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xml"/>
  <Override PartName="/xl/charts/chart3.xml" ContentType="application/vnd.openxmlformats-officedocument.drawingml.chart+xml"/>
  <Override PartName="/xl/theme/themeOverride2.xml" ContentType="application/vnd.openxmlformats-officedocument.themeOverride+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drawings/drawing8.xml" ContentType="application/vnd.openxmlformats-officedocument.drawing+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drawings/drawing9.xml" ContentType="application/vnd.openxmlformats-officedocument.drawing+xml"/>
  <Override PartName="/xl/charts/chart6.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0.xml" ContentType="application/vnd.openxmlformats-officedocument.drawing+xml"/>
  <Override PartName="/xl/charts/chart7.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1.xml" ContentType="application/vnd.openxmlformats-officedocument.drawing+xml"/>
  <Override PartName="/xl/drawings/drawing12.xml" ContentType="application/vnd.openxmlformats-officedocument.drawing+xml"/>
  <Override PartName="/xl/charts/chart8.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3.xml" ContentType="application/vnd.openxmlformats-officedocument.drawing+xml"/>
  <Override PartName="/xl/charts/chart9.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4.xml" ContentType="application/vnd.openxmlformats-officedocument.drawing+xml"/>
  <Override PartName="/xl/charts/chart10.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5.xml" ContentType="application/vnd.openxmlformats-officedocument.drawing+xml"/>
  <Override PartName="/xl/charts/chart11.xml" ContentType="application/vnd.openxmlformats-officedocument.drawingml.chart+xml"/>
  <Override PartName="/xl/charts/style10.xml" ContentType="application/vnd.ms-office.chartstyle+xml"/>
  <Override PartName="/xl/charts/colors10.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nnual Report 2025\Published\"/>
    </mc:Choice>
  </mc:AlternateContent>
  <bookViews>
    <workbookView xWindow="0" yWindow="0" windowWidth="23040" windowHeight="10230" tabRatio="903"/>
  </bookViews>
  <sheets>
    <sheet name="Cover" sheetId="1" r:id="rId1"/>
    <sheet name="Abbreviations" sheetId="19" r:id="rId2"/>
    <sheet name="Notes" sheetId="18" r:id="rId3"/>
    <sheet name="Content" sheetId="2" r:id="rId4"/>
    <sheet name="1.Market Share" sheetId="3" r:id="rId5"/>
    <sheet name="2.GWP - Segment Wise" sheetId="4" r:id="rId6"/>
    <sheet name="3.Reinsurance &amp; Retention " sheetId="5" r:id="rId7"/>
    <sheet name="4. Retention  " sheetId="31" r:id="rId8"/>
    <sheet name="5.GWP - Misc. Insurance" sheetId="6" r:id="rId9"/>
    <sheet name="6.GWP - Distribution Channels" sheetId="42" r:id="rId10"/>
    <sheet name="7.Number of Policies " sheetId="7" r:id="rId11"/>
    <sheet name="8.Policies Inforce I" sheetId="8" r:id="rId12"/>
    <sheet name="9.Motor Policies Inforce" sheetId="38" r:id="rId13"/>
    <sheet name="10.No. of Vehicle Covered" sheetId="49" r:id="rId14"/>
    <sheet name="11.No. of Lives Covered" sheetId="50" r:id="rId15"/>
    <sheet name="12.Expense Analysis -overall" sheetId="9" r:id="rId16"/>
    <sheet name="13.Expense Analysis - Classwise" sheetId="10" r:id="rId17"/>
    <sheet name="14.Claims Settlements" sheetId="47" r:id="rId18"/>
    <sheet name="15.Claims Paid" sheetId="39" r:id="rId19"/>
    <sheet name="16.Claims Outstanding" sheetId="40" r:id="rId20"/>
    <sheet name="17.Concentration of assets I" sheetId="11" r:id="rId21"/>
    <sheet name="18.Concentration of assest II" sheetId="12" r:id="rId22"/>
    <sheet name="19. Credit Quality" sheetId="17" r:id="rId23"/>
    <sheet name="20.TAC and CAR" sheetId="16" r:id="rId24"/>
    <sheet name="21.TAC" sheetId="13" r:id="rId25"/>
    <sheet name="22.RCR " sheetId="15" r:id="rId26"/>
    <sheet name="23.Claims Paid" sheetId="44" r:id="rId27"/>
    <sheet name="24. Claims Outstanding" sheetId="48" r:id="rId28"/>
    <sheet name="25. GWP Class &amp; Com. Wise " sheetId="27" r:id="rId29"/>
    <sheet name="26. Reinsurance Premium" sheetId="32" r:id="rId30"/>
    <sheet name="27. Earned premium" sheetId="28" r:id="rId31"/>
    <sheet name="28.Concen Assets-Companywis " sheetId="24" r:id="rId32"/>
    <sheet name="29.TAC,CAR,RCR " sheetId="14" r:id="rId33"/>
    <sheet name="30. TAC" sheetId="25" r:id="rId34"/>
    <sheet name="31. RCR" sheetId="26" r:id="rId35"/>
    <sheet name="32. Claims Incurred" sheetId="29" r:id="rId36"/>
    <sheet name="33. Combined Ratio-Com wise" sheetId="30" r:id="rId37"/>
    <sheet name="34. BS 2025 " sheetId="33" r:id="rId38"/>
    <sheet name="35. BS 2024 " sheetId="34" r:id="rId39"/>
    <sheet name="36. P &amp; L - 2025" sheetId="35" r:id="rId40"/>
    <sheet name="37.P &amp; L- 2024 " sheetId="36" r:id="rId41"/>
  </sheets>
  <externalReferences>
    <externalReference r:id="rId42"/>
  </externalReferences>
  <definedNames>
    <definedName name="_xlnm._FilterDatabase" localSheetId="31" hidden="1">'28.Concen Assets-Companywis '!$B$3:$K$19</definedName>
    <definedName name="_xlnm._FilterDatabase" localSheetId="37" hidden="1">'34. BS 2025 '!$I$1:$I$742</definedName>
    <definedName name="_xlnm.Print_Area" localSheetId="4">'1.Market Share'!$A$1:$M$72</definedName>
    <definedName name="_xlnm.Print_Area" localSheetId="13">'10.No. of Vehicle Covered'!$A$1:$G$66</definedName>
    <definedName name="_xlnm.Print_Area" localSheetId="14">'11.No. of Lives Covered'!$A$1:$K$48</definedName>
    <definedName name="_xlnm.Print_Area" localSheetId="15">'12.Expense Analysis -overall'!$A$1:$H$43</definedName>
    <definedName name="_xlnm.Print_Area" localSheetId="16">'13.Expense Analysis - Classwise'!$A$1:$H$59</definedName>
    <definedName name="_xlnm.Print_Area" localSheetId="17">'14.Claims Settlements'!$A$1:$V$102</definedName>
    <definedName name="_xlnm.Print_Area" localSheetId="18">'15.Claims Paid'!$A$1:$I$25</definedName>
    <definedName name="_xlnm.Print_Area" localSheetId="19">'16.Claims Outstanding'!$A$1:$I$25</definedName>
    <definedName name="_xlnm.Print_Area" localSheetId="20">'17.Concentration of assets I'!$A$1:$G$27</definedName>
    <definedName name="_xlnm.Print_Area" localSheetId="21">'18.Concentration of assest II'!$A$1:$J$73</definedName>
    <definedName name="_xlnm.Print_Area" localSheetId="22">'19. Credit Quality'!$A$1:$K$43</definedName>
    <definedName name="_xlnm.Print_Area" localSheetId="5">'2.GWP - Segment Wise'!$A$1:$M$16</definedName>
    <definedName name="_xlnm.Print_Area" localSheetId="23">'20.TAC and CAR'!$A$1:$J$42</definedName>
    <definedName name="_xlnm.Print_Area" localSheetId="24">'21.TAC'!$A$1:$H$54</definedName>
    <definedName name="_xlnm.Print_Area" localSheetId="25">'22.RCR '!$A$1:$H$17</definedName>
    <definedName name="_xlnm.Print_Area" localSheetId="26">'23.Claims Paid'!$A$1:$V$141</definedName>
    <definedName name="_xlnm.Print_Area" localSheetId="27">'24. Claims Outstanding'!$A$1:$V$141</definedName>
    <definedName name="_xlnm.Print_Area" localSheetId="28">'25. GWP Class &amp; Com. Wise '!$A$1:$J$104</definedName>
    <definedName name="_xlnm.Print_Area" localSheetId="29">'26. Reinsurance Premium'!$A$1:$I$120</definedName>
    <definedName name="_xlnm.Print_Area" localSheetId="30">'27. Earned premium'!$A$1:$I$116</definedName>
    <definedName name="_xlnm.Print_Area" localSheetId="31">'28.Concen Assets-Companywis '!$A$1:$Y$39</definedName>
    <definedName name="_xlnm.Print_Area" localSheetId="32">'29.TAC,CAR,RCR '!$A$1:$I$24</definedName>
    <definedName name="_xlnm.Print_Area" localSheetId="6">'3.Reinsurance &amp; Retention '!$A$1:$H$38</definedName>
    <definedName name="_xlnm.Print_Area" localSheetId="33">'30. TAC'!$A$1:$H$24</definedName>
    <definedName name="_xlnm.Print_Area" localSheetId="34">'31. RCR'!$A$1:$K$41</definedName>
    <definedName name="_xlnm.Print_Area" localSheetId="35">'32. Claims Incurred'!$A$1:$I$124</definedName>
    <definedName name="_xlnm.Print_Area" localSheetId="36">'33. Combined Ratio-Com wise'!$A$1:$H$24</definedName>
    <definedName name="_xlnm.Print_Area" localSheetId="37">'34. BS 2025 '!$A$1:$H$740</definedName>
    <definedName name="_xlnm.Print_Area" localSheetId="38">'35. BS 2024 '!$A$1:$H$725</definedName>
    <definedName name="_xlnm.Print_Area" localSheetId="39">'36. P &amp; L - 2025'!$A$1:$L$551</definedName>
    <definedName name="_xlnm.Print_Area" localSheetId="40">'37.P &amp; L- 2024 '!$A$1:$L$558</definedName>
    <definedName name="_xlnm.Print_Area" localSheetId="7">'4. Retention  '!$A$1:$H$49</definedName>
    <definedName name="_xlnm.Print_Area" localSheetId="8">'5.GWP - Misc. Insurance'!$A$1:$E$28</definedName>
    <definedName name="_xlnm.Print_Area" localSheetId="9">'6.GWP - Distribution Channels'!$A$1:$G$46</definedName>
    <definedName name="_xlnm.Print_Area" localSheetId="10">'7.Number of Policies '!$A$1:$H$16</definedName>
    <definedName name="_xlnm.Print_Area" localSheetId="11">'8.Policies Inforce I'!$A$1:$H$29</definedName>
    <definedName name="_xlnm.Print_Area" localSheetId="1">Abbreviations!$A$1:$F$21</definedName>
    <definedName name="_xlnm.Print_Area" localSheetId="3">Content!$A$1:$D$47</definedName>
    <definedName name="_xlnm.Print_Area" localSheetId="0">Cover!$A$1:$Z$39</definedName>
    <definedName name="_xlnm.Print_Area" localSheetId="2">Notes!$A$1:$O$16</definedName>
    <definedName name="Z_2ACFE167_4169_43A6_9AB2_59D5A2DA2DB4_.wvu.Cols" localSheetId="7" hidden="1">'4. Retention  '!#REF!</definedName>
    <definedName name="Z_2ACFE167_4169_43A6_9AB2_59D5A2DA2DB4_.wvu.PrintArea" localSheetId="28" hidden="1">'25. GWP Class &amp; Com. Wise '!$B$153:$I$181</definedName>
    <definedName name="Z_2ACFE167_4169_43A6_9AB2_59D5A2DA2DB4_.wvu.PrintArea" localSheetId="29" hidden="1">'26. Reinsurance Premium'!$B$1:$I$172</definedName>
    <definedName name="Z_2ACFE167_4169_43A6_9AB2_59D5A2DA2DB4_.wvu.PrintArea" localSheetId="30" hidden="1">'27. Earned premium'!$A$119:$I$172</definedName>
    <definedName name="Z_2ACFE167_4169_43A6_9AB2_59D5A2DA2DB4_.wvu.PrintArea" localSheetId="31" hidden="1">'28.Concen Assets-Companywis '!$A$1:$K$44</definedName>
    <definedName name="Z_2ACFE167_4169_43A6_9AB2_59D5A2DA2DB4_.wvu.PrintArea" localSheetId="35" hidden="1">'32. Claims Incurred'!$A$151:$H$154</definedName>
    <definedName name="Z_2ACFE167_4169_43A6_9AB2_59D5A2DA2DB4_.wvu.PrintArea" localSheetId="39" hidden="1">'36. P &amp; L - 2025'!$A$1:$K$569</definedName>
    <definedName name="Z_2ACFE167_4169_43A6_9AB2_59D5A2DA2DB4_.wvu.PrintTitles" localSheetId="31" hidden="1">'28.Concen Assets-Companywis '!$3:$3</definedName>
    <definedName name="Z_2ACFE167_4169_43A6_9AB2_59D5A2DA2DB4_.wvu.Rows" localSheetId="29" hidden="1">'26. Reinsurance Premium'!$144:$144</definedName>
    <definedName name="Z_46F31544_8E6F_41C5_8628_1D6EE074AF15_.wvu.PrintArea" localSheetId="28" hidden="1">'25. GWP Class &amp; Com. Wise '!$B$153:$I$181</definedName>
    <definedName name="Z_46F31544_8E6F_41C5_8628_1D6EE074AF15_.wvu.PrintArea" localSheetId="29" hidden="1">'26. Reinsurance Premium'!$B$1:$I$172</definedName>
    <definedName name="Z_46F31544_8E6F_41C5_8628_1D6EE074AF15_.wvu.PrintArea" localSheetId="30" hidden="1">'27. Earned premium'!$A$119:$I$172</definedName>
    <definedName name="Z_46F31544_8E6F_41C5_8628_1D6EE074AF15_.wvu.PrintArea" localSheetId="31" hidden="1">'28.Concen Assets-Companywis '!$A$1:$K$43</definedName>
    <definedName name="Z_46F31544_8E6F_41C5_8628_1D6EE074AF15_.wvu.PrintArea" localSheetId="35" hidden="1">'32. Claims Incurred'!$A$151:$H$154</definedName>
    <definedName name="Z_46F31544_8E6F_41C5_8628_1D6EE074AF15_.wvu.PrintTitles" localSheetId="31" hidden="1">'28.Concen Assets-Companywis '!$3:$3</definedName>
    <definedName name="Z_46F31544_8E6F_41C5_8628_1D6EE074AF15_.wvu.Rows" localSheetId="29" hidden="1">'26. Reinsurance Premium'!$144:$144</definedName>
    <definedName name="Z_5E394B0B_7867_4722_9497_A93AB2A9A773_.wvu.Cols" localSheetId="38" hidden="1">'35. BS 2024 '!#REF!</definedName>
    <definedName name="Z_5E394B0B_7867_4722_9497_A93AB2A9A773_.wvu.PrintArea" localSheetId="28" hidden="1">'25. GWP Class &amp; Com. Wise '!$B$155:$I$179</definedName>
    <definedName name="Z_5E394B0B_7867_4722_9497_A93AB2A9A773_.wvu.PrintArea" localSheetId="29" hidden="1">'26. Reinsurance Premium'!$B$1:$H$170</definedName>
    <definedName name="Z_5E394B0B_7867_4722_9497_A93AB2A9A773_.wvu.PrintArea" localSheetId="30" hidden="1">'27. Earned premium'!$B$143:$H$164</definedName>
    <definedName name="Z_5E394B0B_7867_4722_9497_A93AB2A9A773_.wvu.PrintArea" localSheetId="31" hidden="1">'28.Concen Assets-Companywis '!$B$23:$J$36</definedName>
    <definedName name="Z_5E394B0B_7867_4722_9497_A93AB2A9A773_.wvu.PrintArea" localSheetId="35" hidden="1">'32. Claims Incurred'!$B$3:$H$151</definedName>
    <definedName name="Z_5E394B0B_7867_4722_9497_A93AB2A9A773_.wvu.PrintArea" localSheetId="37" hidden="1">'34. BS 2025 '!$C$1:$H$49</definedName>
    <definedName name="Z_5E394B0B_7867_4722_9497_A93AB2A9A773_.wvu.PrintArea" localSheetId="39" hidden="1">'36. P &amp; L - 2025'!$B$373:$K$405</definedName>
    <definedName name="Z_5E394B0B_7867_4722_9497_A93AB2A9A773_.wvu.PrintArea" localSheetId="40" hidden="1">'37.P &amp; L- 2024 '!$B$377:$K$408</definedName>
    <definedName name="Z_5E394B0B_7867_4722_9497_A93AB2A9A773_.wvu.PrintArea" localSheetId="7" hidden="1">'4. Retention  '!$B$3:$C$51</definedName>
    <definedName name="Z_5E394B0B_7867_4722_9497_A93AB2A9A773_.wvu.Rows" localSheetId="37" hidden="1">'34. BS 2025 '!$598:$598</definedName>
    <definedName name="Z_5E394B0B_7867_4722_9497_A93AB2A9A773_.wvu.Rows" localSheetId="38" hidden="1">'35. BS 2024 '!#REF!</definedName>
    <definedName name="Z_8A2AFBA4_BC0D_47DB_BC87_22A66B6E47A0_.wvu.Cols" localSheetId="7" hidden="1">'4. Retention  '!#REF!</definedName>
    <definedName name="Z_967E0446_E234_427F_8E57_7FE287052E2E_.wvu.Cols" localSheetId="7" hidden="1">'4. Retention  '!#REF!</definedName>
    <definedName name="Z_967E0446_E234_427F_8E57_7FE287052E2E_.wvu.PrintArea" localSheetId="28" hidden="1">'25. GWP Class &amp; Com. Wise '!$B$153:$I$181</definedName>
    <definedName name="Z_967E0446_E234_427F_8E57_7FE287052E2E_.wvu.PrintArea" localSheetId="29" hidden="1">'26. Reinsurance Premium'!$B$1:$I$172</definedName>
    <definedName name="Z_967E0446_E234_427F_8E57_7FE287052E2E_.wvu.PrintArea" localSheetId="30" hidden="1">'27. Earned premium'!$A$119:$I$172</definedName>
    <definedName name="Z_967E0446_E234_427F_8E57_7FE287052E2E_.wvu.PrintArea" localSheetId="31" hidden="1">'28.Concen Assets-Companywis '!$A$1:$K$44</definedName>
    <definedName name="Z_967E0446_E234_427F_8E57_7FE287052E2E_.wvu.PrintArea" localSheetId="35" hidden="1">'32. Claims Incurred'!$A$151:$H$154</definedName>
    <definedName name="Z_967E0446_E234_427F_8E57_7FE287052E2E_.wvu.PrintArea" localSheetId="39" hidden="1">'36. P &amp; L - 2025'!$A$1:$K$569</definedName>
    <definedName name="Z_967E0446_E234_427F_8E57_7FE287052E2E_.wvu.PrintTitles" localSheetId="31" hidden="1">'28.Concen Assets-Companywis '!$3:$3</definedName>
    <definedName name="Z_967E0446_E234_427F_8E57_7FE287052E2E_.wvu.Rows" localSheetId="29" hidden="1">'26. Reinsurance Premium'!$144:$144</definedName>
    <definedName name="Z_B1E1B596_A9A1_411D_A882_A48CB025B978_.wvu.Cols" localSheetId="37" hidden="1">'34. BS 2025 '!$D:$D</definedName>
    <definedName name="Z_B1E1B596_A9A1_411D_A882_A48CB025B978_.wvu.PrintArea" localSheetId="28" hidden="1">'25. GWP Class &amp; Com. Wise '!$A$1:$I$181</definedName>
    <definedName name="Z_B1E1B596_A9A1_411D_A882_A48CB025B978_.wvu.PrintArea" localSheetId="29" hidden="1">'26. Reinsurance Premium'!$B$1:$H$190</definedName>
    <definedName name="Z_B1E1B596_A9A1_411D_A882_A48CB025B978_.wvu.PrintArea" localSheetId="30" hidden="1">'27. Earned premium'!$A$119:$H$172</definedName>
    <definedName name="Z_B1E1B596_A9A1_411D_A882_A48CB025B978_.wvu.PrintArea" localSheetId="31" hidden="1">'28.Concen Assets-Companywis '!$A$1:$K$41</definedName>
    <definedName name="Z_B1E1B596_A9A1_411D_A882_A48CB025B978_.wvu.PrintArea" localSheetId="35" hidden="1">'32. Claims Incurred'!$A$3:$H$154</definedName>
    <definedName name="Z_B1E1B596_A9A1_411D_A882_A48CB025B978_.wvu.PrintArea" localSheetId="39" hidden="1">'36. P &amp; L - 2025'!$A$1:$K$569</definedName>
    <definedName name="Z_B1E1B596_A9A1_411D_A882_A48CB025B978_.wvu.Rows" localSheetId="37" hidden="1">'34. BS 2025 '!$598:$598</definedName>
    <definedName name="Z_B1E1B596_A9A1_411D_A882_A48CB025B978_.wvu.Rows" localSheetId="38" hidden="1">'35. BS 2024 '!#REF!</definedName>
    <definedName name="Z_B2E1A0C6_5BA1_4CF1_B412_16D81FCDF11F_.wvu.Cols" localSheetId="7" hidden="1">'4. Retention  '!#REF!</definedName>
    <definedName name="Z_B2E1A0C6_5BA1_4CF1_B412_16D81FCDF11F_.wvu.PrintArea" localSheetId="28" hidden="1">'25. GWP Class &amp; Com. Wise '!$B$153:$I$181</definedName>
    <definedName name="Z_B2E1A0C6_5BA1_4CF1_B412_16D81FCDF11F_.wvu.PrintArea" localSheetId="29" hidden="1">'26. Reinsurance Premium'!$B$1:$I$172</definedName>
    <definedName name="Z_B2E1A0C6_5BA1_4CF1_B412_16D81FCDF11F_.wvu.PrintArea" localSheetId="30" hidden="1">'27. Earned premium'!$A$119:$I$172</definedName>
    <definedName name="Z_B2E1A0C6_5BA1_4CF1_B412_16D81FCDF11F_.wvu.PrintArea" localSheetId="31" hidden="1">'28.Concen Assets-Companywis '!$A$1:$K$44</definedName>
    <definedName name="Z_B2E1A0C6_5BA1_4CF1_B412_16D81FCDF11F_.wvu.PrintArea" localSheetId="35" hidden="1">'32. Claims Incurred'!$A$151:$H$154</definedName>
    <definedName name="Z_B2E1A0C6_5BA1_4CF1_B412_16D81FCDF11F_.wvu.PrintArea" localSheetId="39" hidden="1">'36. P &amp; L - 2025'!$A$5:$K$569</definedName>
    <definedName name="Z_B2E1A0C6_5BA1_4CF1_B412_16D81FCDF11F_.wvu.PrintTitles" localSheetId="31" hidden="1">'28.Concen Assets-Companywis '!$3:$3</definedName>
    <definedName name="Z_B2E1A0C6_5BA1_4CF1_B412_16D81FCDF11F_.wvu.Rows" localSheetId="29" hidden="1">'26. Reinsurance Premium'!$144:$144</definedName>
    <definedName name="Z_CEBD2831_4C30_417E_804F_59BB3DFB519D_.wvu.Cols" localSheetId="7" hidden="1">'4. Retention  '!#REF!</definedName>
    <definedName name="Z_E82B35BE_4719_4C53_A9EF_1CC6F153A6F3_.wvu.PrintArea" localSheetId="28" hidden="1">'25. GWP Class &amp; Com. Wise '!$B$153:$I$181</definedName>
    <definedName name="Z_E82B35BE_4719_4C53_A9EF_1CC6F153A6F3_.wvu.PrintArea" localSheetId="29" hidden="1">'26. Reinsurance Premium'!$B$1:$H$191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17" i="47" l="1"/>
  <c r="N17" i="47"/>
  <c r="C18" i="35"/>
  <c r="C17" i="35"/>
  <c r="I17" i="35"/>
  <c r="F18" i="35"/>
  <c r="E17" i="35"/>
  <c r="D17" i="35"/>
  <c r="G21" i="35"/>
  <c r="I23" i="3"/>
  <c r="K23" i="3"/>
  <c r="J24" i="24" l="1"/>
  <c r="C31" i="49"/>
  <c r="C27" i="8"/>
  <c r="Q19" i="24"/>
  <c r="J10" i="47"/>
  <c r="C22" i="25"/>
  <c r="D15" i="8"/>
  <c r="E15" i="8"/>
  <c r="F15" i="8"/>
  <c r="G15" i="8"/>
  <c r="C15" i="8"/>
  <c r="D27" i="8"/>
  <c r="E27" i="8"/>
  <c r="F27" i="8"/>
  <c r="G27" i="8"/>
  <c r="C15" i="50" l="1"/>
  <c r="J15" i="50"/>
  <c r="I15" i="50"/>
  <c r="H15" i="50"/>
  <c r="G15" i="50"/>
  <c r="F15" i="50"/>
  <c r="E15" i="50"/>
  <c r="D15" i="50"/>
  <c r="P30" i="47" l="1"/>
  <c r="P17" i="47"/>
  <c r="I8" i="44" l="1"/>
  <c r="J380" i="36" l="1"/>
  <c r="J386" i="35"/>
  <c r="J381" i="36" l="1"/>
  <c r="J382" i="36"/>
  <c r="J383" i="36"/>
  <c r="J385" i="36"/>
  <c r="J387" i="36"/>
  <c r="J388" i="36"/>
  <c r="J389" i="36"/>
  <c r="J390" i="36"/>
  <c r="J391" i="36"/>
  <c r="K9" i="35"/>
  <c r="K9" i="36"/>
  <c r="I10" i="35"/>
  <c r="I11" i="35"/>
  <c r="I12" i="35"/>
  <c r="I14" i="35"/>
  <c r="I16" i="35"/>
  <c r="I18" i="35"/>
  <c r="I19" i="35"/>
  <c r="I20" i="35"/>
  <c r="I9" i="35"/>
  <c r="I9" i="36"/>
  <c r="J376" i="35"/>
  <c r="J385" i="35"/>
  <c r="J381" i="35"/>
  <c r="J377" i="35"/>
  <c r="J378" i="35"/>
  <c r="J379" i="35"/>
  <c r="J380" i="35" l="1"/>
  <c r="J382" i="35" s="1"/>
  <c r="J388" i="35" s="1"/>
  <c r="H380" i="35"/>
  <c r="H382" i="35" s="1"/>
  <c r="H388" i="35" s="1"/>
  <c r="I380" i="35"/>
  <c r="K380" i="35"/>
  <c r="K382" i="35" s="1"/>
  <c r="K388" i="35" s="1"/>
  <c r="H14" i="35"/>
  <c r="I382" i="35" l="1"/>
  <c r="I13" i="35"/>
  <c r="C16" i="49"/>
  <c r="F16" i="49"/>
  <c r="E16" i="49"/>
  <c r="D16" i="49"/>
  <c r="I388" i="35" l="1"/>
  <c r="I21" i="35" s="1"/>
  <c r="I15" i="35"/>
  <c r="D16" i="42"/>
  <c r="C16" i="42"/>
  <c r="U16" i="47"/>
  <c r="U15" i="47"/>
  <c r="U14" i="47"/>
  <c r="U13" i="47"/>
  <c r="U12" i="47"/>
  <c r="U11" i="47"/>
  <c r="U10" i="47"/>
  <c r="U29" i="47"/>
  <c r="U28" i="47"/>
  <c r="U27" i="47"/>
  <c r="U26" i="47"/>
  <c r="U25" i="47"/>
  <c r="U24" i="47"/>
  <c r="U23" i="47"/>
  <c r="J29" i="47"/>
  <c r="J28" i="47"/>
  <c r="J27" i="47"/>
  <c r="J26" i="47"/>
  <c r="J24" i="47"/>
  <c r="J23" i="47"/>
  <c r="J16" i="47"/>
  <c r="J15" i="47"/>
  <c r="J14" i="47"/>
  <c r="J13" i="47"/>
  <c r="J12" i="47"/>
  <c r="J11" i="47"/>
  <c r="G21" i="40" l="1"/>
  <c r="F21" i="40"/>
  <c r="E21" i="40"/>
  <c r="D21" i="40"/>
  <c r="C21" i="40"/>
  <c r="H20" i="40"/>
  <c r="H19" i="40"/>
  <c r="H18" i="40"/>
  <c r="H17" i="40"/>
  <c r="G21" i="39"/>
  <c r="F21" i="39"/>
  <c r="E21" i="39"/>
  <c r="D21" i="39"/>
  <c r="C21" i="39"/>
  <c r="H20" i="39"/>
  <c r="H19" i="39"/>
  <c r="H18" i="39"/>
  <c r="H17" i="39"/>
  <c r="S140" i="48"/>
  <c r="R140" i="48"/>
  <c r="Q140" i="48"/>
  <c r="P140" i="48"/>
  <c r="O140" i="48"/>
  <c r="N140" i="48"/>
  <c r="H140" i="48"/>
  <c r="G140" i="48"/>
  <c r="F140" i="48"/>
  <c r="E140" i="48"/>
  <c r="D140" i="48"/>
  <c r="C140" i="48"/>
  <c r="T139" i="48"/>
  <c r="I139" i="48"/>
  <c r="T138" i="48"/>
  <c r="I138" i="48"/>
  <c r="T137" i="48"/>
  <c r="I137" i="48"/>
  <c r="T136" i="48"/>
  <c r="I136" i="48"/>
  <c r="S131" i="48"/>
  <c r="R131" i="48"/>
  <c r="Q131" i="48"/>
  <c r="P131" i="48"/>
  <c r="O131" i="48"/>
  <c r="N131" i="48"/>
  <c r="H131" i="48"/>
  <c r="G131" i="48"/>
  <c r="F131" i="48"/>
  <c r="E131" i="48"/>
  <c r="D131" i="48"/>
  <c r="C131" i="48"/>
  <c r="T130" i="48"/>
  <c r="I130" i="48"/>
  <c r="T129" i="48"/>
  <c r="I129" i="48"/>
  <c r="T128" i="48"/>
  <c r="I128" i="48"/>
  <c r="T127" i="48"/>
  <c r="I127" i="48"/>
  <c r="S122" i="48"/>
  <c r="R122" i="48"/>
  <c r="Q122" i="48"/>
  <c r="P122" i="48"/>
  <c r="O122" i="48"/>
  <c r="N122" i="48"/>
  <c r="H122" i="48"/>
  <c r="G122" i="48"/>
  <c r="F122" i="48"/>
  <c r="E122" i="48"/>
  <c r="D122" i="48"/>
  <c r="C122" i="48"/>
  <c r="T121" i="48"/>
  <c r="I121" i="48"/>
  <c r="T120" i="48"/>
  <c r="I120" i="48"/>
  <c r="T119" i="48"/>
  <c r="I119" i="48"/>
  <c r="T118" i="48"/>
  <c r="I118" i="48"/>
  <c r="S113" i="48"/>
  <c r="R113" i="48"/>
  <c r="Q113" i="48"/>
  <c r="P113" i="48"/>
  <c r="O113" i="48"/>
  <c r="N113" i="48"/>
  <c r="H113" i="48"/>
  <c r="G113" i="48"/>
  <c r="F113" i="48"/>
  <c r="E113" i="48"/>
  <c r="D113" i="48"/>
  <c r="C113" i="48"/>
  <c r="T112" i="48"/>
  <c r="I112" i="48"/>
  <c r="T111" i="48"/>
  <c r="I111" i="48"/>
  <c r="T110" i="48"/>
  <c r="I110" i="48"/>
  <c r="T109" i="48"/>
  <c r="I109" i="48"/>
  <c r="I113" i="48" s="1"/>
  <c r="S104" i="48"/>
  <c r="R104" i="48"/>
  <c r="Q104" i="48"/>
  <c r="P104" i="48"/>
  <c r="O104" i="48"/>
  <c r="N104" i="48"/>
  <c r="H104" i="48"/>
  <c r="G104" i="48"/>
  <c r="F104" i="48"/>
  <c r="E104" i="48"/>
  <c r="D104" i="48"/>
  <c r="C104" i="48"/>
  <c r="T103" i="48"/>
  <c r="I103" i="48"/>
  <c r="T102" i="48"/>
  <c r="I102" i="48"/>
  <c r="T101" i="48"/>
  <c r="I101" i="48"/>
  <c r="T100" i="48"/>
  <c r="I100" i="48"/>
  <c r="I104" i="48" s="1"/>
  <c r="S95" i="48"/>
  <c r="R95" i="48"/>
  <c r="Q95" i="48"/>
  <c r="P95" i="48"/>
  <c r="O95" i="48"/>
  <c r="N95" i="48"/>
  <c r="H95" i="48"/>
  <c r="G95" i="48"/>
  <c r="F95" i="48"/>
  <c r="E95" i="48"/>
  <c r="D95" i="48"/>
  <c r="C95" i="48"/>
  <c r="T94" i="48"/>
  <c r="I94" i="48"/>
  <c r="T93" i="48"/>
  <c r="I93" i="48"/>
  <c r="T92" i="48"/>
  <c r="I92" i="48"/>
  <c r="T91" i="48"/>
  <c r="I91" i="48"/>
  <c r="S86" i="48"/>
  <c r="R86" i="48"/>
  <c r="Q86" i="48"/>
  <c r="P86" i="48"/>
  <c r="O86" i="48"/>
  <c r="N86" i="48"/>
  <c r="H86" i="48"/>
  <c r="G86" i="48"/>
  <c r="F86" i="48"/>
  <c r="E86" i="48"/>
  <c r="D86" i="48"/>
  <c r="C86" i="48"/>
  <c r="T85" i="48"/>
  <c r="I85" i="48"/>
  <c r="T84" i="48"/>
  <c r="I84" i="48"/>
  <c r="T83" i="48"/>
  <c r="I83" i="48"/>
  <c r="T82" i="48"/>
  <c r="I82" i="48"/>
  <c r="S77" i="48"/>
  <c r="R77" i="48"/>
  <c r="Q77" i="48"/>
  <c r="P77" i="48"/>
  <c r="O77" i="48"/>
  <c r="N77" i="48"/>
  <c r="H77" i="48"/>
  <c r="G77" i="48"/>
  <c r="F77" i="48"/>
  <c r="E77" i="48"/>
  <c r="D77" i="48"/>
  <c r="C77" i="48"/>
  <c r="T76" i="48"/>
  <c r="I76" i="48"/>
  <c r="T75" i="48"/>
  <c r="I75" i="48"/>
  <c r="T74" i="48"/>
  <c r="I74" i="48"/>
  <c r="T73" i="48"/>
  <c r="I73" i="48"/>
  <c r="S68" i="48"/>
  <c r="R68" i="48"/>
  <c r="Q68" i="48"/>
  <c r="P68" i="48"/>
  <c r="O68" i="48"/>
  <c r="N68" i="48"/>
  <c r="H68" i="48"/>
  <c r="G68" i="48"/>
  <c r="F68" i="48"/>
  <c r="E68" i="48"/>
  <c r="D68" i="48"/>
  <c r="C68" i="48"/>
  <c r="T67" i="48"/>
  <c r="I67" i="48"/>
  <c r="T66" i="48"/>
  <c r="I66" i="48"/>
  <c r="T65" i="48"/>
  <c r="I65" i="48"/>
  <c r="T64" i="48"/>
  <c r="I64" i="48"/>
  <c r="S59" i="48"/>
  <c r="R59" i="48"/>
  <c r="Q59" i="48"/>
  <c r="P59" i="48"/>
  <c r="O59" i="48"/>
  <c r="N59" i="48"/>
  <c r="H59" i="48"/>
  <c r="G59" i="48"/>
  <c r="F59" i="48"/>
  <c r="E59" i="48"/>
  <c r="D59" i="48"/>
  <c r="C59" i="48"/>
  <c r="T58" i="48"/>
  <c r="I58" i="48"/>
  <c r="T57" i="48"/>
  <c r="I57" i="48"/>
  <c r="T56" i="48"/>
  <c r="I56" i="48"/>
  <c r="T55" i="48"/>
  <c r="I55" i="48"/>
  <c r="S50" i="48"/>
  <c r="R50" i="48"/>
  <c r="Q50" i="48"/>
  <c r="P50" i="48"/>
  <c r="O50" i="48"/>
  <c r="N50" i="48"/>
  <c r="H50" i="48"/>
  <c r="G50" i="48"/>
  <c r="F50" i="48"/>
  <c r="E50" i="48"/>
  <c r="D50" i="48"/>
  <c r="C50" i="48"/>
  <c r="T49" i="48"/>
  <c r="I49" i="48"/>
  <c r="T48" i="48"/>
  <c r="I48" i="48"/>
  <c r="T47" i="48"/>
  <c r="I47" i="48"/>
  <c r="T46" i="48"/>
  <c r="I46" i="48"/>
  <c r="S41" i="48"/>
  <c r="R41" i="48"/>
  <c r="Q41" i="48"/>
  <c r="P41" i="48"/>
  <c r="O41" i="48"/>
  <c r="N41" i="48"/>
  <c r="H41" i="48"/>
  <c r="G41" i="48"/>
  <c r="F41" i="48"/>
  <c r="E41" i="48"/>
  <c r="D41" i="48"/>
  <c r="C41" i="48"/>
  <c r="T40" i="48"/>
  <c r="I40" i="48"/>
  <c r="T39" i="48"/>
  <c r="I39" i="48"/>
  <c r="T38" i="48"/>
  <c r="I38" i="48"/>
  <c r="T37" i="48"/>
  <c r="I37" i="48"/>
  <c r="S32" i="48"/>
  <c r="R32" i="48"/>
  <c r="Q32" i="48"/>
  <c r="P32" i="48"/>
  <c r="O32" i="48"/>
  <c r="N32" i="48"/>
  <c r="H32" i="48"/>
  <c r="G32" i="48"/>
  <c r="F32" i="48"/>
  <c r="E32" i="48"/>
  <c r="D32" i="48"/>
  <c r="C32" i="48"/>
  <c r="T31" i="48"/>
  <c r="I31" i="48"/>
  <c r="T30" i="48"/>
  <c r="I30" i="48"/>
  <c r="T29" i="48"/>
  <c r="I29" i="48"/>
  <c r="T28" i="48"/>
  <c r="I28" i="48"/>
  <c r="I32" i="48" s="1"/>
  <c r="S23" i="48"/>
  <c r="R23" i="48"/>
  <c r="Q23" i="48"/>
  <c r="P23" i="48"/>
  <c r="O23" i="48"/>
  <c r="N23" i="48"/>
  <c r="H23" i="48"/>
  <c r="G23" i="48"/>
  <c r="F23" i="48"/>
  <c r="E23" i="48"/>
  <c r="D23" i="48"/>
  <c r="C23" i="48"/>
  <c r="T22" i="48"/>
  <c r="I22" i="48"/>
  <c r="T21" i="48"/>
  <c r="I21" i="48"/>
  <c r="T20" i="48"/>
  <c r="I20" i="48"/>
  <c r="T19" i="48"/>
  <c r="I19" i="48"/>
  <c r="S12" i="48"/>
  <c r="R12" i="48"/>
  <c r="Q12" i="48"/>
  <c r="P12" i="48"/>
  <c r="O12" i="48"/>
  <c r="N12" i="48"/>
  <c r="H12" i="48"/>
  <c r="G12" i="48"/>
  <c r="F12" i="48"/>
  <c r="E12" i="48"/>
  <c r="D12" i="48"/>
  <c r="C12" i="48"/>
  <c r="T11" i="48"/>
  <c r="I11" i="48"/>
  <c r="T10" i="48"/>
  <c r="I10" i="48"/>
  <c r="T9" i="48"/>
  <c r="I9" i="48"/>
  <c r="T8" i="48"/>
  <c r="I8" i="48"/>
  <c r="H12" i="44"/>
  <c r="D12" i="44"/>
  <c r="D23" i="44"/>
  <c r="H23" i="44"/>
  <c r="D32" i="44"/>
  <c r="G32" i="44"/>
  <c r="I30" i="44"/>
  <c r="F41" i="44"/>
  <c r="D41" i="44"/>
  <c r="H41" i="44"/>
  <c r="I39" i="44"/>
  <c r="I40" i="44"/>
  <c r="H50" i="44"/>
  <c r="I55" i="44"/>
  <c r="H59" i="44"/>
  <c r="E68" i="44"/>
  <c r="N140" i="44"/>
  <c r="T138" i="44"/>
  <c r="T137" i="44"/>
  <c r="S140" i="44"/>
  <c r="R140" i="44"/>
  <c r="Q140" i="44"/>
  <c r="P140" i="44"/>
  <c r="O140" i="44"/>
  <c r="H140" i="44"/>
  <c r="G140" i="44"/>
  <c r="F140" i="44"/>
  <c r="E140" i="44"/>
  <c r="D140" i="44"/>
  <c r="R131" i="44"/>
  <c r="Q131" i="44"/>
  <c r="P131" i="44"/>
  <c r="N131" i="44"/>
  <c r="H131" i="44"/>
  <c r="D131" i="44"/>
  <c r="E122" i="44"/>
  <c r="I121" i="44"/>
  <c r="S122" i="44"/>
  <c r="R122" i="44"/>
  <c r="Q122" i="44"/>
  <c r="P122" i="44"/>
  <c r="O122" i="44"/>
  <c r="N122" i="44"/>
  <c r="H122" i="44"/>
  <c r="G122" i="44"/>
  <c r="F122" i="44"/>
  <c r="D122" i="44"/>
  <c r="C122" i="44"/>
  <c r="O113" i="44"/>
  <c r="I110" i="44"/>
  <c r="R113" i="44"/>
  <c r="Q113" i="44"/>
  <c r="N113" i="44"/>
  <c r="H113" i="44"/>
  <c r="E113" i="44"/>
  <c r="D113" i="44"/>
  <c r="F104" i="44"/>
  <c r="T102" i="44"/>
  <c r="I101" i="44"/>
  <c r="S104" i="44"/>
  <c r="R104" i="44"/>
  <c r="O104" i="44"/>
  <c r="G104" i="44"/>
  <c r="C104" i="44"/>
  <c r="T94" i="44"/>
  <c r="S95" i="44"/>
  <c r="R95" i="44"/>
  <c r="Q95" i="44"/>
  <c r="O95" i="44"/>
  <c r="G95" i="44"/>
  <c r="F95" i="44"/>
  <c r="E95" i="44"/>
  <c r="C95" i="44"/>
  <c r="G86" i="44"/>
  <c r="I84" i="44"/>
  <c r="S86" i="44"/>
  <c r="P86" i="44"/>
  <c r="O86" i="44"/>
  <c r="E86" i="44"/>
  <c r="R77" i="44"/>
  <c r="T75" i="44"/>
  <c r="I74" i="44"/>
  <c r="T73" i="44"/>
  <c r="O77" i="44"/>
  <c r="N77" i="44"/>
  <c r="H77" i="44"/>
  <c r="G77" i="44"/>
  <c r="F77" i="44"/>
  <c r="D77" i="44"/>
  <c r="I73" i="44"/>
  <c r="S68" i="44"/>
  <c r="R68" i="44"/>
  <c r="O68" i="44"/>
  <c r="G68" i="44"/>
  <c r="F68" i="44"/>
  <c r="R59" i="44"/>
  <c r="Q59" i="44"/>
  <c r="E59" i="44"/>
  <c r="P50" i="44"/>
  <c r="G50" i="44"/>
  <c r="D50" i="44"/>
  <c r="T40" i="44"/>
  <c r="P41" i="44"/>
  <c r="O41" i="44"/>
  <c r="T37" i="44"/>
  <c r="G41" i="44"/>
  <c r="T31" i="44"/>
  <c r="T30" i="44"/>
  <c r="S32" i="44"/>
  <c r="P32" i="44"/>
  <c r="O32" i="44"/>
  <c r="H32" i="44"/>
  <c r="S23" i="44"/>
  <c r="R23" i="44"/>
  <c r="Q23" i="44"/>
  <c r="O23" i="44"/>
  <c r="F23" i="44"/>
  <c r="E23" i="44"/>
  <c r="T11" i="44"/>
  <c r="T9" i="44"/>
  <c r="Q12" i="44"/>
  <c r="P12" i="44"/>
  <c r="H10" i="40"/>
  <c r="H9" i="40"/>
  <c r="H8" i="40"/>
  <c r="H7" i="40"/>
  <c r="G11" i="40"/>
  <c r="F11" i="40"/>
  <c r="E11" i="40"/>
  <c r="D11" i="40"/>
  <c r="C11" i="40"/>
  <c r="H8" i="39"/>
  <c r="H9" i="39"/>
  <c r="H10" i="39"/>
  <c r="H7" i="39"/>
  <c r="D11" i="39"/>
  <c r="E11" i="39"/>
  <c r="F11" i="39"/>
  <c r="G11" i="39"/>
  <c r="C11" i="39"/>
  <c r="O17" i="47"/>
  <c r="Q17" i="47"/>
  <c r="R17" i="47"/>
  <c r="S17" i="47"/>
  <c r="T17" i="47"/>
  <c r="O30" i="47"/>
  <c r="Q30" i="47"/>
  <c r="R30" i="47"/>
  <c r="S30" i="47"/>
  <c r="T30" i="47"/>
  <c r="N30" i="47"/>
  <c r="D30" i="47"/>
  <c r="E30" i="47"/>
  <c r="F30" i="47"/>
  <c r="G30" i="47"/>
  <c r="H30" i="47"/>
  <c r="I30" i="47"/>
  <c r="C30" i="47"/>
  <c r="D17" i="47"/>
  <c r="E17" i="47"/>
  <c r="F17" i="47"/>
  <c r="G17" i="47"/>
  <c r="H17" i="47"/>
  <c r="I17" i="47"/>
  <c r="C17" i="47"/>
  <c r="H11" i="39" l="1"/>
  <c r="C12" i="39" s="1"/>
  <c r="I41" i="48"/>
  <c r="I68" i="48"/>
  <c r="I77" i="48"/>
  <c r="I140" i="48"/>
  <c r="T131" i="48"/>
  <c r="U127" i="48" s="1"/>
  <c r="T41" i="48"/>
  <c r="U39" i="48" s="1"/>
  <c r="T23" i="48"/>
  <c r="U19" i="48" s="1"/>
  <c r="H11" i="40"/>
  <c r="G12" i="40" s="1"/>
  <c r="J30" i="47"/>
  <c r="J17" i="47"/>
  <c r="U30" i="47"/>
  <c r="H21" i="39"/>
  <c r="C22" i="39"/>
  <c r="H21" i="40"/>
  <c r="T95" i="48"/>
  <c r="U91" i="48" s="1"/>
  <c r="T59" i="48"/>
  <c r="U55" i="48" s="1"/>
  <c r="I23" i="48"/>
  <c r="I50" i="48"/>
  <c r="I59" i="48"/>
  <c r="I86" i="48"/>
  <c r="I95" i="48"/>
  <c r="I122" i="48"/>
  <c r="I131" i="48"/>
  <c r="I12" i="48"/>
  <c r="J12" i="48" s="1"/>
  <c r="J8" i="48"/>
  <c r="J10" i="48"/>
  <c r="U129" i="48"/>
  <c r="U20" i="48"/>
  <c r="U22" i="48"/>
  <c r="U38" i="48"/>
  <c r="U40" i="48"/>
  <c r="U128" i="48"/>
  <c r="U130" i="48"/>
  <c r="T50" i="48"/>
  <c r="U47" i="48" s="1"/>
  <c r="T86" i="48"/>
  <c r="U83" i="48" s="1"/>
  <c r="T122" i="48"/>
  <c r="U119" i="48" s="1"/>
  <c r="T77" i="48"/>
  <c r="U75" i="48" s="1"/>
  <c r="T113" i="48"/>
  <c r="U111" i="48" s="1"/>
  <c r="T32" i="48"/>
  <c r="U31" i="48" s="1"/>
  <c r="U37" i="48"/>
  <c r="T68" i="48"/>
  <c r="U67" i="48" s="1"/>
  <c r="T104" i="48"/>
  <c r="U103" i="48" s="1"/>
  <c r="T140" i="48"/>
  <c r="U139" i="48" s="1"/>
  <c r="T12" i="48"/>
  <c r="U8" i="48" s="1"/>
  <c r="D12" i="39"/>
  <c r="G12" i="39"/>
  <c r="H12" i="39"/>
  <c r="F12" i="44"/>
  <c r="O12" i="44"/>
  <c r="S12" i="44"/>
  <c r="E32" i="44"/>
  <c r="R32" i="44"/>
  <c r="R41" i="44"/>
  <c r="Q50" i="44"/>
  <c r="P77" i="44"/>
  <c r="G12" i="44"/>
  <c r="I20" i="44"/>
  <c r="G23" i="44"/>
  <c r="T38" i="44"/>
  <c r="S41" i="44"/>
  <c r="I47" i="44"/>
  <c r="T49" i="44"/>
  <c r="I56" i="44"/>
  <c r="I58" i="44"/>
  <c r="I64" i="44"/>
  <c r="T66" i="44"/>
  <c r="C68" i="44"/>
  <c r="I75" i="44"/>
  <c r="I94" i="44"/>
  <c r="I102" i="44"/>
  <c r="I111" i="44"/>
  <c r="I127" i="44"/>
  <c r="E131" i="44"/>
  <c r="I138" i="44"/>
  <c r="I21" i="44"/>
  <c r="I28" i="44"/>
  <c r="T29" i="44"/>
  <c r="I38" i="44"/>
  <c r="T39" i="44"/>
  <c r="O50" i="44"/>
  <c r="S50" i="44"/>
  <c r="T57" i="44"/>
  <c r="I66" i="44"/>
  <c r="Q68" i="44"/>
  <c r="I76" i="44"/>
  <c r="I82" i="44"/>
  <c r="T83" i="44"/>
  <c r="T85" i="44"/>
  <c r="C86" i="44"/>
  <c r="T92" i="44"/>
  <c r="I103" i="44"/>
  <c r="T109" i="44"/>
  <c r="I119" i="44"/>
  <c r="T120" i="44"/>
  <c r="T129" i="44"/>
  <c r="T136" i="44"/>
  <c r="I139" i="44"/>
  <c r="E12" i="44"/>
  <c r="R12" i="44"/>
  <c r="I22" i="44"/>
  <c r="I67" i="44"/>
  <c r="T74" i="44"/>
  <c r="S77" i="44"/>
  <c r="I83" i="44"/>
  <c r="H86" i="44"/>
  <c r="Q86" i="44"/>
  <c r="T93" i="44"/>
  <c r="T101" i="44"/>
  <c r="P113" i="44"/>
  <c r="T121" i="44"/>
  <c r="I129" i="44"/>
  <c r="I29" i="44"/>
  <c r="T91" i="44"/>
  <c r="N95" i="44"/>
  <c r="I130" i="44"/>
  <c r="I9" i="44"/>
  <c r="I11" i="44"/>
  <c r="N12" i="44"/>
  <c r="N23" i="44"/>
  <c r="T28" i="44"/>
  <c r="F32" i="44"/>
  <c r="N41" i="44"/>
  <c r="T46" i="44"/>
  <c r="I48" i="44"/>
  <c r="C50" i="44"/>
  <c r="D59" i="44"/>
  <c r="N68" i="44"/>
  <c r="T65" i="44"/>
  <c r="T67" i="44"/>
  <c r="C77" i="44"/>
  <c r="T84" i="44"/>
  <c r="E104" i="44"/>
  <c r="T100" i="44"/>
  <c r="N104" i="44"/>
  <c r="T103" i="44"/>
  <c r="I128" i="44"/>
  <c r="T8" i="44"/>
  <c r="T10" i="44"/>
  <c r="C23" i="44"/>
  <c r="Q32" i="44"/>
  <c r="N32" i="44"/>
  <c r="Q41" i="44"/>
  <c r="C41" i="44"/>
  <c r="E50" i="44"/>
  <c r="I46" i="44"/>
  <c r="T47" i="44"/>
  <c r="F59" i="44"/>
  <c r="O59" i="44"/>
  <c r="S59" i="44"/>
  <c r="I57" i="44"/>
  <c r="P68" i="44"/>
  <c r="Q77" i="44"/>
  <c r="T82" i="44"/>
  <c r="S113" i="44"/>
  <c r="I112" i="44"/>
  <c r="C113" i="44"/>
  <c r="F131" i="44"/>
  <c r="I10" i="44"/>
  <c r="C12" i="44"/>
  <c r="I19" i="44"/>
  <c r="P23" i="44"/>
  <c r="I31" i="44"/>
  <c r="C32" i="44"/>
  <c r="E41" i="44"/>
  <c r="T48" i="44"/>
  <c r="C59" i="44"/>
  <c r="G59" i="44"/>
  <c r="P59" i="44"/>
  <c r="T55" i="44"/>
  <c r="T58" i="44"/>
  <c r="D68" i="44"/>
  <c r="H68" i="44"/>
  <c r="D86" i="44"/>
  <c r="I85" i="44"/>
  <c r="G113" i="44"/>
  <c r="T110" i="44"/>
  <c r="T130" i="44"/>
  <c r="I136" i="44"/>
  <c r="C140" i="44"/>
  <c r="I137" i="44"/>
  <c r="F50" i="44"/>
  <c r="N50" i="44"/>
  <c r="R50" i="44"/>
  <c r="T56" i="44"/>
  <c r="N59" i="44"/>
  <c r="I65" i="44"/>
  <c r="E77" i="44"/>
  <c r="T76" i="44"/>
  <c r="D95" i="44"/>
  <c r="H95" i="44"/>
  <c r="P95" i="44"/>
  <c r="I100" i="44"/>
  <c r="P104" i="44"/>
  <c r="F113" i="44"/>
  <c r="T111" i="44"/>
  <c r="T118" i="44"/>
  <c r="I120" i="44"/>
  <c r="T127" i="44"/>
  <c r="I37" i="44"/>
  <c r="I49" i="44"/>
  <c r="T64" i="44"/>
  <c r="F86" i="44"/>
  <c r="N86" i="44"/>
  <c r="R86" i="44"/>
  <c r="I91" i="44"/>
  <c r="I92" i="44"/>
  <c r="I93" i="44"/>
  <c r="D104" i="44"/>
  <c r="H104" i="44"/>
  <c r="Q104" i="44"/>
  <c r="I109" i="44"/>
  <c r="T112" i="44"/>
  <c r="I118" i="44"/>
  <c r="T119" i="44"/>
  <c r="C131" i="44"/>
  <c r="G131" i="44"/>
  <c r="O131" i="44"/>
  <c r="S131" i="44"/>
  <c r="T128" i="44"/>
  <c r="T139" i="44"/>
  <c r="F12" i="39"/>
  <c r="E12" i="39"/>
  <c r="J25" i="47"/>
  <c r="W19" i="24"/>
  <c r="H12" i="40" l="1"/>
  <c r="C12" i="40"/>
  <c r="D12" i="40"/>
  <c r="H22" i="40"/>
  <c r="E22" i="40"/>
  <c r="U93" i="48"/>
  <c r="U76" i="48"/>
  <c r="U74" i="48"/>
  <c r="U66" i="48"/>
  <c r="U57" i="48"/>
  <c r="U58" i="48"/>
  <c r="U56" i="48"/>
  <c r="U59" i="48" s="1"/>
  <c r="U21" i="48"/>
  <c r="U23" i="48" s="1"/>
  <c r="J9" i="48"/>
  <c r="I77" i="44"/>
  <c r="G22" i="40"/>
  <c r="F22" i="40"/>
  <c r="D22" i="40"/>
  <c r="C22" i="40"/>
  <c r="F12" i="40"/>
  <c r="E12" i="40"/>
  <c r="F22" i="39"/>
  <c r="H22" i="39"/>
  <c r="G22" i="39"/>
  <c r="E22" i="39"/>
  <c r="D22" i="39"/>
  <c r="U121" i="48"/>
  <c r="U94" i="48"/>
  <c r="U92" i="48"/>
  <c r="U46" i="48"/>
  <c r="U9" i="48"/>
  <c r="J11" i="48"/>
  <c r="U101" i="48"/>
  <c r="U120" i="48"/>
  <c r="U64" i="48"/>
  <c r="U41" i="48"/>
  <c r="U131" i="48"/>
  <c r="U102" i="48"/>
  <c r="U10" i="48"/>
  <c r="U29" i="48"/>
  <c r="U84" i="48"/>
  <c r="U30" i="48"/>
  <c r="U110" i="48"/>
  <c r="U85" i="48"/>
  <c r="U11" i="48"/>
  <c r="U109" i="48"/>
  <c r="U48" i="48"/>
  <c r="U49" i="48"/>
  <c r="U138" i="48"/>
  <c r="U100" i="48"/>
  <c r="U82" i="48"/>
  <c r="U137" i="48"/>
  <c r="U112" i="48"/>
  <c r="U65" i="48"/>
  <c r="U136" i="48"/>
  <c r="U118" i="48"/>
  <c r="U73" i="48"/>
  <c r="U77" i="48" s="1"/>
  <c r="U28" i="48"/>
  <c r="I41" i="44"/>
  <c r="T77" i="44"/>
  <c r="U76" i="44"/>
  <c r="T41" i="44"/>
  <c r="I131" i="44"/>
  <c r="I113" i="44"/>
  <c r="I104" i="44"/>
  <c r="I32" i="44"/>
  <c r="I68" i="44"/>
  <c r="I140" i="44"/>
  <c r="I86" i="44"/>
  <c r="I59" i="44"/>
  <c r="I23" i="44"/>
  <c r="T131" i="44"/>
  <c r="U130" i="44" s="1"/>
  <c r="T50" i="44"/>
  <c r="U48" i="44" s="1"/>
  <c r="T32" i="44"/>
  <c r="U29" i="44" s="1"/>
  <c r="T59" i="44"/>
  <c r="U57" i="44" s="1"/>
  <c r="I12" i="44"/>
  <c r="T86" i="44"/>
  <c r="U82" i="44" s="1"/>
  <c r="T95" i="44"/>
  <c r="U94" i="44" s="1"/>
  <c r="T23" i="44"/>
  <c r="U20" i="44" s="1"/>
  <c r="T140" i="44"/>
  <c r="T122" i="44"/>
  <c r="U118" i="44" s="1"/>
  <c r="T113" i="44"/>
  <c r="U110" i="44" s="1"/>
  <c r="I50" i="44"/>
  <c r="T12" i="44"/>
  <c r="U8" i="44" s="1"/>
  <c r="I122" i="44"/>
  <c r="I95" i="44"/>
  <c r="T68" i="44"/>
  <c r="T104" i="44"/>
  <c r="U102" i="44" s="1"/>
  <c r="U66" i="44" l="1"/>
  <c r="U67" i="44"/>
  <c r="U50" i="48"/>
  <c r="U95" i="48"/>
  <c r="U68" i="48"/>
  <c r="U109" i="44"/>
  <c r="U100" i="44"/>
  <c r="J12" i="44"/>
  <c r="J11" i="44"/>
  <c r="J9" i="44"/>
  <c r="J8" i="44"/>
  <c r="J10" i="44"/>
  <c r="U12" i="48"/>
  <c r="U122" i="48"/>
  <c r="U104" i="48"/>
  <c r="U32" i="48"/>
  <c r="U140" i="48"/>
  <c r="U86" i="48"/>
  <c r="U113" i="48"/>
  <c r="U127" i="44"/>
  <c r="U112" i="44"/>
  <c r="U111" i="44"/>
  <c r="U101" i="44"/>
  <c r="U92" i="44"/>
  <c r="U85" i="44"/>
  <c r="U84" i="44"/>
  <c r="U58" i="44"/>
  <c r="U19" i="44"/>
  <c r="U22" i="44"/>
  <c r="U137" i="44"/>
  <c r="U138" i="44"/>
  <c r="U136" i="44"/>
  <c r="U139" i="44"/>
  <c r="U128" i="44"/>
  <c r="U129" i="44"/>
  <c r="U120" i="44"/>
  <c r="U119" i="44"/>
  <c r="U121" i="44"/>
  <c r="U103" i="44"/>
  <c r="U91" i="44"/>
  <c r="U93" i="44"/>
  <c r="U83" i="44"/>
  <c r="U86" i="44" s="1"/>
  <c r="U73" i="44"/>
  <c r="U75" i="44"/>
  <c r="U74" i="44"/>
  <c r="U65" i="44"/>
  <c r="U64" i="44"/>
  <c r="U56" i="44"/>
  <c r="U55" i="44"/>
  <c r="U49" i="44"/>
  <c r="U46" i="44"/>
  <c r="U47" i="44"/>
  <c r="U40" i="44"/>
  <c r="U37" i="44"/>
  <c r="U39" i="44"/>
  <c r="U38" i="44"/>
  <c r="U31" i="44"/>
  <c r="U30" i="44"/>
  <c r="U28" i="44"/>
  <c r="U21" i="44"/>
  <c r="U11" i="44"/>
  <c r="U9" i="44"/>
  <c r="U10" i="44"/>
  <c r="U131" i="44" l="1"/>
  <c r="U113" i="44"/>
  <c r="U32" i="44"/>
  <c r="U68" i="44"/>
  <c r="U41" i="44"/>
  <c r="U23" i="44"/>
  <c r="U12" i="44"/>
  <c r="U77" i="44"/>
  <c r="U59" i="44"/>
  <c r="U95" i="44"/>
  <c r="U50" i="44"/>
  <c r="U122" i="44"/>
  <c r="U104" i="44"/>
  <c r="U140" i="44"/>
  <c r="I542" i="36"/>
  <c r="I539" i="36"/>
  <c r="I538" i="36"/>
  <c r="I537" i="36"/>
  <c r="I533" i="36"/>
  <c r="H532" i="36"/>
  <c r="H534" i="36" s="1"/>
  <c r="H540" i="36" s="1"/>
  <c r="G532" i="36"/>
  <c r="G534" i="36" s="1"/>
  <c r="G540" i="36" s="1"/>
  <c r="F532" i="36"/>
  <c r="F534" i="36" s="1"/>
  <c r="F540" i="36" s="1"/>
  <c r="E532" i="36"/>
  <c r="E534" i="36" s="1"/>
  <c r="E540" i="36" s="1"/>
  <c r="D532" i="36"/>
  <c r="D534" i="36" s="1"/>
  <c r="D540" i="36" s="1"/>
  <c r="C532" i="36"/>
  <c r="C534" i="36" s="1"/>
  <c r="I531" i="36"/>
  <c r="I530" i="36"/>
  <c r="I529" i="36"/>
  <c r="I528" i="36"/>
  <c r="I505" i="36"/>
  <c r="I502" i="36"/>
  <c r="I501" i="36"/>
  <c r="I500" i="36"/>
  <c r="I496" i="36"/>
  <c r="H495" i="36"/>
  <c r="H497" i="36" s="1"/>
  <c r="H503" i="36" s="1"/>
  <c r="G495" i="36"/>
  <c r="G497" i="36" s="1"/>
  <c r="G503" i="36" s="1"/>
  <c r="F495" i="36"/>
  <c r="F497" i="36" s="1"/>
  <c r="F503" i="36" s="1"/>
  <c r="E495" i="36"/>
  <c r="E497" i="36" s="1"/>
  <c r="E503" i="36" s="1"/>
  <c r="D495" i="36"/>
  <c r="C495" i="36"/>
  <c r="C497" i="36" s="1"/>
  <c r="I494" i="36"/>
  <c r="I493" i="36"/>
  <c r="I492" i="36"/>
  <c r="I491" i="36"/>
  <c r="I468" i="36"/>
  <c r="I465" i="36"/>
  <c r="I464" i="36"/>
  <c r="I463" i="36"/>
  <c r="I459" i="36"/>
  <c r="H458" i="36"/>
  <c r="H460" i="36" s="1"/>
  <c r="H466" i="36" s="1"/>
  <c r="G458" i="36"/>
  <c r="G460" i="36" s="1"/>
  <c r="G466" i="36" s="1"/>
  <c r="F458" i="36"/>
  <c r="F460" i="36" s="1"/>
  <c r="F466" i="36" s="1"/>
  <c r="E458" i="36"/>
  <c r="E460" i="36" s="1"/>
  <c r="E466" i="36" s="1"/>
  <c r="D458" i="36"/>
  <c r="D460" i="36" s="1"/>
  <c r="D466" i="36" s="1"/>
  <c r="C458" i="36"/>
  <c r="C460" i="36" s="1"/>
  <c r="I457" i="36"/>
  <c r="I456" i="36"/>
  <c r="I455" i="36"/>
  <c r="I454" i="36"/>
  <c r="I431" i="36"/>
  <c r="I428" i="36"/>
  <c r="I427" i="36"/>
  <c r="I426" i="36"/>
  <c r="I422" i="36"/>
  <c r="H421" i="36"/>
  <c r="H423" i="36" s="1"/>
  <c r="H429" i="36" s="1"/>
  <c r="G421" i="36"/>
  <c r="G423" i="36" s="1"/>
  <c r="G429" i="36" s="1"/>
  <c r="F421" i="36"/>
  <c r="F423" i="36" s="1"/>
  <c r="F429" i="36" s="1"/>
  <c r="E421" i="36"/>
  <c r="E423" i="36" s="1"/>
  <c r="E429" i="36" s="1"/>
  <c r="D421" i="36"/>
  <c r="D423" i="36" s="1"/>
  <c r="D429" i="36" s="1"/>
  <c r="C421" i="36"/>
  <c r="I421" i="36" s="1"/>
  <c r="I420" i="36"/>
  <c r="I419" i="36"/>
  <c r="I418" i="36"/>
  <c r="I417" i="36"/>
  <c r="G384" i="36"/>
  <c r="G386" i="36" s="1"/>
  <c r="G392" i="36" s="1"/>
  <c r="F384" i="36"/>
  <c r="F386" i="36" s="1"/>
  <c r="F392" i="36" s="1"/>
  <c r="E384" i="36"/>
  <c r="E386" i="36" s="1"/>
  <c r="E392" i="36" s="1"/>
  <c r="D384" i="36"/>
  <c r="D386" i="36" s="1"/>
  <c r="D392" i="36" s="1"/>
  <c r="C384" i="36"/>
  <c r="I357" i="36"/>
  <c r="I354" i="36"/>
  <c r="I353" i="36"/>
  <c r="I352" i="36"/>
  <c r="I348" i="36"/>
  <c r="H347" i="36"/>
  <c r="H349" i="36" s="1"/>
  <c r="H355" i="36" s="1"/>
  <c r="G347" i="36"/>
  <c r="G349" i="36" s="1"/>
  <c r="G355" i="36" s="1"/>
  <c r="F347" i="36"/>
  <c r="F349" i="36" s="1"/>
  <c r="F355" i="36" s="1"/>
  <c r="E347" i="36"/>
  <c r="E349" i="36" s="1"/>
  <c r="E355" i="36" s="1"/>
  <c r="D347" i="36"/>
  <c r="C347" i="36"/>
  <c r="C349" i="36" s="1"/>
  <c r="I346" i="36"/>
  <c r="I345" i="36"/>
  <c r="I344" i="36"/>
  <c r="I343" i="36"/>
  <c r="I320" i="36"/>
  <c r="I317" i="36"/>
  <c r="I316" i="36"/>
  <c r="I315" i="36"/>
  <c r="I311" i="36"/>
  <c r="H310" i="36"/>
  <c r="H312" i="36" s="1"/>
  <c r="H318" i="36" s="1"/>
  <c r="G310" i="36"/>
  <c r="G312" i="36" s="1"/>
  <c r="G318" i="36" s="1"/>
  <c r="F310" i="36"/>
  <c r="F312" i="36" s="1"/>
  <c r="F318" i="36" s="1"/>
  <c r="E310" i="36"/>
  <c r="E312" i="36" s="1"/>
  <c r="E318" i="36" s="1"/>
  <c r="D310" i="36"/>
  <c r="C310" i="36"/>
  <c r="C312" i="36" s="1"/>
  <c r="I309" i="36"/>
  <c r="I308" i="36"/>
  <c r="I307" i="36"/>
  <c r="I306" i="36"/>
  <c r="I282" i="36"/>
  <c r="I279" i="36"/>
  <c r="I278" i="36"/>
  <c r="I277" i="36"/>
  <c r="I273" i="36"/>
  <c r="H272" i="36"/>
  <c r="H274" i="36" s="1"/>
  <c r="H280" i="36" s="1"/>
  <c r="G272" i="36"/>
  <c r="G274" i="36" s="1"/>
  <c r="G280" i="36" s="1"/>
  <c r="F272" i="36"/>
  <c r="F274" i="36" s="1"/>
  <c r="F280" i="36" s="1"/>
  <c r="E272" i="36"/>
  <c r="E274" i="36" s="1"/>
  <c r="E280" i="36" s="1"/>
  <c r="D272" i="36"/>
  <c r="D274" i="36" s="1"/>
  <c r="D280" i="36" s="1"/>
  <c r="C272" i="36"/>
  <c r="I272" i="36" s="1"/>
  <c r="I271" i="36"/>
  <c r="I270" i="36"/>
  <c r="I269" i="36"/>
  <c r="I268" i="36"/>
  <c r="I245" i="36"/>
  <c r="I242" i="36"/>
  <c r="I241" i="36"/>
  <c r="I240" i="36"/>
  <c r="I236" i="36"/>
  <c r="H235" i="36"/>
  <c r="H237" i="36" s="1"/>
  <c r="H243" i="36" s="1"/>
  <c r="G235" i="36"/>
  <c r="G237" i="36" s="1"/>
  <c r="G243" i="36" s="1"/>
  <c r="F235" i="36"/>
  <c r="F237" i="36" s="1"/>
  <c r="F243" i="36" s="1"/>
  <c r="E235" i="36"/>
  <c r="E237" i="36" s="1"/>
  <c r="E243" i="36" s="1"/>
  <c r="D235" i="36"/>
  <c r="C235" i="36"/>
  <c r="C237" i="36" s="1"/>
  <c r="I234" i="36"/>
  <c r="I233" i="36"/>
  <c r="I232" i="36"/>
  <c r="I231" i="36"/>
  <c r="I208" i="36"/>
  <c r="I205" i="36"/>
  <c r="I204" i="36"/>
  <c r="I203" i="36"/>
  <c r="I199" i="36"/>
  <c r="H198" i="36"/>
  <c r="H200" i="36" s="1"/>
  <c r="H206" i="36" s="1"/>
  <c r="G198" i="36"/>
  <c r="G200" i="36" s="1"/>
  <c r="G206" i="36" s="1"/>
  <c r="F198" i="36"/>
  <c r="F200" i="36" s="1"/>
  <c r="F206" i="36" s="1"/>
  <c r="E198" i="36"/>
  <c r="E200" i="36" s="1"/>
  <c r="E206" i="36" s="1"/>
  <c r="D198" i="36"/>
  <c r="D200" i="36" s="1"/>
  <c r="D206" i="36" s="1"/>
  <c r="C198" i="36"/>
  <c r="C200" i="36" s="1"/>
  <c r="I197" i="36"/>
  <c r="I196" i="36"/>
  <c r="I195" i="36"/>
  <c r="I194" i="36"/>
  <c r="I171" i="36"/>
  <c r="I168" i="36"/>
  <c r="I167" i="36"/>
  <c r="I166" i="36"/>
  <c r="I162" i="36"/>
  <c r="H161" i="36"/>
  <c r="H163" i="36" s="1"/>
  <c r="H169" i="36" s="1"/>
  <c r="G161" i="36"/>
  <c r="G163" i="36" s="1"/>
  <c r="G169" i="36" s="1"/>
  <c r="F161" i="36"/>
  <c r="F163" i="36" s="1"/>
  <c r="F169" i="36" s="1"/>
  <c r="E161" i="36"/>
  <c r="E163" i="36" s="1"/>
  <c r="E169" i="36" s="1"/>
  <c r="D161" i="36"/>
  <c r="D163" i="36" s="1"/>
  <c r="D169" i="36" s="1"/>
  <c r="C161" i="36"/>
  <c r="I161" i="36" s="1"/>
  <c r="I160" i="36"/>
  <c r="I159" i="36"/>
  <c r="I158" i="36"/>
  <c r="I157" i="36"/>
  <c r="I134" i="36"/>
  <c r="I131" i="36"/>
  <c r="I130" i="36"/>
  <c r="I129" i="36"/>
  <c r="I125" i="36"/>
  <c r="H124" i="36"/>
  <c r="H126" i="36" s="1"/>
  <c r="H132" i="36" s="1"/>
  <c r="G124" i="36"/>
  <c r="G126" i="36" s="1"/>
  <c r="G132" i="36" s="1"/>
  <c r="F124" i="36"/>
  <c r="F126" i="36" s="1"/>
  <c r="F132" i="36" s="1"/>
  <c r="E124" i="36"/>
  <c r="E126" i="36" s="1"/>
  <c r="E132" i="36" s="1"/>
  <c r="D124" i="36"/>
  <c r="D126" i="36" s="1"/>
  <c r="D132" i="36" s="1"/>
  <c r="C124" i="36"/>
  <c r="I124" i="36" s="1"/>
  <c r="I123" i="36"/>
  <c r="I122" i="36"/>
  <c r="I121" i="36"/>
  <c r="I120" i="36"/>
  <c r="I97" i="36"/>
  <c r="I94" i="36"/>
  <c r="I93" i="36"/>
  <c r="I92" i="36"/>
  <c r="I88" i="36"/>
  <c r="H87" i="36"/>
  <c r="H89" i="36" s="1"/>
  <c r="H95" i="36" s="1"/>
  <c r="G87" i="36"/>
  <c r="G89" i="36" s="1"/>
  <c r="G95" i="36" s="1"/>
  <c r="F87" i="36"/>
  <c r="F89" i="36" s="1"/>
  <c r="F95" i="36" s="1"/>
  <c r="E87" i="36"/>
  <c r="E89" i="36" s="1"/>
  <c r="E95" i="36" s="1"/>
  <c r="D87" i="36"/>
  <c r="C87" i="36"/>
  <c r="C89" i="36" s="1"/>
  <c r="I86" i="36"/>
  <c r="I85" i="36"/>
  <c r="I84" i="36"/>
  <c r="I83" i="36"/>
  <c r="I60" i="36"/>
  <c r="I57" i="36"/>
  <c r="I56" i="36"/>
  <c r="I55" i="36"/>
  <c r="I51" i="36"/>
  <c r="H50" i="36"/>
  <c r="H52" i="36" s="1"/>
  <c r="H58" i="36" s="1"/>
  <c r="G50" i="36"/>
  <c r="G52" i="36" s="1"/>
  <c r="G58" i="36" s="1"/>
  <c r="F50" i="36"/>
  <c r="F52" i="36" s="1"/>
  <c r="F58" i="36" s="1"/>
  <c r="D50" i="36"/>
  <c r="D52" i="36" s="1"/>
  <c r="D58" i="36" s="1"/>
  <c r="C50" i="36"/>
  <c r="C52" i="36" s="1"/>
  <c r="C58" i="36" s="1"/>
  <c r="I49" i="36"/>
  <c r="I48" i="36"/>
  <c r="I47" i="36"/>
  <c r="I46" i="36"/>
  <c r="I535" i="35"/>
  <c r="I532" i="35"/>
  <c r="I531" i="35"/>
  <c r="I530" i="35"/>
  <c r="I529" i="35"/>
  <c r="I528" i="35"/>
  <c r="I526" i="35"/>
  <c r="H525" i="35"/>
  <c r="H527" i="35" s="1"/>
  <c r="H533" i="35" s="1"/>
  <c r="G525" i="35"/>
  <c r="G527" i="35" s="1"/>
  <c r="G533" i="35" s="1"/>
  <c r="F525" i="35"/>
  <c r="F527" i="35" s="1"/>
  <c r="F533" i="35" s="1"/>
  <c r="E525" i="35"/>
  <c r="E527" i="35" s="1"/>
  <c r="E533" i="35" s="1"/>
  <c r="D525" i="35"/>
  <c r="D527" i="35" s="1"/>
  <c r="D533" i="35" s="1"/>
  <c r="C525" i="35"/>
  <c r="I525" i="35" s="1"/>
  <c r="I524" i="35"/>
  <c r="I523" i="35"/>
  <c r="I522" i="35"/>
  <c r="I521" i="35"/>
  <c r="I499" i="35"/>
  <c r="I496" i="35"/>
  <c r="I495" i="35"/>
  <c r="I494" i="35"/>
  <c r="I493" i="35"/>
  <c r="I492" i="35"/>
  <c r="H489" i="35"/>
  <c r="H491" i="35" s="1"/>
  <c r="H497" i="35" s="1"/>
  <c r="G489" i="35"/>
  <c r="G491" i="35" s="1"/>
  <c r="G497" i="35" s="1"/>
  <c r="F489" i="35"/>
  <c r="F491" i="35" s="1"/>
  <c r="F497" i="35" s="1"/>
  <c r="E489" i="35"/>
  <c r="E491" i="35" s="1"/>
  <c r="E497" i="35" s="1"/>
  <c r="D489" i="35"/>
  <c r="D491" i="35" s="1"/>
  <c r="D497" i="35" s="1"/>
  <c r="C489" i="35"/>
  <c r="C491" i="35" s="1"/>
  <c r="I488" i="35"/>
  <c r="I487" i="35"/>
  <c r="I486" i="35"/>
  <c r="I485" i="35"/>
  <c r="I463" i="35"/>
  <c r="I460" i="35"/>
  <c r="I459" i="35"/>
  <c r="I458" i="35"/>
  <c r="I457" i="35"/>
  <c r="I456" i="35"/>
  <c r="I454" i="35"/>
  <c r="H453" i="35"/>
  <c r="H455" i="35" s="1"/>
  <c r="H461" i="35" s="1"/>
  <c r="G453" i="35"/>
  <c r="G455" i="35" s="1"/>
  <c r="G461" i="35" s="1"/>
  <c r="F453" i="35"/>
  <c r="F455" i="35" s="1"/>
  <c r="F461" i="35" s="1"/>
  <c r="E453" i="35"/>
  <c r="E455" i="35" s="1"/>
  <c r="E461" i="35" s="1"/>
  <c r="D453" i="35"/>
  <c r="D455" i="35" s="1"/>
  <c r="D461" i="35" s="1"/>
  <c r="C453" i="35"/>
  <c r="I453" i="35" s="1"/>
  <c r="I452" i="35"/>
  <c r="I451" i="35"/>
  <c r="I450" i="35"/>
  <c r="I449" i="35"/>
  <c r="I427" i="35"/>
  <c r="H425" i="35"/>
  <c r="G425" i="35"/>
  <c r="F425" i="35"/>
  <c r="E425" i="35"/>
  <c r="D425" i="35"/>
  <c r="C425" i="35"/>
  <c r="I425" i="35" s="1"/>
  <c r="I437" i="35" s="1"/>
  <c r="I439" i="35" s="1"/>
  <c r="I441" i="35" s="1"/>
  <c r="I424" i="35"/>
  <c r="I423" i="35"/>
  <c r="I422" i="35"/>
  <c r="I421" i="35"/>
  <c r="I420" i="35"/>
  <c r="I419" i="35"/>
  <c r="I418" i="35"/>
  <c r="I417" i="35"/>
  <c r="I416" i="35"/>
  <c r="I415" i="35"/>
  <c r="I414" i="35"/>
  <c r="I413" i="35"/>
  <c r="G380" i="35"/>
  <c r="G382" i="35" s="1"/>
  <c r="G388" i="35" s="1"/>
  <c r="F380" i="35"/>
  <c r="F382" i="35" s="1"/>
  <c r="F388" i="35" s="1"/>
  <c r="E380" i="35"/>
  <c r="E382" i="35" s="1"/>
  <c r="E388" i="35" s="1"/>
  <c r="D380" i="35"/>
  <c r="D382" i="35" s="1"/>
  <c r="D388" i="35" s="1"/>
  <c r="C380" i="35"/>
  <c r="C382" i="35" s="1"/>
  <c r="C388" i="35" s="1"/>
  <c r="I353" i="35"/>
  <c r="I350" i="35"/>
  <c r="I349" i="35"/>
  <c r="I348" i="35"/>
  <c r="I347" i="35"/>
  <c r="I346" i="35"/>
  <c r="I344" i="35"/>
  <c r="H343" i="35"/>
  <c r="H345" i="35" s="1"/>
  <c r="H351" i="35" s="1"/>
  <c r="G343" i="35"/>
  <c r="G345" i="35" s="1"/>
  <c r="G351" i="35" s="1"/>
  <c r="F343" i="35"/>
  <c r="F345" i="35" s="1"/>
  <c r="F351" i="35" s="1"/>
  <c r="E343" i="35"/>
  <c r="E345" i="35" s="1"/>
  <c r="E351" i="35" s="1"/>
  <c r="D343" i="35"/>
  <c r="D345" i="35" s="1"/>
  <c r="D351" i="35" s="1"/>
  <c r="C343" i="35"/>
  <c r="I343" i="35" s="1"/>
  <c r="I342" i="35"/>
  <c r="I341" i="35"/>
  <c r="I340" i="35"/>
  <c r="I339" i="35"/>
  <c r="I317" i="35"/>
  <c r="I314" i="35"/>
  <c r="I313" i="35"/>
  <c r="I312" i="35"/>
  <c r="I311" i="35"/>
  <c r="I310" i="35"/>
  <c r="I308" i="35"/>
  <c r="H307" i="35"/>
  <c r="H309" i="35" s="1"/>
  <c r="H315" i="35" s="1"/>
  <c r="G307" i="35"/>
  <c r="G309" i="35" s="1"/>
  <c r="G315" i="35" s="1"/>
  <c r="F307" i="35"/>
  <c r="F309" i="35" s="1"/>
  <c r="F315" i="35" s="1"/>
  <c r="E307" i="35"/>
  <c r="E309" i="35" s="1"/>
  <c r="E315" i="35" s="1"/>
  <c r="D307" i="35"/>
  <c r="D309" i="35" s="1"/>
  <c r="D315" i="35" s="1"/>
  <c r="C307" i="35"/>
  <c r="I307" i="35" s="1"/>
  <c r="I306" i="35"/>
  <c r="I305" i="35"/>
  <c r="I304" i="35"/>
  <c r="I303" i="35"/>
  <c r="I281" i="35"/>
  <c r="I278" i="35"/>
  <c r="I277" i="35"/>
  <c r="I276" i="35"/>
  <c r="I275" i="35"/>
  <c r="I274" i="35"/>
  <c r="I272" i="35"/>
  <c r="H271" i="35"/>
  <c r="H273" i="35" s="1"/>
  <c r="H279" i="35" s="1"/>
  <c r="G271" i="35"/>
  <c r="G273" i="35" s="1"/>
  <c r="G279" i="35" s="1"/>
  <c r="F271" i="35"/>
  <c r="F273" i="35" s="1"/>
  <c r="F279" i="35" s="1"/>
  <c r="E271" i="35"/>
  <c r="E273" i="35" s="1"/>
  <c r="E279" i="35" s="1"/>
  <c r="D271" i="35"/>
  <c r="D273" i="35" s="1"/>
  <c r="D279" i="35" s="1"/>
  <c r="C271" i="35"/>
  <c r="I271" i="35" s="1"/>
  <c r="I270" i="35"/>
  <c r="I269" i="35"/>
  <c r="I268" i="35"/>
  <c r="I267" i="35"/>
  <c r="I245" i="35"/>
  <c r="I242" i="35"/>
  <c r="I241" i="35"/>
  <c r="I240" i="35"/>
  <c r="I239" i="35"/>
  <c r="I238" i="35"/>
  <c r="I236" i="35"/>
  <c r="H235" i="35"/>
  <c r="H237" i="35" s="1"/>
  <c r="H243" i="35" s="1"/>
  <c r="G235" i="35"/>
  <c r="G237" i="35" s="1"/>
  <c r="G243" i="35" s="1"/>
  <c r="F235" i="35"/>
  <c r="F237" i="35" s="1"/>
  <c r="F243" i="35" s="1"/>
  <c r="E235" i="35"/>
  <c r="E237" i="35" s="1"/>
  <c r="E243" i="35" s="1"/>
  <c r="D235" i="35"/>
  <c r="D237" i="35" s="1"/>
  <c r="D243" i="35" s="1"/>
  <c r="C235" i="35"/>
  <c r="I235" i="35" s="1"/>
  <c r="I234" i="35"/>
  <c r="I233" i="35"/>
  <c r="I232" i="35"/>
  <c r="I231" i="35"/>
  <c r="I208" i="35"/>
  <c r="I205" i="35"/>
  <c r="I204" i="35"/>
  <c r="I203" i="35"/>
  <c r="I202" i="35"/>
  <c r="I201" i="35"/>
  <c r="I199" i="35"/>
  <c r="H198" i="35"/>
  <c r="H200" i="35" s="1"/>
  <c r="H206" i="35" s="1"/>
  <c r="G198" i="35"/>
  <c r="G200" i="35" s="1"/>
  <c r="G206" i="35" s="1"/>
  <c r="F198" i="35"/>
  <c r="F200" i="35" s="1"/>
  <c r="F206" i="35" s="1"/>
  <c r="E198" i="35"/>
  <c r="E200" i="35" s="1"/>
  <c r="E206" i="35" s="1"/>
  <c r="D198" i="35"/>
  <c r="D200" i="35" s="1"/>
  <c r="D206" i="35" s="1"/>
  <c r="C198" i="35"/>
  <c r="C200" i="35" s="1"/>
  <c r="I197" i="35"/>
  <c r="I196" i="35"/>
  <c r="I195" i="35"/>
  <c r="I194" i="35"/>
  <c r="I172" i="35"/>
  <c r="I169" i="35"/>
  <c r="I168" i="35"/>
  <c r="I167" i="35"/>
  <c r="I166" i="35"/>
  <c r="I165" i="35"/>
  <c r="I163" i="35"/>
  <c r="H162" i="35"/>
  <c r="H164" i="35" s="1"/>
  <c r="H170" i="35" s="1"/>
  <c r="G162" i="35"/>
  <c r="G164" i="35" s="1"/>
  <c r="G170" i="35" s="1"/>
  <c r="F162" i="35"/>
  <c r="F164" i="35" s="1"/>
  <c r="F170" i="35" s="1"/>
  <c r="E162" i="35"/>
  <c r="E164" i="35" s="1"/>
  <c r="E170" i="35" s="1"/>
  <c r="D162" i="35"/>
  <c r="D164" i="35" s="1"/>
  <c r="D170" i="35" s="1"/>
  <c r="C162" i="35"/>
  <c r="C164" i="35" s="1"/>
  <c r="I161" i="35"/>
  <c r="I160" i="35"/>
  <c r="I159" i="35"/>
  <c r="I158" i="35"/>
  <c r="I135" i="35"/>
  <c r="I132" i="35"/>
  <c r="I131" i="35"/>
  <c r="I130" i="35"/>
  <c r="I129" i="35"/>
  <c r="I128" i="35"/>
  <c r="I126" i="35"/>
  <c r="H125" i="35"/>
  <c r="H127" i="35" s="1"/>
  <c r="H133" i="35" s="1"/>
  <c r="G125" i="35"/>
  <c r="G127" i="35" s="1"/>
  <c r="G133" i="35" s="1"/>
  <c r="F125" i="35"/>
  <c r="F127" i="35" s="1"/>
  <c r="F133" i="35" s="1"/>
  <c r="E125" i="35"/>
  <c r="E127" i="35" s="1"/>
  <c r="E133" i="35" s="1"/>
  <c r="D125" i="35"/>
  <c r="D127" i="35" s="1"/>
  <c r="D133" i="35" s="1"/>
  <c r="C125" i="35"/>
  <c r="I125" i="35" s="1"/>
  <c r="I124" i="35"/>
  <c r="I123" i="35"/>
  <c r="I122" i="35"/>
  <c r="I121" i="35"/>
  <c r="I98" i="35"/>
  <c r="I95" i="35"/>
  <c r="I94" i="35"/>
  <c r="I93" i="35"/>
  <c r="I92" i="35"/>
  <c r="I91" i="35"/>
  <c r="I89" i="35"/>
  <c r="H88" i="35"/>
  <c r="H90" i="35" s="1"/>
  <c r="H96" i="35" s="1"/>
  <c r="G88" i="35"/>
  <c r="G90" i="35" s="1"/>
  <c r="G96" i="35" s="1"/>
  <c r="F88" i="35"/>
  <c r="F90" i="35" s="1"/>
  <c r="F96" i="35" s="1"/>
  <c r="E88" i="35"/>
  <c r="E90" i="35" s="1"/>
  <c r="E96" i="35" s="1"/>
  <c r="D88" i="35"/>
  <c r="D90" i="35" s="1"/>
  <c r="D96" i="35" s="1"/>
  <c r="C88" i="35"/>
  <c r="C90" i="35" s="1"/>
  <c r="I87" i="35"/>
  <c r="I86" i="35"/>
  <c r="I85" i="35"/>
  <c r="I84" i="35"/>
  <c r="I61" i="35"/>
  <c r="I58" i="35"/>
  <c r="I57" i="35"/>
  <c r="I56" i="35"/>
  <c r="I55" i="35"/>
  <c r="I54" i="35"/>
  <c r="I52" i="35"/>
  <c r="H51" i="35"/>
  <c r="H53" i="35" s="1"/>
  <c r="H59" i="35" s="1"/>
  <c r="G51" i="35"/>
  <c r="G53" i="35" s="1"/>
  <c r="G59" i="35" s="1"/>
  <c r="F51" i="35"/>
  <c r="F53" i="35" s="1"/>
  <c r="F59" i="35" s="1"/>
  <c r="E51" i="35"/>
  <c r="E53" i="35" s="1"/>
  <c r="E59" i="35" s="1"/>
  <c r="D51" i="35"/>
  <c r="D53" i="35" s="1"/>
  <c r="D59" i="35" s="1"/>
  <c r="C51" i="35"/>
  <c r="I51" i="35" s="1"/>
  <c r="I50" i="35"/>
  <c r="I49" i="35"/>
  <c r="I48" i="35"/>
  <c r="I47" i="35"/>
  <c r="D722" i="34"/>
  <c r="D716" i="34"/>
  <c r="D723" i="34" s="1"/>
  <c r="D696" i="34"/>
  <c r="D707" i="34" s="1"/>
  <c r="D693" i="34"/>
  <c r="D690" i="34"/>
  <c r="D676" i="34"/>
  <c r="D670" i="34"/>
  <c r="D677" i="34" s="1"/>
  <c r="D650" i="34"/>
  <c r="D661" i="34" s="1"/>
  <c r="D647" i="34"/>
  <c r="D644" i="34"/>
  <c r="D628" i="34"/>
  <c r="D622" i="34"/>
  <c r="D629" i="34" s="1"/>
  <c r="D602" i="34"/>
  <c r="D613" i="34" s="1"/>
  <c r="D599" i="34"/>
  <c r="D596" i="34"/>
  <c r="D580" i="34"/>
  <c r="D574" i="34"/>
  <c r="D581" i="34" s="1"/>
  <c r="D554" i="34"/>
  <c r="D565" i="34" s="1"/>
  <c r="D551" i="34"/>
  <c r="D548" i="34"/>
  <c r="G532" i="34"/>
  <c r="G526" i="34"/>
  <c r="G506" i="34"/>
  <c r="G517" i="34" s="1"/>
  <c r="E532" i="34"/>
  <c r="D532" i="34"/>
  <c r="E526" i="34"/>
  <c r="E533" i="34" s="1"/>
  <c r="D526" i="34"/>
  <c r="D533" i="34" s="1"/>
  <c r="E506" i="34"/>
  <c r="E517" i="34" s="1"/>
  <c r="D506" i="34"/>
  <c r="D517" i="34" s="1"/>
  <c r="E503" i="34"/>
  <c r="D503" i="34"/>
  <c r="E500" i="34"/>
  <c r="D500" i="34"/>
  <c r="D484" i="34"/>
  <c r="D478" i="34"/>
  <c r="D485" i="34" s="1"/>
  <c r="D458" i="34"/>
  <c r="D469" i="34" s="1"/>
  <c r="D455" i="34"/>
  <c r="D452" i="34"/>
  <c r="D436" i="34"/>
  <c r="D430" i="34"/>
  <c r="D410" i="34"/>
  <c r="D421" i="34" s="1"/>
  <c r="D407" i="34"/>
  <c r="D404" i="34"/>
  <c r="D388" i="34"/>
  <c r="D382" i="34"/>
  <c r="D389" i="34" s="1"/>
  <c r="D362" i="34"/>
  <c r="D373" i="34" s="1"/>
  <c r="D359" i="34"/>
  <c r="D356" i="34"/>
  <c r="D334" i="34"/>
  <c r="D341" i="34" s="1"/>
  <c r="D314" i="34"/>
  <c r="D325" i="34" s="1"/>
  <c r="D311" i="34"/>
  <c r="D308" i="34"/>
  <c r="D292" i="34"/>
  <c r="D286" i="34"/>
  <c r="D293" i="34" s="1"/>
  <c r="D266" i="34"/>
  <c r="D277" i="34" s="1"/>
  <c r="D263" i="34"/>
  <c r="D260" i="34"/>
  <c r="D244" i="34"/>
  <c r="D238" i="34"/>
  <c r="D245" i="34" s="1"/>
  <c r="D218" i="34"/>
  <c r="D229" i="34" s="1"/>
  <c r="D215" i="34"/>
  <c r="D212" i="34"/>
  <c r="D196" i="34"/>
  <c r="D190" i="34"/>
  <c r="D197" i="34" s="1"/>
  <c r="D170" i="34"/>
  <c r="D181" i="34" s="1"/>
  <c r="D167" i="34"/>
  <c r="D164" i="34"/>
  <c r="D148" i="34"/>
  <c r="D142" i="34"/>
  <c r="D149" i="34" s="1"/>
  <c r="D122" i="34"/>
  <c r="D133" i="34" s="1"/>
  <c r="D119" i="34"/>
  <c r="D116" i="34"/>
  <c r="D100" i="34"/>
  <c r="D94" i="34"/>
  <c r="D101" i="34" s="1"/>
  <c r="D74" i="34"/>
  <c r="D85" i="34" s="1"/>
  <c r="D71" i="34"/>
  <c r="D68" i="34"/>
  <c r="D737" i="33"/>
  <c r="D731" i="33"/>
  <c r="D738" i="33" s="1"/>
  <c r="D711" i="33"/>
  <c r="D722" i="33" s="1"/>
  <c r="D708" i="33"/>
  <c r="D705" i="33"/>
  <c r="D687" i="33"/>
  <c r="D681" i="33"/>
  <c r="D661" i="33"/>
  <c r="D672" i="33" s="1"/>
  <c r="D658" i="33"/>
  <c r="D655" i="33"/>
  <c r="D638" i="33"/>
  <c r="D632" i="33"/>
  <c r="D639" i="33" s="1"/>
  <c r="D612" i="33"/>
  <c r="D623" i="33" s="1"/>
  <c r="D609" i="33"/>
  <c r="D606" i="33"/>
  <c r="D589" i="33"/>
  <c r="D583" i="33"/>
  <c r="D590" i="33" s="1"/>
  <c r="D563" i="33"/>
  <c r="D574" i="33" s="1"/>
  <c r="D560" i="33"/>
  <c r="D557" i="33"/>
  <c r="G540" i="33"/>
  <c r="G534" i="33"/>
  <c r="G541" i="33" s="1"/>
  <c r="G514" i="33"/>
  <c r="G525" i="33" s="1"/>
  <c r="E540" i="33"/>
  <c r="E534" i="33"/>
  <c r="E541" i="33" s="1"/>
  <c r="E514" i="33"/>
  <c r="E525" i="33" s="1"/>
  <c r="D514" i="33"/>
  <c r="E511" i="33"/>
  <c r="D511" i="33"/>
  <c r="E508" i="33"/>
  <c r="D508" i="33"/>
  <c r="D393" i="33"/>
  <c r="D387" i="33"/>
  <c r="D394" i="33" s="1"/>
  <c r="D367" i="33"/>
  <c r="D378" i="33" s="1"/>
  <c r="D364" i="33"/>
  <c r="D361" i="33"/>
  <c r="D344" i="33"/>
  <c r="D338" i="33"/>
  <c r="D345" i="33" s="1"/>
  <c r="D318" i="33"/>
  <c r="D329" i="33" s="1"/>
  <c r="D315" i="33"/>
  <c r="D312" i="33"/>
  <c r="D197" i="33"/>
  <c r="D191" i="33"/>
  <c r="D171" i="33"/>
  <c r="D182" i="33" s="1"/>
  <c r="D168" i="33"/>
  <c r="D165" i="33"/>
  <c r="D148" i="33"/>
  <c r="D142" i="33"/>
  <c r="D149" i="33" s="1"/>
  <c r="D122" i="33"/>
  <c r="D133" i="33" s="1"/>
  <c r="D119" i="33"/>
  <c r="D116" i="33"/>
  <c r="D99" i="33"/>
  <c r="D93" i="33"/>
  <c r="D100" i="33" s="1"/>
  <c r="D73" i="33"/>
  <c r="D84" i="33" s="1"/>
  <c r="D70" i="33"/>
  <c r="D67" i="33"/>
  <c r="J36" i="24"/>
  <c r="D198" i="33" l="1"/>
  <c r="D688" i="33"/>
  <c r="D437" i="34"/>
  <c r="G533" i="34"/>
  <c r="I87" i="36"/>
  <c r="I235" i="36"/>
  <c r="I310" i="36"/>
  <c r="I347" i="36"/>
  <c r="C386" i="36"/>
  <c r="J384" i="36"/>
  <c r="I495" i="36"/>
  <c r="C540" i="36"/>
  <c r="I540" i="36" s="1"/>
  <c r="I552" i="36" s="1"/>
  <c r="I554" i="36" s="1"/>
  <c r="I556" i="36" s="1"/>
  <c r="I534" i="36"/>
  <c r="I532" i="36"/>
  <c r="C503" i="36"/>
  <c r="D497" i="36"/>
  <c r="D503" i="36" s="1"/>
  <c r="C466" i="36"/>
  <c r="I466" i="36" s="1"/>
  <c r="I478" i="36" s="1"/>
  <c r="I480" i="36" s="1"/>
  <c r="I482" i="36" s="1"/>
  <c r="I460" i="36"/>
  <c r="I458" i="36"/>
  <c r="C423" i="36"/>
  <c r="C355" i="36"/>
  <c r="D349" i="36"/>
  <c r="D355" i="36" s="1"/>
  <c r="C318" i="36"/>
  <c r="D312" i="36"/>
  <c r="D318" i="36" s="1"/>
  <c r="C274" i="36"/>
  <c r="C243" i="36"/>
  <c r="D237" i="36"/>
  <c r="D243" i="36" s="1"/>
  <c r="C206" i="36"/>
  <c r="I206" i="36" s="1"/>
  <c r="I218" i="36" s="1"/>
  <c r="I220" i="36" s="1"/>
  <c r="I222" i="36" s="1"/>
  <c r="I200" i="36"/>
  <c r="I198" i="36"/>
  <c r="C163" i="36"/>
  <c r="C126" i="36"/>
  <c r="C95" i="36"/>
  <c r="D89" i="36"/>
  <c r="D95" i="36" s="1"/>
  <c r="I58" i="36"/>
  <c r="I70" i="36" s="1"/>
  <c r="I72" i="36" s="1"/>
  <c r="I74" i="36" s="1"/>
  <c r="I50" i="36"/>
  <c r="I52" i="36"/>
  <c r="C527" i="35"/>
  <c r="I491" i="35"/>
  <c r="I489" i="35"/>
  <c r="C497" i="35"/>
  <c r="I497" i="35" s="1"/>
  <c r="I509" i="35" s="1"/>
  <c r="I511" i="35" s="1"/>
  <c r="I513" i="35" s="1"/>
  <c r="C455" i="35"/>
  <c r="C345" i="35"/>
  <c r="C309" i="35"/>
  <c r="C273" i="35"/>
  <c r="C237" i="35"/>
  <c r="C206" i="35"/>
  <c r="I206" i="35" s="1"/>
  <c r="I218" i="35" s="1"/>
  <c r="I220" i="35" s="1"/>
  <c r="I222" i="35" s="1"/>
  <c r="I200" i="35"/>
  <c r="I198" i="35"/>
  <c r="C170" i="35"/>
  <c r="I170" i="35" s="1"/>
  <c r="I182" i="35" s="1"/>
  <c r="I184" i="35" s="1"/>
  <c r="I186" i="35" s="1"/>
  <c r="I164" i="35"/>
  <c r="I162" i="35"/>
  <c r="C127" i="35"/>
  <c r="I90" i="35"/>
  <c r="C96" i="35"/>
  <c r="I96" i="35" s="1"/>
  <c r="I108" i="35" s="1"/>
  <c r="I110" i="35" s="1"/>
  <c r="I112" i="35" s="1"/>
  <c r="I88" i="35"/>
  <c r="C53" i="35"/>
  <c r="I503" i="36" l="1"/>
  <c r="I515" i="36" s="1"/>
  <c r="I517" i="36" s="1"/>
  <c r="I519" i="36" s="1"/>
  <c r="C392" i="36"/>
  <c r="J392" i="36" s="1"/>
  <c r="J386" i="36"/>
  <c r="I497" i="36"/>
  <c r="C429" i="36"/>
  <c r="I429" i="36" s="1"/>
  <c r="I441" i="36" s="1"/>
  <c r="I443" i="36" s="1"/>
  <c r="I445" i="36" s="1"/>
  <c r="I423" i="36"/>
  <c r="I349" i="36"/>
  <c r="I355" i="36"/>
  <c r="I367" i="36" s="1"/>
  <c r="I369" i="36" s="1"/>
  <c r="I371" i="36" s="1"/>
  <c r="I318" i="36"/>
  <c r="I330" i="36" s="1"/>
  <c r="I332" i="36" s="1"/>
  <c r="I334" i="36" s="1"/>
  <c r="I312" i="36"/>
  <c r="C280" i="36"/>
  <c r="I280" i="36" s="1"/>
  <c r="I292" i="36" s="1"/>
  <c r="I294" i="36" s="1"/>
  <c r="I296" i="36" s="1"/>
  <c r="I274" i="36"/>
  <c r="I237" i="36"/>
  <c r="I243" i="36"/>
  <c r="I255" i="36" s="1"/>
  <c r="I257" i="36" s="1"/>
  <c r="I259" i="36" s="1"/>
  <c r="C169" i="36"/>
  <c r="I169" i="36" s="1"/>
  <c r="I181" i="36" s="1"/>
  <c r="I183" i="36" s="1"/>
  <c r="I185" i="36" s="1"/>
  <c r="I163" i="36"/>
  <c r="C132" i="36"/>
  <c r="I132" i="36" s="1"/>
  <c r="I144" i="36" s="1"/>
  <c r="I146" i="36" s="1"/>
  <c r="I148" i="36" s="1"/>
  <c r="I126" i="36"/>
  <c r="I89" i="36"/>
  <c r="I95" i="36"/>
  <c r="I107" i="36" s="1"/>
  <c r="I109" i="36" s="1"/>
  <c r="I111" i="36" s="1"/>
  <c r="I527" i="35"/>
  <c r="C533" i="35"/>
  <c r="I533" i="35" s="1"/>
  <c r="I545" i="35" s="1"/>
  <c r="I547" i="35" s="1"/>
  <c r="I549" i="35" s="1"/>
  <c r="I455" i="35"/>
  <c r="C461" i="35"/>
  <c r="I461" i="35" s="1"/>
  <c r="I473" i="35" s="1"/>
  <c r="I475" i="35" s="1"/>
  <c r="I477" i="35" s="1"/>
  <c r="I345" i="35"/>
  <c r="C351" i="35"/>
  <c r="I351" i="35" s="1"/>
  <c r="I363" i="35" s="1"/>
  <c r="I365" i="35" s="1"/>
  <c r="I367" i="35" s="1"/>
  <c r="I309" i="35"/>
  <c r="C315" i="35"/>
  <c r="I315" i="35" s="1"/>
  <c r="I327" i="35" s="1"/>
  <c r="I329" i="35" s="1"/>
  <c r="I331" i="35" s="1"/>
  <c r="I273" i="35"/>
  <c r="C279" i="35"/>
  <c r="I279" i="35" s="1"/>
  <c r="I291" i="35" s="1"/>
  <c r="I293" i="35" s="1"/>
  <c r="I295" i="35" s="1"/>
  <c r="I237" i="35"/>
  <c r="C243" i="35"/>
  <c r="I243" i="35" s="1"/>
  <c r="I255" i="35" s="1"/>
  <c r="I257" i="35" s="1"/>
  <c r="I259" i="35" s="1"/>
  <c r="I127" i="35"/>
  <c r="C133" i="35"/>
  <c r="I133" i="35" s="1"/>
  <c r="I145" i="35" s="1"/>
  <c r="I147" i="35" s="1"/>
  <c r="I149" i="35" s="1"/>
  <c r="I53" i="35"/>
  <c r="C59" i="35"/>
  <c r="I59" i="35" s="1"/>
  <c r="I71" i="35" s="1"/>
  <c r="I73" i="35" s="1"/>
  <c r="I75" i="35" s="1"/>
  <c r="D34" i="34" l="1"/>
  <c r="E34" i="34"/>
  <c r="G34" i="34"/>
  <c r="D35" i="34"/>
  <c r="E35" i="34"/>
  <c r="G35" i="34"/>
  <c r="F35" i="34" l="1"/>
  <c r="D22" i="33"/>
  <c r="W36" i="24" l="1"/>
  <c r="V36" i="24"/>
  <c r="U36" i="24"/>
  <c r="T36" i="24"/>
  <c r="S36" i="24"/>
  <c r="R36" i="24"/>
  <c r="Q36" i="24"/>
  <c r="X35" i="24"/>
  <c r="X34" i="24"/>
  <c r="X33" i="24"/>
  <c r="X32" i="24"/>
  <c r="X31" i="24"/>
  <c r="X30" i="24"/>
  <c r="X29" i="24"/>
  <c r="X28" i="24"/>
  <c r="X27" i="24"/>
  <c r="X26" i="24"/>
  <c r="X25" i="24"/>
  <c r="X24" i="24"/>
  <c r="X36" i="24" s="1"/>
  <c r="V19" i="24"/>
  <c r="U19" i="24"/>
  <c r="T19" i="24"/>
  <c r="S19" i="24"/>
  <c r="R19" i="24"/>
  <c r="J25" i="24" l="1"/>
  <c r="J26" i="24"/>
  <c r="J27" i="24"/>
  <c r="J28" i="24"/>
  <c r="J29" i="24"/>
  <c r="J30" i="24"/>
  <c r="J31" i="24"/>
  <c r="J32" i="24"/>
  <c r="J33" i="24"/>
  <c r="J34" i="24"/>
  <c r="J35" i="24"/>
  <c r="D31" i="33" l="1"/>
  <c r="C23" i="12" l="1"/>
  <c r="J34" i="35" l="1"/>
  <c r="J32" i="35"/>
  <c r="J31" i="35"/>
  <c r="J29" i="35"/>
  <c r="J28" i="35"/>
  <c r="K24" i="35"/>
  <c r="K25" i="35"/>
  <c r="K26" i="35"/>
  <c r="K27" i="35"/>
  <c r="K28" i="35"/>
  <c r="K29" i="35"/>
  <c r="K31" i="35"/>
  <c r="K32" i="35"/>
  <c r="K33" i="35"/>
  <c r="K34" i="35"/>
  <c r="K35" i="35"/>
  <c r="K36" i="35"/>
  <c r="K37" i="35"/>
  <c r="K23" i="35"/>
  <c r="K33" i="36"/>
  <c r="K20" i="35"/>
  <c r="D20" i="35"/>
  <c r="E20" i="35"/>
  <c r="F20" i="35"/>
  <c r="G20" i="35"/>
  <c r="H20" i="35"/>
  <c r="J36" i="35"/>
  <c r="D13" i="34"/>
  <c r="D11" i="34"/>
  <c r="D12" i="34"/>
  <c r="D14" i="34"/>
  <c r="D15" i="34"/>
  <c r="D16" i="34"/>
  <c r="D17" i="34"/>
  <c r="D18" i="34"/>
  <c r="D19" i="34"/>
  <c r="D20" i="34"/>
  <c r="D21" i="34"/>
  <c r="F21" i="35" l="1"/>
  <c r="H21" i="35"/>
  <c r="F539" i="33"/>
  <c r="F538" i="33"/>
  <c r="F537" i="33"/>
  <c r="F536" i="33"/>
  <c r="F533" i="33"/>
  <c r="F532" i="33"/>
  <c r="F531" i="33"/>
  <c r="F530" i="33"/>
  <c r="F529" i="33"/>
  <c r="F528" i="33"/>
  <c r="F527" i="33"/>
  <c r="F526" i="33"/>
  <c r="F524" i="33"/>
  <c r="F523" i="33"/>
  <c r="F522" i="33"/>
  <c r="F521" i="33"/>
  <c r="F520" i="33"/>
  <c r="F519" i="33"/>
  <c r="F518" i="33"/>
  <c r="F517" i="33"/>
  <c r="F516" i="33"/>
  <c r="F515" i="33"/>
  <c r="F513" i="33"/>
  <c r="F512" i="33"/>
  <c r="F511" i="33"/>
  <c r="F510" i="33"/>
  <c r="F509" i="33"/>
  <c r="F508" i="33"/>
  <c r="F507" i="33"/>
  <c r="F506" i="33"/>
  <c r="F505" i="33"/>
  <c r="F504" i="33"/>
  <c r="F503" i="33"/>
  <c r="F502" i="33"/>
  <c r="E21" i="35" l="1"/>
  <c r="D21" i="35"/>
  <c r="C21" i="36"/>
  <c r="C21" i="35"/>
  <c r="J21" i="35" l="1"/>
  <c r="J33" i="35"/>
  <c r="K23" i="36"/>
  <c r="K13" i="36"/>
  <c r="I13" i="36"/>
  <c r="K36" i="36"/>
  <c r="J36" i="36"/>
  <c r="K34" i="36"/>
  <c r="J34" i="36"/>
  <c r="J32" i="36"/>
  <c r="K31" i="36"/>
  <c r="J31" i="36"/>
  <c r="K29" i="36"/>
  <c r="K28" i="36"/>
  <c r="J28" i="36"/>
  <c r="J27" i="36"/>
  <c r="K26" i="36"/>
  <c r="J26" i="36"/>
  <c r="K25" i="36"/>
  <c r="J25" i="36"/>
  <c r="J24" i="36"/>
  <c r="K22" i="36"/>
  <c r="J22" i="36"/>
  <c r="K20" i="36"/>
  <c r="I20" i="36"/>
  <c r="H20" i="36"/>
  <c r="G20" i="36"/>
  <c r="F20" i="36"/>
  <c r="E20" i="36"/>
  <c r="D20" i="36"/>
  <c r="C20" i="36"/>
  <c r="K19" i="36"/>
  <c r="I19" i="36"/>
  <c r="H19" i="36"/>
  <c r="G19" i="36"/>
  <c r="F19" i="36"/>
  <c r="E19" i="36"/>
  <c r="D19" i="36"/>
  <c r="C19" i="36"/>
  <c r="K18" i="36"/>
  <c r="I18" i="36"/>
  <c r="H18" i="36"/>
  <c r="G18" i="36"/>
  <c r="F18" i="36"/>
  <c r="E18" i="36"/>
  <c r="D18" i="36"/>
  <c r="C18" i="36"/>
  <c r="K16" i="36"/>
  <c r="I16" i="36"/>
  <c r="H16" i="36"/>
  <c r="G16" i="36"/>
  <c r="F16" i="36"/>
  <c r="E16" i="36"/>
  <c r="D16" i="36"/>
  <c r="C16" i="36"/>
  <c r="K14" i="36"/>
  <c r="I14" i="36"/>
  <c r="H14" i="36"/>
  <c r="G14" i="36"/>
  <c r="F14" i="36"/>
  <c r="E14" i="36"/>
  <c r="D14" i="36"/>
  <c r="C14" i="36"/>
  <c r="K12" i="36"/>
  <c r="I12" i="36"/>
  <c r="H12" i="36"/>
  <c r="G12" i="36"/>
  <c r="F12" i="36"/>
  <c r="E12" i="36"/>
  <c r="D12" i="36"/>
  <c r="C12" i="36"/>
  <c r="K11" i="36"/>
  <c r="I11" i="36"/>
  <c r="H11" i="36"/>
  <c r="G11" i="36"/>
  <c r="F11" i="36"/>
  <c r="E11" i="36"/>
  <c r="D11" i="36"/>
  <c r="C11" i="36"/>
  <c r="K10" i="36"/>
  <c r="I10" i="36"/>
  <c r="H10" i="36"/>
  <c r="G10" i="36"/>
  <c r="F10" i="36"/>
  <c r="E10" i="36"/>
  <c r="D10" i="36"/>
  <c r="C10" i="36"/>
  <c r="H9" i="36"/>
  <c r="G9" i="36"/>
  <c r="F9" i="36"/>
  <c r="E9" i="36"/>
  <c r="D9" i="36"/>
  <c r="C9" i="36"/>
  <c r="J27" i="35"/>
  <c r="J26" i="35"/>
  <c r="J25" i="35"/>
  <c r="J24" i="35"/>
  <c r="K22" i="35"/>
  <c r="C20" i="35"/>
  <c r="J20" i="35" s="1"/>
  <c r="K19" i="35"/>
  <c r="H19" i="35"/>
  <c r="G19" i="35"/>
  <c r="F19" i="35"/>
  <c r="E19" i="35"/>
  <c r="D19" i="35"/>
  <c r="C19" i="35"/>
  <c r="K18" i="35"/>
  <c r="H18" i="35"/>
  <c r="H17" i="35" s="1"/>
  <c r="G18" i="35"/>
  <c r="G17" i="35" s="1"/>
  <c r="F17" i="35"/>
  <c r="E18" i="35"/>
  <c r="D18" i="35"/>
  <c r="K16" i="35"/>
  <c r="C16" i="35"/>
  <c r="K14" i="35"/>
  <c r="G14" i="35"/>
  <c r="F14" i="35"/>
  <c r="E14" i="35"/>
  <c r="D14" i="35"/>
  <c r="C14" i="35"/>
  <c r="K12" i="35"/>
  <c r="H12" i="35"/>
  <c r="G12" i="35"/>
  <c r="F12" i="35"/>
  <c r="E12" i="35"/>
  <c r="D12" i="35"/>
  <c r="C12" i="35"/>
  <c r="K11" i="35"/>
  <c r="H11" i="35"/>
  <c r="G11" i="35"/>
  <c r="F11" i="35"/>
  <c r="E11" i="35"/>
  <c r="D11" i="35"/>
  <c r="C11" i="35"/>
  <c r="K10" i="35"/>
  <c r="H10" i="35"/>
  <c r="G10" i="35"/>
  <c r="F10" i="35"/>
  <c r="E10" i="35"/>
  <c r="D10" i="35"/>
  <c r="C10" i="35"/>
  <c r="J10" i="35" s="1"/>
  <c r="H9" i="35"/>
  <c r="G9" i="35"/>
  <c r="F9" i="35"/>
  <c r="E9" i="35"/>
  <c r="D9" i="35"/>
  <c r="C9" i="35"/>
  <c r="J9" i="35" s="1"/>
  <c r="G48" i="34"/>
  <c r="E48" i="34"/>
  <c r="F532" i="34"/>
  <c r="F531" i="34"/>
  <c r="F530" i="34"/>
  <c r="F529" i="34"/>
  <c r="F528" i="34"/>
  <c r="F527" i="34"/>
  <c r="G42" i="34"/>
  <c r="F525" i="34"/>
  <c r="F524" i="34"/>
  <c r="F523" i="34"/>
  <c r="F522" i="34"/>
  <c r="F521" i="34"/>
  <c r="F520" i="34"/>
  <c r="F519" i="34"/>
  <c r="F518" i="34"/>
  <c r="F516" i="34"/>
  <c r="F515" i="34"/>
  <c r="E30" i="34"/>
  <c r="F513" i="34"/>
  <c r="F512" i="34"/>
  <c r="F511" i="34"/>
  <c r="F510" i="34"/>
  <c r="F509" i="34"/>
  <c r="F508" i="34"/>
  <c r="F507" i="34"/>
  <c r="G33" i="34"/>
  <c r="G22" i="34"/>
  <c r="F505" i="34"/>
  <c r="F504" i="34"/>
  <c r="F503" i="34"/>
  <c r="F502" i="34"/>
  <c r="F501" i="34"/>
  <c r="F500" i="34"/>
  <c r="F499" i="34"/>
  <c r="F498" i="34"/>
  <c r="F497" i="34"/>
  <c r="F496" i="34"/>
  <c r="F495" i="34"/>
  <c r="F494" i="34"/>
  <c r="G47" i="34"/>
  <c r="E47" i="34"/>
  <c r="D47" i="34"/>
  <c r="F47" i="34" s="1"/>
  <c r="G46" i="34"/>
  <c r="E46" i="34"/>
  <c r="D46" i="34"/>
  <c r="G45" i="34"/>
  <c r="E45" i="34"/>
  <c r="D45" i="34"/>
  <c r="G44" i="34"/>
  <c r="E44" i="34"/>
  <c r="D44" i="34"/>
  <c r="F44" i="34" s="1"/>
  <c r="G43" i="34"/>
  <c r="E43" i="34"/>
  <c r="D43" i="34"/>
  <c r="F43" i="34" s="1"/>
  <c r="G41" i="34"/>
  <c r="E41" i="34"/>
  <c r="D41" i="34"/>
  <c r="G40" i="34"/>
  <c r="E40" i="34"/>
  <c r="D40" i="34"/>
  <c r="G39" i="34"/>
  <c r="E39" i="34"/>
  <c r="D39" i="34"/>
  <c r="F39" i="34" s="1"/>
  <c r="G38" i="34"/>
  <c r="E38" i="34"/>
  <c r="D38" i="34"/>
  <c r="G37" i="34"/>
  <c r="E37" i="34"/>
  <c r="D37" i="34"/>
  <c r="G36" i="34"/>
  <c r="E36" i="34"/>
  <c r="D36" i="34"/>
  <c r="G32" i="34"/>
  <c r="E32" i="34"/>
  <c r="D32" i="34"/>
  <c r="F32" i="34" s="1"/>
  <c r="G31" i="34"/>
  <c r="E31" i="34"/>
  <c r="D31" i="34"/>
  <c r="G30" i="34"/>
  <c r="D30" i="34"/>
  <c r="F30" i="34" s="1"/>
  <c r="G29" i="34"/>
  <c r="E29" i="34"/>
  <c r="D29" i="34"/>
  <c r="F29" i="34" s="1"/>
  <c r="G28" i="34"/>
  <c r="E28" i="34"/>
  <c r="D28" i="34"/>
  <c r="F28" i="34" s="1"/>
  <c r="G27" i="34"/>
  <c r="E27" i="34"/>
  <c r="D27" i="34"/>
  <c r="G26" i="34"/>
  <c r="E26" i="34"/>
  <c r="D26" i="34"/>
  <c r="F26" i="34" s="1"/>
  <c r="G25" i="34"/>
  <c r="E25" i="34"/>
  <c r="D25" i="34"/>
  <c r="G24" i="34"/>
  <c r="E24" i="34"/>
  <c r="D24" i="34"/>
  <c r="F24" i="34" s="1"/>
  <c r="G23" i="34"/>
  <c r="E23" i="34"/>
  <c r="D23" i="34"/>
  <c r="G21" i="34"/>
  <c r="E21" i="34"/>
  <c r="F21" i="34"/>
  <c r="G20" i="34"/>
  <c r="E20" i="34"/>
  <c r="F20" i="34"/>
  <c r="G19" i="34"/>
  <c r="E19" i="34"/>
  <c r="G18" i="34"/>
  <c r="E18" i="34"/>
  <c r="F18" i="34" s="1"/>
  <c r="G17" i="34"/>
  <c r="E17" i="34"/>
  <c r="F17" i="34" s="1"/>
  <c r="G16" i="34"/>
  <c r="E16" i="34"/>
  <c r="F16" i="34" s="1"/>
  <c r="G15" i="34"/>
  <c r="E15" i="34"/>
  <c r="G14" i="34"/>
  <c r="E14" i="34"/>
  <c r="E13" i="34"/>
  <c r="F13" i="34" s="1"/>
  <c r="G12" i="34"/>
  <c r="E12" i="34"/>
  <c r="F12" i="34" s="1"/>
  <c r="G11" i="34"/>
  <c r="E11" i="34"/>
  <c r="F11" i="34" s="1"/>
  <c r="G10" i="34"/>
  <c r="E10" i="34"/>
  <c r="D10" i="34"/>
  <c r="F10" i="34" s="1"/>
  <c r="G48" i="33"/>
  <c r="E48" i="33"/>
  <c r="F540" i="33"/>
  <c r="G42" i="33"/>
  <c r="E42" i="33"/>
  <c r="F534" i="33"/>
  <c r="E30" i="33"/>
  <c r="G33" i="33"/>
  <c r="E33" i="33"/>
  <c r="G47" i="33"/>
  <c r="E47" i="33"/>
  <c r="D47" i="33"/>
  <c r="G46" i="33"/>
  <c r="D46" i="33"/>
  <c r="F46" i="33" s="1"/>
  <c r="G45" i="33"/>
  <c r="E45" i="33"/>
  <c r="D45" i="33"/>
  <c r="G44" i="33"/>
  <c r="E44" i="33"/>
  <c r="D44" i="33"/>
  <c r="F44" i="33" s="1"/>
  <c r="G43" i="33"/>
  <c r="E43" i="33"/>
  <c r="D43" i="33"/>
  <c r="F43" i="33" s="1"/>
  <c r="G41" i="33"/>
  <c r="E41" i="33"/>
  <c r="D41" i="33"/>
  <c r="G40" i="33"/>
  <c r="E40" i="33"/>
  <c r="D40" i="33"/>
  <c r="G39" i="33"/>
  <c r="E39" i="33"/>
  <c r="D39" i="33"/>
  <c r="G38" i="33"/>
  <c r="E38" i="33"/>
  <c r="D38" i="33"/>
  <c r="F38" i="33" s="1"/>
  <c r="G37" i="33"/>
  <c r="E37" i="33"/>
  <c r="D37" i="33"/>
  <c r="G36" i="33"/>
  <c r="E36" i="33"/>
  <c r="D36" i="33"/>
  <c r="G35" i="33"/>
  <c r="E35" i="33"/>
  <c r="D35" i="33"/>
  <c r="G34" i="33"/>
  <c r="E34" i="33"/>
  <c r="D34" i="33"/>
  <c r="F34" i="33" s="1"/>
  <c r="G32" i="33"/>
  <c r="E32" i="33"/>
  <c r="D32" i="33"/>
  <c r="G31" i="33"/>
  <c r="E31" i="33"/>
  <c r="F31" i="33" s="1"/>
  <c r="G30" i="33"/>
  <c r="D30" i="33"/>
  <c r="G29" i="33"/>
  <c r="E29" i="33"/>
  <c r="D29" i="33"/>
  <c r="G28" i="33"/>
  <c r="E28" i="33"/>
  <c r="D28" i="33"/>
  <c r="G27" i="33"/>
  <c r="E27" i="33"/>
  <c r="D27" i="33"/>
  <c r="F27" i="33" s="1"/>
  <c r="G26" i="33"/>
  <c r="E26" i="33"/>
  <c r="D26" i="33"/>
  <c r="F26" i="33" s="1"/>
  <c r="G25" i="33"/>
  <c r="E25" i="33"/>
  <c r="D25" i="33"/>
  <c r="G24" i="33"/>
  <c r="E24" i="33"/>
  <c r="D24" i="33"/>
  <c r="G23" i="33"/>
  <c r="E23" i="33"/>
  <c r="D23" i="33"/>
  <c r="F23" i="33" s="1"/>
  <c r="G21" i="33"/>
  <c r="E21" i="33"/>
  <c r="D21" i="33"/>
  <c r="F21" i="33" s="1"/>
  <c r="G20" i="33"/>
  <c r="G19" i="33" s="1"/>
  <c r="E20" i="33"/>
  <c r="D20" i="33"/>
  <c r="F20" i="33" s="1"/>
  <c r="E19" i="33"/>
  <c r="D19" i="33"/>
  <c r="G18" i="33"/>
  <c r="E18" i="33"/>
  <c r="D18" i="33"/>
  <c r="F18" i="33" s="1"/>
  <c r="G17" i="33"/>
  <c r="E17" i="33"/>
  <c r="D17" i="33"/>
  <c r="E16" i="33"/>
  <c r="D16" i="33"/>
  <c r="F16" i="33" s="1"/>
  <c r="G15" i="33"/>
  <c r="E15" i="33"/>
  <c r="D15" i="33"/>
  <c r="G14" i="33"/>
  <c r="E14" i="33"/>
  <c r="D14" i="33"/>
  <c r="F14" i="33" s="1"/>
  <c r="G13" i="33"/>
  <c r="E13" i="33"/>
  <c r="D13" i="33"/>
  <c r="G12" i="33"/>
  <c r="E12" i="33"/>
  <c r="D12" i="33"/>
  <c r="F12" i="33" s="1"/>
  <c r="G11" i="33"/>
  <c r="E11" i="33"/>
  <c r="D11" i="33"/>
  <c r="G10" i="33"/>
  <c r="E10" i="33"/>
  <c r="D10" i="33"/>
  <c r="F10" i="33" s="1"/>
  <c r="G16" i="33"/>
  <c r="I21" i="36"/>
  <c r="F526" i="34"/>
  <c r="J37" i="36"/>
  <c r="K32" i="36"/>
  <c r="J23" i="36"/>
  <c r="C13" i="36"/>
  <c r="F13" i="36"/>
  <c r="F21" i="36"/>
  <c r="F15" i="36"/>
  <c r="H13" i="36"/>
  <c r="K15" i="36"/>
  <c r="G13" i="36"/>
  <c r="G15" i="36"/>
  <c r="G21" i="36"/>
  <c r="F514" i="34"/>
  <c r="D13" i="36"/>
  <c r="E13" i="36"/>
  <c r="H15" i="36"/>
  <c r="I15" i="36"/>
  <c r="C15" i="36"/>
  <c r="K21" i="36"/>
  <c r="D21" i="36"/>
  <c r="D15" i="36"/>
  <c r="E21" i="36"/>
  <c r="E15" i="36"/>
  <c r="H21" i="36"/>
  <c r="K37" i="36"/>
  <c r="K35" i="36"/>
  <c r="J33" i="36"/>
  <c r="J35" i="36"/>
  <c r="H13" i="35" l="1"/>
  <c r="H15" i="35" s="1"/>
  <c r="J11" i="36"/>
  <c r="J16" i="36"/>
  <c r="J20" i="36"/>
  <c r="J23" i="35"/>
  <c r="J14" i="35"/>
  <c r="F38" i="34"/>
  <c r="F23" i="34"/>
  <c r="F27" i="34"/>
  <c r="F37" i="34"/>
  <c r="F41" i="34"/>
  <c r="F46" i="34"/>
  <c r="F19" i="33"/>
  <c r="F13" i="33"/>
  <c r="F36" i="33"/>
  <c r="F40" i="33"/>
  <c r="F35" i="33"/>
  <c r="E42" i="34"/>
  <c r="K17" i="35"/>
  <c r="J14" i="36"/>
  <c r="K17" i="36"/>
  <c r="G17" i="36"/>
  <c r="I17" i="36"/>
  <c r="E22" i="34"/>
  <c r="F39" i="33"/>
  <c r="D33" i="33"/>
  <c r="F33" i="33" s="1"/>
  <c r="F11" i="33"/>
  <c r="F15" i="33"/>
  <c r="F32" i="33"/>
  <c r="F45" i="33"/>
  <c r="F30" i="33"/>
  <c r="F37" i="33"/>
  <c r="F41" i="33"/>
  <c r="F514" i="33"/>
  <c r="J37" i="35"/>
  <c r="J35" i="35"/>
  <c r="J9" i="36"/>
  <c r="H17" i="36"/>
  <c r="D17" i="36"/>
  <c r="J19" i="36"/>
  <c r="J15" i="36"/>
  <c r="F17" i="36"/>
  <c r="C17" i="36"/>
  <c r="J10" i="36"/>
  <c r="E17" i="36"/>
  <c r="J12" i="36"/>
  <c r="J18" i="36"/>
  <c r="J13" i="36"/>
  <c r="J21" i="36"/>
  <c r="K13" i="35"/>
  <c r="K15" i="35" s="1"/>
  <c r="D13" i="35"/>
  <c r="D15" i="35" s="1"/>
  <c r="E13" i="35"/>
  <c r="E15" i="35" s="1"/>
  <c r="J12" i="35"/>
  <c r="F13" i="35"/>
  <c r="F15" i="35" s="1"/>
  <c r="G13" i="35"/>
  <c r="G15" i="35" s="1"/>
  <c r="C13" i="35"/>
  <c r="C15" i="35" s="1"/>
  <c r="J11" i="35"/>
  <c r="G49" i="34"/>
  <c r="E49" i="34"/>
  <c r="F533" i="34"/>
  <c r="F36" i="34"/>
  <c r="F40" i="34"/>
  <c r="F31" i="34"/>
  <c r="F25" i="34"/>
  <c r="F506" i="34"/>
  <c r="E33" i="34"/>
  <c r="F14" i="34"/>
  <c r="F517" i="34"/>
  <c r="D49" i="34"/>
  <c r="F15" i="34"/>
  <c r="F45" i="34"/>
  <c r="E49" i="33"/>
  <c r="G22" i="33"/>
  <c r="F28" i="33"/>
  <c r="F29" i="33"/>
  <c r="F24" i="33"/>
  <c r="F525" i="33"/>
  <c r="D48" i="33"/>
  <c r="F48" i="33" s="1"/>
  <c r="F17" i="33"/>
  <c r="F47" i="33"/>
  <c r="F25" i="33"/>
  <c r="J18" i="35"/>
  <c r="J19" i="35"/>
  <c r="F19" i="34"/>
  <c r="D48" i="34"/>
  <c r="F48" i="34" s="1"/>
  <c r="D42" i="34"/>
  <c r="F42" i="34" s="1"/>
  <c r="D33" i="34"/>
  <c r="D22" i="34"/>
  <c r="D42" i="33"/>
  <c r="F42" i="33" s="1"/>
  <c r="G49" i="33"/>
  <c r="E22" i="33"/>
  <c r="F22" i="34" l="1"/>
  <c r="F33" i="34"/>
  <c r="K21" i="35"/>
  <c r="J17" i="36"/>
  <c r="J13" i="35"/>
  <c r="J15" i="35" s="1"/>
  <c r="F49" i="34"/>
  <c r="F541" i="33"/>
  <c r="D49" i="33"/>
  <c r="F49" i="33" s="1"/>
  <c r="F22" i="33"/>
  <c r="J17" i="35"/>
</calcChain>
</file>

<file path=xl/comments1.xml><?xml version="1.0" encoding="utf-8"?>
<comments xmlns="http://schemas.openxmlformats.org/spreadsheetml/2006/main">
  <authors>
    <author>Sachithra Ranatunga</author>
  </authors>
  <commentList>
    <comment ref="J374" authorId="0" shapeId="0">
      <text>
        <r>
          <rPr>
            <b/>
            <sz val="9"/>
            <color indexed="81"/>
            <rFont val="Tahoma"/>
            <family val="2"/>
          </rPr>
          <t>Sachithra Ranatunga:</t>
        </r>
        <r>
          <rPr>
            <sz val="9"/>
            <color indexed="81"/>
            <rFont val="Tahoma"/>
            <family val="2"/>
          </rPr>
          <t xml:space="preserve">
Direct gen+SRCC</t>
        </r>
      </text>
    </comment>
  </commentList>
</comments>
</file>

<file path=xl/comments2.xml><?xml version="1.0" encoding="utf-8"?>
<comments xmlns="http://schemas.openxmlformats.org/spreadsheetml/2006/main">
  <authors>
    <author>Intern</author>
  </authors>
  <commentList>
    <comment ref="H7" authorId="0" shapeId="0">
      <text>
        <r>
          <rPr>
            <sz val="9"/>
            <color indexed="81"/>
            <rFont val="Tahoma"/>
            <family val="2"/>
          </rPr>
          <t xml:space="preserve">
Added WCI amount to the miscellaneous</t>
        </r>
      </text>
    </comment>
  </commentList>
</comments>
</file>

<file path=xl/sharedStrings.xml><?xml version="1.0" encoding="utf-8"?>
<sst xmlns="http://schemas.openxmlformats.org/spreadsheetml/2006/main" count="4924" uniqueCount="550">
  <si>
    <t xml:space="preserve">General Insurance Business </t>
  </si>
  <si>
    <t xml:space="preserve">Published By </t>
  </si>
  <si>
    <t>Insurance Regulatory Commission of Sri Lanka</t>
  </si>
  <si>
    <t>Abbreviations for Insurance Companies</t>
  </si>
  <si>
    <t>Insurance Company Full Name</t>
  </si>
  <si>
    <t>Abbreviation</t>
  </si>
  <si>
    <t>Allianz Insurance Lanka Ltd</t>
  </si>
  <si>
    <t>Allianz Gen.</t>
  </si>
  <si>
    <t>Amana Takaful PLC</t>
  </si>
  <si>
    <t>Amana Gen.</t>
  </si>
  <si>
    <t>Ceylinco General Insurance Limited</t>
  </si>
  <si>
    <t>Ceylinco Gen.</t>
  </si>
  <si>
    <t>Continental Insurance Lanka Ltd</t>
  </si>
  <si>
    <t>Continental</t>
  </si>
  <si>
    <t>Cooperative Insurance Company PLC</t>
  </si>
  <si>
    <t>Cooperative Gen.</t>
  </si>
  <si>
    <t>Fairfirst Insurance Limited</t>
  </si>
  <si>
    <t>Fairfirst</t>
  </si>
  <si>
    <t>HNB General Insurance Ltd</t>
  </si>
  <si>
    <t>HNB Gen.</t>
  </si>
  <si>
    <t>LOLC General Insurance PLC</t>
  </si>
  <si>
    <t>LOLC Gen.</t>
  </si>
  <si>
    <t>MBSL Insurance Company Limited</t>
  </si>
  <si>
    <t>MBSL</t>
  </si>
  <si>
    <t>Orient Insurance Limited</t>
  </si>
  <si>
    <t>Orient</t>
  </si>
  <si>
    <t>People’s Insurance PLC</t>
  </si>
  <si>
    <t>People’s</t>
  </si>
  <si>
    <t>Sanasa General Insurance Company Limited</t>
  </si>
  <si>
    <t>Sanasa Gen.</t>
  </si>
  <si>
    <t>Sri Lanka Insurance Corporation General Limited</t>
  </si>
  <si>
    <t>SLIC Gen.</t>
  </si>
  <si>
    <t>National Insurance Trust Fund</t>
  </si>
  <si>
    <t>NITF</t>
  </si>
  <si>
    <t>Following General Notes supplement when interpreting the data of Tables and Charts of the Insurance Industry Review:</t>
  </si>
  <si>
    <t xml:space="preserve">Tables and Charts depicted in this report are based on the statistics provided by the General Insurance Companies </t>
  </si>
  <si>
    <t>Seemasahitha Sanasa Rakshana Samagama has segregated its long term insurance business and general insurance business with effect from 01st July 2019. Accordingly, “Sanasa Life Insurance Company PLC” and “Sanasa General Insurance Company Ltd” continue to carry on long term and general insurance businesses respectively.</t>
  </si>
  <si>
    <t>Sri Lanka Insurance Corporation Limited has been segregated into two entities, namely, Sri Lanka Insurance Corporation General Limited and Sri Lanka Insurance Corporation Life Limited. Accordingly, the licence issued to Sri Lanka Insurance Corporation Limited has been cancelled with effect from 01st February 2024 and as such, Sri Lanka  Insurance Corporation Limited shall not hold out as an insurer from the said date.</t>
  </si>
  <si>
    <t>Data submitted by NITF with regard to the Risk Based Capital had not been considered in order to maintain the comparability since NITF handles both reinsurance and insurance business.</t>
  </si>
  <si>
    <t>Financial data of crop &amp; loan protection scheme of NITF has been eliminated from statistics from 2014 onwards since the said operation has not been considered as ‘Insurance’.</t>
  </si>
  <si>
    <t>Figures in some tables have been rounded off to the nearest final digit. Hence, there may be a slight discrepancy between the total as shown and the sum of its components.</t>
  </si>
  <si>
    <t>Differences as compared with previously published figures are due to subsequent revisions.</t>
  </si>
  <si>
    <t>Values indicated within parenthesis are negative values.</t>
  </si>
  <si>
    <t>The following symbols have been used throughout: -</t>
  </si>
  <si>
    <t xml:space="preserve"> (a) = Reinstated and Audited figures</t>
  </si>
  <si>
    <t xml:space="preserve">(b) = Latest Available Data </t>
  </si>
  <si>
    <t xml:space="preserve">  - = nil</t>
  </si>
  <si>
    <t>Summary</t>
  </si>
  <si>
    <t>Sheet No.</t>
  </si>
  <si>
    <t>Titles</t>
  </si>
  <si>
    <t>Company-wise Market Share of Gross Written Premium (2021 - 2025)</t>
  </si>
  <si>
    <t>Category - wise Analysis of Gross Written Premium (2021 - 2025)</t>
  </si>
  <si>
    <t>Reinsurance Premium and Retention (2021 - 2025)</t>
  </si>
  <si>
    <t>Gross Written Premium, Reinsurance Premium and Retention  (2021 - 2025)</t>
  </si>
  <si>
    <t>Category - wise Analysis of GWP of Miscellaneous Insurance Premium for 2024 &amp; 2025</t>
  </si>
  <si>
    <t>Distribution Channel - wise GWP (2024-2025)</t>
  </si>
  <si>
    <t>Number of Policies representing Gross Written Premium (2021 - 2025)</t>
  </si>
  <si>
    <t>Details of  Policies in Force and Sum Insured for 2024 &amp; 2025</t>
  </si>
  <si>
    <t>Motor Policies Inforce (2021-2025)</t>
  </si>
  <si>
    <t>Province - wise Number of Vehicle Covered (2024-2025) , Vehicle type - wise Number of Vehicle Covered - 2025</t>
  </si>
  <si>
    <t>Age &amp; Gender - wise Number of Lives Covered</t>
  </si>
  <si>
    <t>Net Earned Premium, Net Claims Incurred, Net Expenses, Net Claims Ratio, Net Expense Ratio and Net Combined Ratio (2021 - 2025)</t>
  </si>
  <si>
    <t>Category Wise Net Earned Premium, Net Claims Incurred, Net Claims Ratio, Net Expenses, Net Expense Ratio and Net Combined Ratio (2021 - 2025)</t>
  </si>
  <si>
    <t xml:space="preserve">Claim Settlement Details - Class Wise - 2024 &amp; 2025 </t>
  </si>
  <si>
    <t>Age Analysis - Claims Paid (2024-2025)</t>
  </si>
  <si>
    <t>Age Analysis - Claims Paid Outstanding (2024-2025)</t>
  </si>
  <si>
    <t>Concentration of Assets, Investment Income and Average Investment Yield for 2024 &amp; 2025</t>
  </si>
  <si>
    <t xml:space="preserve">Concentration of Assets as at 31st December 2025 </t>
  </si>
  <si>
    <t xml:space="preserve">Credit Quality of Financial Assets as at 31st December 2024 &amp; 2025 </t>
  </si>
  <si>
    <t>Total Available Capital (TAC) and Capital Adequacy Ratio (CAR)   (2021 - 2025)</t>
  </si>
  <si>
    <t>Total Available Capital (TAC) - (2021 - 2025)</t>
  </si>
  <si>
    <t>Risk Capital Required (RCR) - (2021 - 2025)</t>
  </si>
  <si>
    <t>Individual Companies</t>
  </si>
  <si>
    <t>Age Analysis - Claims Paid Amount &amp; Number of Claims Paid - 2025</t>
  </si>
  <si>
    <t>Age Analysis - Claims Paid Outstanding Amount &amp; Number of Outstanding Claims Paid - 2025</t>
  </si>
  <si>
    <t>Class wise Analysis of Gross Written Premium (2021 - 2025)</t>
  </si>
  <si>
    <t>Class - wise  Analysis of Reinsurance Premium (2021 - 2025)</t>
  </si>
  <si>
    <t>Class - wise Analysis of Net Earned Premium (2021 - 2025)</t>
  </si>
  <si>
    <t>Company - wise Concentration of Assets  - 2025</t>
  </si>
  <si>
    <t>Company - wise Analysis of Solvency Position as at 31st December 2024 &amp; 2025</t>
  </si>
  <si>
    <t xml:space="preserve">Company - wise Analysis of Total Available Capital (TAC) as at 31st December 2024 &amp; 2025 </t>
  </si>
  <si>
    <t xml:space="preserve">Company - wise Analysis of Risk Capital Required (RCR) as  at 31st December 2024 &amp; 2025 </t>
  </si>
  <si>
    <t>Class - wise Analysis of Claims Incurred (2021 - 2025)</t>
  </si>
  <si>
    <t>Company - wise Net Combined Ratios (2021 - 2025)</t>
  </si>
  <si>
    <t>Summary of Statement of Financial Position as at 31st December 2025</t>
  </si>
  <si>
    <t xml:space="preserve">Individual Companies Statement of Financial Position as at 31st December 2025 </t>
  </si>
  <si>
    <t>Summary of Statement of Financial Position as at 31st December 2024</t>
  </si>
  <si>
    <t>Individual Companies Statement of Financial Position as at 31st December 2024</t>
  </si>
  <si>
    <t>Summary of Income Statements for the year ended 31st December 2025</t>
  </si>
  <si>
    <t xml:space="preserve">Individual Companies Income Statement for the year ended 31st December 2025 </t>
  </si>
  <si>
    <t xml:space="preserve">Summary of Income Statements for the year ended 31st December 2024 </t>
  </si>
  <si>
    <t>Table 01</t>
  </si>
  <si>
    <t xml:space="preserve">Company </t>
  </si>
  <si>
    <t>2024 (a)</t>
  </si>
  <si>
    <t>2025 (b)</t>
  </si>
  <si>
    <t>Gross Written Premium</t>
  </si>
  <si>
    <t>Market Share</t>
  </si>
  <si>
    <t>(LKR '000)</t>
  </si>
  <si>
    <t>(%)</t>
  </si>
  <si>
    <t>Total</t>
  </si>
  <si>
    <t>Growth Rate (%)</t>
  </si>
  <si>
    <t>Chart 01</t>
  </si>
  <si>
    <t>Company-wise Market Share of Gross Written Premium  for the Period ended 31st December 2024 and 31st December 2025</t>
  </si>
  <si>
    <t>Table 02</t>
  </si>
  <si>
    <t>Class</t>
  </si>
  <si>
    <t>GWP                 (LKR '000)</t>
  </si>
  <si>
    <t>Growth Rate  (%)</t>
  </si>
  <si>
    <t>GWP                (LKR '000)</t>
  </si>
  <si>
    <t>Fire</t>
  </si>
  <si>
    <t>Marine</t>
  </si>
  <si>
    <t>Motor</t>
  </si>
  <si>
    <t>Health</t>
  </si>
  <si>
    <t>Miscellaneous</t>
  </si>
  <si>
    <t xml:space="preserve">Sub Total </t>
  </si>
  <si>
    <t>SRCC &amp; T</t>
  </si>
  <si>
    <t xml:space="preserve"> Total </t>
  </si>
  <si>
    <t>Table 03</t>
  </si>
  <si>
    <t>Retention as a percentage of  Gross Written Premium (%)</t>
  </si>
  <si>
    <t xml:space="preserve">Overall Retention Ratio </t>
  </si>
  <si>
    <t>Total Reinsurance Premium (LKR 000')</t>
  </si>
  <si>
    <t>Total Retained Premium (LKR 000')</t>
  </si>
  <si>
    <t>Chart 02</t>
  </si>
  <si>
    <t>Table 04</t>
  </si>
  <si>
    <t>Gross Written Premium, Reinsurance Premium and Retention (2021 - 2025)</t>
  </si>
  <si>
    <t>Gross Written Premium (Rs.'000)</t>
  </si>
  <si>
    <t xml:space="preserve">Miscellaneous </t>
  </si>
  <si>
    <t>Reinsurance Premium (Rs.'000)</t>
  </si>
  <si>
    <t>Total Reinsurance Premium</t>
  </si>
  <si>
    <t>Retention (Rs.'000)</t>
  </si>
  <si>
    <t>Total Net Written Premium</t>
  </si>
  <si>
    <t>Overall Retention Ratio</t>
  </si>
  <si>
    <t>Table 05</t>
  </si>
  <si>
    <t>Category</t>
  </si>
  <si>
    <t>GWP  LKR '000</t>
  </si>
  <si>
    <t>Title</t>
  </si>
  <si>
    <t>Personal Accident</t>
  </si>
  <si>
    <t xml:space="preserve">Contractor's All Risk </t>
  </si>
  <si>
    <t>Professional Indemnity</t>
  </si>
  <si>
    <t>Travel Insurance</t>
  </si>
  <si>
    <t>Fidelity Guarantee</t>
  </si>
  <si>
    <t>Burglary</t>
  </si>
  <si>
    <t>Cash in transit including cash in safe</t>
  </si>
  <si>
    <t xml:space="preserve">Goods in Transits </t>
  </si>
  <si>
    <t xml:space="preserve">Products Liability </t>
  </si>
  <si>
    <t>Public Liability</t>
  </si>
  <si>
    <t xml:space="preserve">Banker's Indemnity </t>
  </si>
  <si>
    <t>Air Craft Hull</t>
  </si>
  <si>
    <t>WCI</t>
  </si>
  <si>
    <t>Erection all risk</t>
  </si>
  <si>
    <t>Others</t>
  </si>
  <si>
    <t>Subtotal</t>
  </si>
  <si>
    <t>Total of SRCC &amp; TC due to NITF</t>
  </si>
  <si>
    <t>CO insurance Premium</t>
  </si>
  <si>
    <t>Total Miscellaneous Insurance GWP</t>
  </si>
  <si>
    <t>Table 06</t>
  </si>
  <si>
    <t>Distribution Channels - GWP (2024-2025)</t>
  </si>
  <si>
    <t>(All figures in Rs.'000 )</t>
  </si>
  <si>
    <t>Channel</t>
  </si>
  <si>
    <t>Institutional agents</t>
  </si>
  <si>
    <t>Individual agents</t>
  </si>
  <si>
    <t>Brokers</t>
  </si>
  <si>
    <t xml:space="preserve">Exclusive sales force except agents </t>
  </si>
  <si>
    <t>Bancasurance</t>
  </si>
  <si>
    <t>Direct</t>
  </si>
  <si>
    <t>Internet (including social media)</t>
  </si>
  <si>
    <t>From companies within the same group insurer belongs to</t>
  </si>
  <si>
    <t>Chart 03</t>
  </si>
  <si>
    <t>Table 07</t>
  </si>
  <si>
    <t>No. of policies</t>
  </si>
  <si>
    <t xml:space="preserve">   3rd Party Only</t>
  </si>
  <si>
    <t xml:space="preserve">   Comprehensive</t>
  </si>
  <si>
    <t>Table 08</t>
  </si>
  <si>
    <t>Details of Insurance Policies  and Sum Insured for 2024 &amp; 2025</t>
  </si>
  <si>
    <t>New policies</t>
  </si>
  <si>
    <t>Renewed Policies</t>
  </si>
  <si>
    <t>Cancel Policies</t>
  </si>
  <si>
    <t>Policies inforce at year end</t>
  </si>
  <si>
    <t>Sum Insured             (LKR '000)</t>
  </si>
  <si>
    <t xml:space="preserve">   3rd party only</t>
  </si>
  <si>
    <t xml:space="preserve">Health </t>
  </si>
  <si>
    <t>Table 09</t>
  </si>
  <si>
    <t>Details of Motor Insurance Policies Inforce</t>
  </si>
  <si>
    <t>Type</t>
  </si>
  <si>
    <t>3rd Party Only</t>
  </si>
  <si>
    <t>Comprehensive</t>
  </si>
  <si>
    <t>Chart 04</t>
  </si>
  <si>
    <t>Details of Motor Insurance Policies  Inforce</t>
  </si>
  <si>
    <t>Table 10.1</t>
  </si>
  <si>
    <t>Province-wise Number of Vehicle Covered</t>
  </si>
  <si>
    <t>Province</t>
  </si>
  <si>
    <t>Central Province</t>
  </si>
  <si>
    <t>Eastern Province</t>
  </si>
  <si>
    <t>North Central Province</t>
  </si>
  <si>
    <t>North Western Province</t>
  </si>
  <si>
    <t>Northern Province</t>
  </si>
  <si>
    <t>Sabaragamuwa Province</t>
  </si>
  <si>
    <t>Southern Province</t>
  </si>
  <si>
    <t>Uva Province</t>
  </si>
  <si>
    <t>Western Province</t>
  </si>
  <si>
    <t>* NITF excluded due to non submission of data</t>
  </si>
  <si>
    <t>Table 10.2</t>
  </si>
  <si>
    <t>Number of Vehicle Covered as at 31st of December 2025</t>
  </si>
  <si>
    <t>Type of the Vehicle</t>
  </si>
  <si>
    <t>Number of Vehicle Covered</t>
  </si>
  <si>
    <t>Motor Cars (Private and Hire)</t>
  </si>
  <si>
    <t>Two wheelers</t>
  </si>
  <si>
    <t xml:space="preserve">Three-wheelers </t>
  </si>
  <si>
    <t>Vans</t>
  </si>
  <si>
    <t>Buses</t>
  </si>
  <si>
    <t>Dual Purpose Vehicles/Lorries / Trucks/Prime Movers / Trailers</t>
  </si>
  <si>
    <t>Special Purpose Vehicles</t>
  </si>
  <si>
    <t>Chart 05</t>
  </si>
  <si>
    <t>Table 11</t>
  </si>
  <si>
    <t>Age and Gender wise number of lives covered by Health Insurance Business - Inforced Policies</t>
  </si>
  <si>
    <t>Age Entry</t>
  </si>
  <si>
    <t>Individual Covers</t>
  </si>
  <si>
    <t>Group Covers</t>
  </si>
  <si>
    <t>Male</t>
  </si>
  <si>
    <t>Female</t>
  </si>
  <si>
    <t>0 -18</t>
  </si>
  <si>
    <t>19-30</t>
  </si>
  <si>
    <t>31-40</t>
  </si>
  <si>
    <t>41-50</t>
  </si>
  <si>
    <t>51-60</t>
  </si>
  <si>
    <t>61-70</t>
  </si>
  <si>
    <t xml:space="preserve">71- above </t>
  </si>
  <si>
    <t xml:space="preserve">Total </t>
  </si>
  <si>
    <t>* MBSL, NITF &amp; SLIC Gen. excluded due to non-availability of corresponding data from the insurer.</t>
  </si>
  <si>
    <t>Chart 06</t>
  </si>
  <si>
    <t>Table 12</t>
  </si>
  <si>
    <t>Net Earned Premium (Rs.'000)</t>
  </si>
  <si>
    <t>Net Claims Incurred (Rs.'000)</t>
  </si>
  <si>
    <t>Net Expenses (Rs.'000)</t>
  </si>
  <si>
    <t>Net Claims Ratio (%)</t>
  </si>
  <si>
    <t>Net Expense Ratio (%)</t>
  </si>
  <si>
    <t>Net Combined Ratio (%)</t>
  </si>
  <si>
    <t>Chart 07</t>
  </si>
  <si>
    <t>Table 13</t>
  </si>
  <si>
    <t>Net Earned Premium (LKR'000)</t>
  </si>
  <si>
    <t xml:space="preserve">SRCC &amp; T </t>
  </si>
  <si>
    <t>Net Claims Incurred (LKR'000)</t>
  </si>
  <si>
    <t>Description</t>
  </si>
  <si>
    <t>Net Expenses (LKR '000)</t>
  </si>
  <si>
    <t>Net Expenses for all classes of General Insurance Business except SRCC &amp; T</t>
  </si>
  <si>
    <t>Net Expenses Ratio for all classes of General Insurance Business except SRCC &amp; T</t>
  </si>
  <si>
    <t>Net Expense Ratio of General Insurance Business</t>
  </si>
  <si>
    <t>Net Combined Ratio for all classes of General Insurance Business except SRCC &amp; T</t>
  </si>
  <si>
    <t>Net Combined Ratio of General Insurance Business</t>
  </si>
  <si>
    <t>Table 14</t>
  </si>
  <si>
    <t>Class-wise Claim Details - Amount &amp; Number  of Policies</t>
  </si>
  <si>
    <t>Amount</t>
  </si>
  <si>
    <t>Number of Claims</t>
  </si>
  <si>
    <t>Claim Details - Class Wise  2025</t>
  </si>
  <si>
    <t>Claims received</t>
  </si>
  <si>
    <t>Claims Paid out of claims received during 2025      (01)</t>
  </si>
  <si>
    <t>Claim Paid on Claims Outstanding as at 01/01/2025              (02)</t>
  </si>
  <si>
    <t>Total claims paid                                               (01) + (02)</t>
  </si>
  <si>
    <t>Outstanding claims</t>
  </si>
  <si>
    <t>Claims rejected -2025</t>
  </si>
  <si>
    <t>Claims under litigation as at 31/12/2025</t>
  </si>
  <si>
    <t>Claims Settlement Ratio (%)</t>
  </si>
  <si>
    <t>Claim Details - Class Wise  2024</t>
  </si>
  <si>
    <t>Claims Paid out of claims received during 2024      (01)</t>
  </si>
  <si>
    <t>Claim Paid on Claims Outstanding as at 01/01/2024              (02)</t>
  </si>
  <si>
    <t>Claims rejected -2024</t>
  </si>
  <si>
    <t>Claims under litigation as at 31/12/2024</t>
  </si>
  <si>
    <t>Chart 8.1</t>
  </si>
  <si>
    <t>Claim Settlement Ratio - Number of Claims (2024-2025)</t>
  </si>
  <si>
    <t>Chart 8.2</t>
  </si>
  <si>
    <t>Claim Settlement Details - Class Wise  (2024-2025)</t>
  </si>
  <si>
    <t>Table 15</t>
  </si>
  <si>
    <t>Age Analysis of Gross Claim Paid (Number of Claims) - 2024 &amp; 2025</t>
  </si>
  <si>
    <t xml:space="preserve">Marine </t>
  </si>
  <si>
    <t>Less than 3 Months</t>
  </si>
  <si>
    <t>3 - 6 Months</t>
  </si>
  <si>
    <t>6 - 12 Months</t>
  </si>
  <si>
    <t>More Than 1 Year</t>
  </si>
  <si>
    <t>Percentage of Claim Paid (%)</t>
  </si>
  <si>
    <t>Table 16</t>
  </si>
  <si>
    <t>Age Analysis of Outstanding Claims (Number of Claims) - 2024 &amp; 2025</t>
  </si>
  <si>
    <t>Table 17</t>
  </si>
  <si>
    <t>Type of Assets</t>
  </si>
  <si>
    <t xml:space="preserve"> Total Value              (LKR' 000) </t>
  </si>
  <si>
    <t xml:space="preserve">Investment Income                   (LKR' 000) </t>
  </si>
  <si>
    <t xml:space="preserve">Investment Income                  (LKR' 000) </t>
  </si>
  <si>
    <t>Government Debt Securities</t>
  </si>
  <si>
    <t>Equity</t>
  </si>
  <si>
    <t>Corporate Debts</t>
  </si>
  <si>
    <t>Land and Buildings held for Investment Purposes</t>
  </si>
  <si>
    <t>Deposits</t>
  </si>
  <si>
    <t>Unit Trusts</t>
  </si>
  <si>
    <t>Investments in Gold</t>
  </si>
  <si>
    <t>Sub Total</t>
  </si>
  <si>
    <t>Average Investment Yield (%)</t>
  </si>
  <si>
    <t>Other Assets</t>
  </si>
  <si>
    <t>Reinsurance receivables</t>
  </si>
  <si>
    <t xml:space="preserve">Premium receivable from policyholders and intermediaries </t>
  </si>
  <si>
    <t>Property Plant and Equipment</t>
  </si>
  <si>
    <t>Right of use asset</t>
  </si>
  <si>
    <t>Other Loans</t>
  </si>
  <si>
    <t>Cash and cash equivalents</t>
  </si>
  <si>
    <t>Table 18</t>
  </si>
  <si>
    <t>Concentration of Assets as at 31st December 2025</t>
  </si>
  <si>
    <t>Type of Asset</t>
  </si>
  <si>
    <t xml:space="preserve">Total Value of Asset          (LKR' 000) </t>
  </si>
  <si>
    <t>Equities</t>
  </si>
  <si>
    <t>Land &amp; Buildings</t>
  </si>
  <si>
    <t xml:space="preserve">Deposits </t>
  </si>
  <si>
    <t xml:space="preserve">Unit Trusts </t>
  </si>
  <si>
    <t>Treasury Bonds</t>
  </si>
  <si>
    <t>Treasury Bills</t>
  </si>
  <si>
    <t>REPO</t>
  </si>
  <si>
    <t>Sri Lanka Development Bonds</t>
  </si>
  <si>
    <t>Chart 09</t>
  </si>
  <si>
    <t>Table 19</t>
  </si>
  <si>
    <t>Credit Quality of Financial Assets as at 31st December 2024 &amp; 2025</t>
  </si>
  <si>
    <t>(All figures in Rs. '000)</t>
  </si>
  <si>
    <t>Investment/Asset Type</t>
  </si>
  <si>
    <t>AAA to AA- and A1/P1</t>
  </si>
  <si>
    <t>A+ to A- and A2/P2</t>
  </si>
  <si>
    <t>BBB+ to BB- and A3/P3</t>
  </si>
  <si>
    <t>Unrated</t>
  </si>
  <si>
    <t>-</t>
  </si>
  <si>
    <t>Chart 10</t>
  </si>
  <si>
    <t>Table 20</t>
  </si>
  <si>
    <t>Total Available Capital (TAC) and Capital Adequacy Ratio (CAR) -  (2021 - 2025)</t>
  </si>
  <si>
    <t>TAC  (LKR' 000)</t>
  </si>
  <si>
    <t>CAR %</t>
  </si>
  <si>
    <t>Chart 11</t>
  </si>
  <si>
    <t>Table 21</t>
  </si>
  <si>
    <t>Total Available Capital (TAC) -  (2021 - 2025)</t>
  </si>
  <si>
    <t>Year</t>
  </si>
  <si>
    <t xml:space="preserve">Tier 1 </t>
  </si>
  <si>
    <t xml:space="preserve">Tier II </t>
  </si>
  <si>
    <t xml:space="preserve">Deductions </t>
  </si>
  <si>
    <t>Chart 12</t>
  </si>
  <si>
    <t>Table 22</t>
  </si>
  <si>
    <t>Risk Type</t>
  </si>
  <si>
    <t>Credit Risk</t>
  </si>
  <si>
    <t>Concentration Risk</t>
  </si>
  <si>
    <t>Market Risk</t>
  </si>
  <si>
    <t>Reinsurance Risk</t>
  </si>
  <si>
    <t>Liability Risk</t>
  </si>
  <si>
    <t>Operational Risk</t>
  </si>
  <si>
    <t>Total Risk Capital Charge (RCR) before diversification</t>
  </si>
  <si>
    <t>Total Risk Capital Charge (RCR) after diversification</t>
  </si>
  <si>
    <t>Table 23</t>
  </si>
  <si>
    <t>Age Analysis (from claim intimation to settlement) of Claims Paid Amount - 2025</t>
  </si>
  <si>
    <t>Age Analysis (from claim intimation to settlement) of Number of Claims Paid - 2025</t>
  </si>
  <si>
    <t>Industry</t>
  </si>
  <si>
    <t>(All Figures in Rs. '000)</t>
  </si>
  <si>
    <t xml:space="preserve">Fire </t>
  </si>
  <si>
    <t>Percentage of total Claim Paid (%)</t>
  </si>
  <si>
    <t xml:space="preserve">3rd Party Only </t>
  </si>
  <si>
    <t xml:space="preserve">Comprehensive </t>
  </si>
  <si>
    <t>Company-wise Age Analysis of Claims Paid Amount 2025</t>
  </si>
  <si>
    <t>Company-wise Age Analysis of Number of Claims Paid 2025</t>
  </si>
  <si>
    <t>Table 24</t>
  </si>
  <si>
    <t>Age Analysis of Outstanding Claims Amount - 2025</t>
  </si>
  <si>
    <t>Age Analysis of Outstanding Claims (Number of Claims) - 2025</t>
  </si>
  <si>
    <t>Company-wise Age Analysis of Outstanding Claims Amount 2025</t>
  </si>
  <si>
    <t>Company-wise Age Analysis of Outstanding Claims (Number of Claims) - 2025</t>
  </si>
  <si>
    <t>Table 25</t>
  </si>
  <si>
    <t>Class - wise Analysis of Gross Written Premium - 2025</t>
  </si>
  <si>
    <t>Insurer</t>
  </si>
  <si>
    <t>Class - wise Analysis of Gross Written Premium - 2024</t>
  </si>
  <si>
    <t>Class - wise Analysis of Gross Written Premium - 2023</t>
  </si>
  <si>
    <t>`</t>
  </si>
  <si>
    <t>Class - wise Analysis of Gross Written Premium  - 2022</t>
  </si>
  <si>
    <t>Class - wise Analysis of Gross Written Premium - 2021</t>
  </si>
  <si>
    <t>Table 26</t>
  </si>
  <si>
    <t>Class - wise Analysis of Reinsurance  Premium - 2025</t>
  </si>
  <si>
    <t xml:space="preserve">Fire                     </t>
  </si>
  <si>
    <t xml:space="preserve">Marine                      </t>
  </si>
  <si>
    <t xml:space="preserve">Motor                            </t>
  </si>
  <si>
    <t xml:space="preserve">Miscellaneous             </t>
  </si>
  <si>
    <t xml:space="preserve">Total                            </t>
  </si>
  <si>
    <t>Class - wise Analysis of Reinsurance  Premium - 2024</t>
  </si>
  <si>
    <t>Class - wise Analysis of Reinsurance  Premium - 2023</t>
  </si>
  <si>
    <t>Class - wise Analysis of Reinsurance  Premium - 2022</t>
  </si>
  <si>
    <t>Class - wise Analysis of Reinsurance  Premium -  2021</t>
  </si>
  <si>
    <t>Table 27</t>
  </si>
  <si>
    <t>Class - wise Analysis of Net Earned Premium  - 2025</t>
  </si>
  <si>
    <t>Class - wise Analysis of Net Earned Premium  - 2024</t>
  </si>
  <si>
    <t>Class - wise Analysis of Net Earned Premium  - 2023</t>
  </si>
  <si>
    <t>Class - wise Analysis of Net Earned Premium  - 2022</t>
  </si>
  <si>
    <t>Class - wise Analysis of Net Earned Premium  - 2021</t>
  </si>
  <si>
    <t>Table 28</t>
  </si>
  <si>
    <t>Company - wise Concentration of Assets  - 2024</t>
  </si>
  <si>
    <t xml:space="preserve">Corporate Debt </t>
  </si>
  <si>
    <t>Reinsurance Receivable</t>
  </si>
  <si>
    <t>Property Plant and Equipments</t>
  </si>
  <si>
    <t>Right of Use Asset</t>
  </si>
  <si>
    <t>Company - wise Concentration of Assets  - 2025  (Cont..)</t>
  </si>
  <si>
    <t>Company - wise Concentration of Assets  - 2024  (Cont..)</t>
  </si>
  <si>
    <t>SLIC</t>
  </si>
  <si>
    <t>Table 29</t>
  </si>
  <si>
    <t xml:space="preserve"> Company - wise Analysis of Solvency Position as at 31st December 2024 &amp; 2025</t>
  </si>
  <si>
    <t>As at 31st December 2024 (a)</t>
  </si>
  <si>
    <t>As at 31st December 2025 (b)</t>
  </si>
  <si>
    <t>TAC (Rs. '000)</t>
  </si>
  <si>
    <t>RCR (Rs. '000)</t>
  </si>
  <si>
    <t>CAR (%)</t>
  </si>
  <si>
    <t>Continental Gen.</t>
  </si>
  <si>
    <t>Table 30</t>
  </si>
  <si>
    <r>
      <t>Company - wise Analysis of Total Available Capital (TAC) as at 31</t>
    </r>
    <r>
      <rPr>
        <b/>
        <vertAlign val="superscript"/>
        <sz val="11"/>
        <color rgb="FF000000"/>
        <rFont val="Tahoma"/>
        <family val="2"/>
      </rPr>
      <t>st</t>
    </r>
    <r>
      <rPr>
        <b/>
        <sz val="11"/>
        <color rgb="FF000000"/>
        <rFont val="Tahoma"/>
        <family val="2"/>
      </rPr>
      <t xml:space="preserve"> December 2024 &amp; 2025 </t>
    </r>
  </si>
  <si>
    <t xml:space="preserve">TAC 
as at 31st December 2024 (a) 
</t>
  </si>
  <si>
    <t>Tier 1</t>
  </si>
  <si>
    <t>Tier II</t>
  </si>
  <si>
    <t>Deductions</t>
  </si>
  <si>
    <t>TAC</t>
  </si>
  <si>
    <t>Table 31</t>
  </si>
  <si>
    <r>
      <t>Company - wise Analysis of Risk Capital Required (RCR) as  at 31</t>
    </r>
    <r>
      <rPr>
        <b/>
        <vertAlign val="superscript"/>
        <sz val="11"/>
        <color rgb="FF000000"/>
        <rFont val="Tahoma"/>
        <family val="2"/>
      </rPr>
      <t>st</t>
    </r>
    <r>
      <rPr>
        <b/>
        <sz val="11"/>
        <color rgb="FF000000"/>
        <rFont val="Tahoma"/>
        <family val="2"/>
      </rPr>
      <t xml:space="preserve"> December 2024 &amp; 2025 </t>
    </r>
  </si>
  <si>
    <r>
      <t>As at 31</t>
    </r>
    <r>
      <rPr>
        <b/>
        <vertAlign val="superscript"/>
        <sz val="10"/>
        <color theme="0"/>
        <rFont val="Tahoma"/>
        <family val="2"/>
      </rPr>
      <t>st</t>
    </r>
    <r>
      <rPr>
        <b/>
        <sz val="10"/>
        <color theme="0"/>
        <rFont val="Tahoma"/>
        <family val="2"/>
      </rPr>
      <t xml:space="preserve"> December 2025 (b) (Rs.'000)</t>
    </r>
  </si>
  <si>
    <t>Liability Rsik</t>
  </si>
  <si>
    <r>
      <t>As at 31</t>
    </r>
    <r>
      <rPr>
        <b/>
        <vertAlign val="superscript"/>
        <sz val="10"/>
        <color theme="0"/>
        <rFont val="Tahoma"/>
        <family val="2"/>
      </rPr>
      <t>st</t>
    </r>
    <r>
      <rPr>
        <b/>
        <sz val="10"/>
        <color theme="0"/>
        <rFont val="Tahoma"/>
        <family val="2"/>
      </rPr>
      <t xml:space="preserve"> December 2024 (a) (Rs.'000)</t>
    </r>
  </si>
  <si>
    <t>Table 32</t>
  </si>
  <si>
    <t>Class - wise Analysis of Claims Incurred  - 2025</t>
  </si>
  <si>
    <t xml:space="preserve">Marine                       </t>
  </si>
  <si>
    <t xml:space="preserve"> Health               </t>
  </si>
  <si>
    <t xml:space="preserve">Miscellaneous          </t>
  </si>
  <si>
    <t>Class - wise Analysis of Claims Incurred  - 2024</t>
  </si>
  <si>
    <t>Class - wise Analysis of Claims Incurred - 2023</t>
  </si>
  <si>
    <t>Class - wise Analysis of Claims Incurred -  2022</t>
  </si>
  <si>
    <t>Class - wise Analysis of Claims Incurred -  2021</t>
  </si>
  <si>
    <t>Table 33</t>
  </si>
  <si>
    <t>(All figures in %)</t>
  </si>
  <si>
    <t>2015 (b)</t>
  </si>
  <si>
    <t xml:space="preserve">Industry </t>
  </si>
  <si>
    <t>Table 34</t>
  </si>
  <si>
    <t>Line</t>
  </si>
  <si>
    <t>Item</t>
  </si>
  <si>
    <t>General Insurance Business</t>
  </si>
  <si>
    <t>SRCC Collected by NITF</t>
  </si>
  <si>
    <t>Total Industry excluding Reinsurance</t>
  </si>
  <si>
    <t>Reinsurance of NITF</t>
  </si>
  <si>
    <t>Assets</t>
  </si>
  <si>
    <t>Goodwill</t>
  </si>
  <si>
    <t>Intangible Assets</t>
  </si>
  <si>
    <t>Deferred Expenses</t>
  </si>
  <si>
    <t>Right of Use Assets</t>
  </si>
  <si>
    <t>Investment Property</t>
  </si>
  <si>
    <t>Investment in Subsidiaries</t>
  </si>
  <si>
    <t>6.1 Investment in segregrated company</t>
  </si>
  <si>
    <t>6.2 Investment in Other companies</t>
  </si>
  <si>
    <t>Investment Associates</t>
  </si>
  <si>
    <t>7.1 Investment in segregrated company</t>
  </si>
  <si>
    <t>7.2 Investment in Other companies</t>
  </si>
  <si>
    <t xml:space="preserve"> Financial Investments </t>
  </si>
  <si>
    <t>HTM Financial Assets</t>
  </si>
  <si>
    <t>Loans and receivables</t>
  </si>
  <si>
    <t>AFS Financial Assets</t>
  </si>
  <si>
    <t>Financial Assets at Fair Value through Profit and Loss</t>
  </si>
  <si>
    <t>Outstanding policy loans</t>
  </si>
  <si>
    <t>Reinsurance Receivables</t>
  </si>
  <si>
    <t xml:space="preserve">Premium Receivables </t>
  </si>
  <si>
    <t>Deffered Acquisistion Cost</t>
  </si>
  <si>
    <t xml:space="preserve">Total assets </t>
  </si>
  <si>
    <t>Equity and Liabilities</t>
  </si>
  <si>
    <t>Liabilities</t>
  </si>
  <si>
    <t>Insurance Contract Liabilities</t>
  </si>
  <si>
    <t xml:space="preserve">Employee Benefits </t>
  </si>
  <si>
    <t xml:space="preserve">Reinsurance Payable </t>
  </si>
  <si>
    <t xml:space="preserve">Deferred Revenue </t>
  </si>
  <si>
    <t>Interest bearing liabilities</t>
  </si>
  <si>
    <t xml:space="preserve">Other Liabilities </t>
  </si>
  <si>
    <t xml:space="preserve">Total liabilities </t>
  </si>
  <si>
    <t>Shareholder's equity</t>
  </si>
  <si>
    <t>Stated Capital</t>
  </si>
  <si>
    <t>Other Reserves</t>
  </si>
  <si>
    <t>Revaluation reserves</t>
  </si>
  <si>
    <t xml:space="preserve">Retained Earnings </t>
  </si>
  <si>
    <t xml:space="preserve">Total Shareholders' Equity </t>
  </si>
  <si>
    <t xml:space="preserve">Total Liabilities and Shareholders' Equity </t>
  </si>
  <si>
    <t>Note: Difference is due to Intersegment receivable and payable balances of NITF</t>
  </si>
  <si>
    <t>Individual Companies Statement of Financial Position as at 31st December 2025</t>
  </si>
  <si>
    <t>Alianz Gen.</t>
  </si>
  <si>
    <t>General Insurance Business                   (Rs. '000)</t>
  </si>
  <si>
    <t xml:space="preserve">Total Assets </t>
  </si>
  <si>
    <t xml:space="preserve">Total Liabilities </t>
  </si>
  <si>
    <t>Shareholders' Equity</t>
  </si>
  <si>
    <t xml:space="preserve">Stated Capital </t>
  </si>
  <si>
    <t>Company wise Balance sheets as at 31st December 2025 - General Insurance Business (Cont..)</t>
  </si>
  <si>
    <t xml:space="preserve">Other Assets </t>
  </si>
  <si>
    <t>Deferred Acquisition Cost</t>
  </si>
  <si>
    <t xml:space="preserve">Cash and Cash Equivalents </t>
  </si>
  <si>
    <t xml:space="preserve">Property Plant and Equipment </t>
  </si>
  <si>
    <t>6.1 Investment in segregated company</t>
  </si>
  <si>
    <t>6.2 Investment in other companies</t>
  </si>
  <si>
    <t>Investment in Associates</t>
  </si>
  <si>
    <t>7.1 Investment in segregated company</t>
  </si>
  <si>
    <t>7.2 Investment in other companies</t>
  </si>
  <si>
    <t>Coperative Gen.</t>
  </si>
  <si>
    <r>
      <t>Total liabilities (Total of Lines 20</t>
    </r>
    <r>
      <rPr>
        <b/>
        <i/>
        <sz val="10"/>
        <rFont val="Tahoma"/>
        <family val="2"/>
      </rPr>
      <t xml:space="preserve"> - </t>
    </r>
    <r>
      <rPr>
        <b/>
        <sz val="10"/>
        <rFont val="Tahoma"/>
        <family val="2"/>
      </rPr>
      <t>25)</t>
    </r>
  </si>
  <si>
    <t xml:space="preserve"> </t>
  </si>
  <si>
    <t>Total  excluding Reinsurance</t>
  </si>
  <si>
    <t>Reinsurance</t>
  </si>
  <si>
    <t> </t>
  </si>
  <si>
    <t xml:space="preserve">   </t>
  </si>
  <si>
    <t>People's</t>
  </si>
  <si>
    <t>Table 35</t>
  </si>
  <si>
    <t>Summary of Statement of Financial Position as at 31st December 2024 - (Reinstated with Audited Financials in 2024)</t>
  </si>
  <si>
    <t>Individual Companies Statement of Financial Position as at 31st December 2024 -  (Reinstated with Audited Financials in 2024)</t>
  </si>
  <si>
    <t>Total Assets)</t>
  </si>
  <si>
    <t>Total Liabilities</t>
  </si>
  <si>
    <t>Total Shareholders' Equity</t>
  </si>
  <si>
    <t>Total Liabilities and Shareholders' Equity</t>
  </si>
  <si>
    <t>Sanasa</t>
  </si>
  <si>
    <t>General Insurance Business (Rs. '000)</t>
  </si>
  <si>
    <t>Table 36</t>
  </si>
  <si>
    <t xml:space="preserve">Reinsurance </t>
  </si>
  <si>
    <t>3rd party only</t>
  </si>
  <si>
    <t>GWP</t>
  </si>
  <si>
    <t xml:space="preserve"> - Coinsurance outward </t>
  </si>
  <si>
    <t xml:space="preserve"> - SRCC &amp; TC Premium </t>
  </si>
  <si>
    <t xml:space="preserve"> - Reinsurance</t>
  </si>
  <si>
    <t>Net Written Premium</t>
  </si>
  <si>
    <t>Change in Unearned Premium</t>
  </si>
  <si>
    <t>Net Earned Premium</t>
  </si>
  <si>
    <t>Benefits/losses</t>
  </si>
  <si>
    <t>Non Life Insurance Losses and Loss Adj Exp(net)</t>
  </si>
  <si>
    <t>Underwriting and Net Acquisition Costs</t>
  </si>
  <si>
    <t>Other Insurance related costs (net)</t>
  </si>
  <si>
    <t>Underwriting Results</t>
  </si>
  <si>
    <t>Other Revenue</t>
  </si>
  <si>
    <t>Fees &amp; commission income</t>
  </si>
  <si>
    <t xml:space="preserve">Income from investments </t>
  </si>
  <si>
    <t>Realized Gains</t>
  </si>
  <si>
    <t>Fair value Gains &amp; Losses</t>
  </si>
  <si>
    <t>Other income</t>
  </si>
  <si>
    <t>Expenses</t>
  </si>
  <si>
    <t>Other operating, investment related and admin expenses</t>
  </si>
  <si>
    <t>Amortisation of goodwill &amp; Intangible Assets</t>
  </si>
  <si>
    <t>Profit from operations</t>
  </si>
  <si>
    <t>Interest expense</t>
  </si>
  <si>
    <t>Profit before taxation</t>
  </si>
  <si>
    <t>Tax</t>
  </si>
  <si>
    <t>Profit After taxation</t>
  </si>
  <si>
    <t>Individual Companies Income Statement for the year ended 31st December 2025</t>
  </si>
  <si>
    <t xml:space="preserve"> - SRCC &amp; TC Premium</t>
  </si>
  <si>
    <t xml:space="preserve"> - Coinsurance outward</t>
  </si>
  <si>
    <t>SRCC</t>
  </si>
  <si>
    <t>Table 37</t>
  </si>
  <si>
    <t>Summary of Income Statements for the year ended 31st December 2024 - (Reinstated with Audited Financials in 2024)</t>
  </si>
  <si>
    <t xml:space="preserve">Change in Unearned Premium </t>
  </si>
  <si>
    <t>Individual Companies Income Statement for the year ended 31st December 2024 - (Reinstated with Audited Financials in 2024)</t>
  </si>
  <si>
    <t xml:space="preserve">Net Written Premium </t>
  </si>
  <si>
    <t>Income from investments</t>
  </si>
  <si>
    <t xml:space="preserve">Net Earned Premium </t>
  </si>
  <si>
    <t>Sri Lankan Industry Performance Review - 2025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</si>
</sst>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1" formatCode="_(* #,##0_);_(* \(#,##0\);_(* &quot;-&quot;_);_(@_)"/>
    <numFmt numFmtId="43" formatCode="_(* #,##0.00_);_(* \(#,##0.00\);_(* &quot;-&quot;??_);_(@_)"/>
    <numFmt numFmtId="164" formatCode="_(* #,##0.0_);_(* \(#,##0.0\);_(* &quot;-&quot;??_);_(@_)"/>
    <numFmt numFmtId="165" formatCode="0.0"/>
    <numFmt numFmtId="166" formatCode="_(* #,##0_);_(* \(#,##0\);_(* &quot;-&quot;??_);_(@_)"/>
    <numFmt numFmtId="167" formatCode="_(* #,##0.0_);_(* \(#,##0.0\);_(* &quot;-&quot;?_);_(@_)"/>
    <numFmt numFmtId="168" formatCode="#,##0.0"/>
    <numFmt numFmtId="169" formatCode="0.0%"/>
    <numFmt numFmtId="170" formatCode="0.00000000000000000"/>
    <numFmt numFmtId="171" formatCode="#,###,"/>
    <numFmt numFmtId="172" formatCode="#,##0.0_);\(#,##0.0\)"/>
  </numFmts>
  <fonts count="67" x14ac:knownFonts="1">
    <font>
      <sz val="11"/>
      <color theme="1"/>
      <name val="Calibri"/>
      <family val="2"/>
      <scheme val="minor"/>
    </font>
    <font>
      <sz val="11"/>
      <color theme="1"/>
      <name val="Calibri"/>
      <family val="2"/>
      <scheme val="minor"/>
    </font>
    <font>
      <sz val="72"/>
      <color theme="1"/>
      <name val="Times New Roman"/>
      <family val="1"/>
    </font>
    <font>
      <sz val="48"/>
      <color theme="1"/>
      <name val="Times New Roman"/>
      <family val="1"/>
    </font>
    <font>
      <b/>
      <sz val="11"/>
      <color theme="4"/>
      <name val="Tahoma"/>
      <family val="2"/>
    </font>
    <font>
      <sz val="10"/>
      <color theme="1"/>
      <name val="Tahoma"/>
      <family val="2"/>
    </font>
    <font>
      <b/>
      <sz val="10"/>
      <color theme="0"/>
      <name val="Tahoma"/>
      <family val="2"/>
    </font>
    <font>
      <b/>
      <sz val="10"/>
      <color theme="1"/>
      <name val="Tahoma"/>
      <family val="2"/>
    </font>
    <font>
      <sz val="11"/>
      <color theme="1"/>
      <name val="Tahoma"/>
      <family val="2"/>
    </font>
    <font>
      <b/>
      <sz val="10"/>
      <name val="Tahoma"/>
      <family val="2"/>
    </font>
    <font>
      <sz val="10"/>
      <name val="Tahoma"/>
      <family val="2"/>
    </font>
    <font>
      <sz val="10"/>
      <name val="Arial"/>
      <family val="2"/>
    </font>
    <font>
      <sz val="10"/>
      <color rgb="FFFF0000"/>
      <name val="Tahoma"/>
      <family val="2"/>
    </font>
    <font>
      <i/>
      <sz val="8"/>
      <color theme="1"/>
      <name val="Tahoma"/>
      <family val="2"/>
    </font>
    <font>
      <sz val="8"/>
      <color theme="1"/>
      <name val="Tahoma"/>
      <family val="2"/>
    </font>
    <font>
      <i/>
      <sz val="10"/>
      <color theme="1"/>
      <name val="Tahoma"/>
      <family val="2"/>
    </font>
    <font>
      <i/>
      <sz val="10"/>
      <color indexed="8"/>
      <name val="Tahoma"/>
      <family val="2"/>
    </font>
    <font>
      <b/>
      <sz val="11"/>
      <color theme="0"/>
      <name val="Tahoma"/>
      <family val="2"/>
    </font>
    <font>
      <b/>
      <sz val="10"/>
      <color theme="1" tint="4.9989318521683403E-2"/>
      <name val="Tahoma"/>
      <family val="2"/>
    </font>
    <font>
      <sz val="11"/>
      <color theme="1" tint="4.9989318521683403E-2"/>
      <name val="Calibri"/>
      <family val="2"/>
      <scheme val="minor"/>
    </font>
    <font>
      <sz val="10"/>
      <color theme="1" tint="4.9989318521683403E-2"/>
      <name val="Tahoma"/>
      <family val="2"/>
    </font>
    <font>
      <b/>
      <sz val="14"/>
      <color rgb="FF292929"/>
      <name val="Calibri"/>
      <family val="2"/>
      <scheme val="minor"/>
    </font>
    <font>
      <sz val="10"/>
      <color rgb="FF292929"/>
      <name val="Tahoma"/>
      <family val="2"/>
    </font>
    <font>
      <b/>
      <sz val="12"/>
      <color rgb="FF292929"/>
      <name val="Tahoma"/>
      <family val="2"/>
    </font>
    <font>
      <b/>
      <sz val="12"/>
      <name val="Tahoma"/>
      <family val="2"/>
    </font>
    <font>
      <sz val="12"/>
      <color rgb="FF292929"/>
      <name val="Tahoma"/>
      <family val="2"/>
    </font>
    <font>
      <sz val="10"/>
      <color rgb="FF000000"/>
      <name val="Tahoma"/>
      <family val="2"/>
    </font>
    <font>
      <b/>
      <sz val="11"/>
      <color theme="1"/>
      <name val="Calibri"/>
      <family val="2"/>
      <scheme val="minor"/>
    </font>
    <font>
      <u/>
      <sz val="11"/>
      <color theme="10"/>
      <name val="Calibri"/>
      <family val="2"/>
      <scheme val="minor"/>
    </font>
    <font>
      <sz val="9"/>
      <color theme="1"/>
      <name val="Tahoma"/>
      <family val="2"/>
    </font>
    <font>
      <b/>
      <sz val="36"/>
      <color theme="1"/>
      <name val="Tahoma"/>
      <family val="2"/>
    </font>
    <font>
      <b/>
      <sz val="60"/>
      <color theme="1"/>
      <name val="Tahoma"/>
      <family val="2"/>
    </font>
    <font>
      <b/>
      <sz val="22"/>
      <color theme="1"/>
      <name val="Tahoma"/>
      <family val="2"/>
    </font>
    <font>
      <u/>
      <sz val="11"/>
      <color theme="10"/>
      <name val="Calibri"/>
      <family val="2"/>
    </font>
    <font>
      <u/>
      <sz val="10"/>
      <name val="Tahoma"/>
      <family val="2"/>
    </font>
    <font>
      <i/>
      <sz val="10"/>
      <name val="Tahoma"/>
      <family val="2"/>
    </font>
    <font>
      <i/>
      <sz val="9"/>
      <name val="Tahoma"/>
      <family val="2"/>
    </font>
    <font>
      <b/>
      <sz val="10"/>
      <color rgb="FF000000"/>
      <name val="Tahoma"/>
      <family val="2"/>
    </font>
    <font>
      <i/>
      <sz val="9"/>
      <color rgb="FFFF0000"/>
      <name val="Tahoma"/>
      <family val="2"/>
    </font>
    <font>
      <b/>
      <vertAlign val="superscript"/>
      <sz val="10"/>
      <color theme="0"/>
      <name val="Tahoma"/>
      <family val="2"/>
    </font>
    <font>
      <i/>
      <sz val="9"/>
      <color theme="1"/>
      <name val="Tahoma"/>
      <family val="2"/>
    </font>
    <font>
      <sz val="11"/>
      <color rgb="FF000000"/>
      <name val="Calibri"/>
      <family val="2"/>
    </font>
    <font>
      <b/>
      <sz val="9"/>
      <color theme="1"/>
      <name val="Tahoma"/>
      <family val="2"/>
    </font>
    <font>
      <b/>
      <i/>
      <sz val="10"/>
      <name val="Tahoma"/>
      <family val="2"/>
    </font>
    <font>
      <sz val="10"/>
      <color theme="1"/>
      <name val="Arial"/>
      <family val="2"/>
    </font>
    <font>
      <b/>
      <sz val="10"/>
      <color rgb="FFFF0000"/>
      <name val="Tahoma"/>
      <family val="2"/>
    </font>
    <font>
      <i/>
      <sz val="8"/>
      <name val="Tahoma"/>
      <family val="2"/>
    </font>
    <font>
      <b/>
      <sz val="9"/>
      <color indexed="81"/>
      <name val="Tahoma"/>
      <family val="2"/>
    </font>
    <font>
      <sz val="9"/>
      <color indexed="81"/>
      <name val="Tahoma"/>
      <family val="2"/>
    </font>
    <font>
      <b/>
      <sz val="11"/>
      <name val="Tahoma"/>
      <family val="2"/>
    </font>
    <font>
      <b/>
      <sz val="11"/>
      <color theme="1"/>
      <name val="Tahoma"/>
      <family val="2"/>
    </font>
    <font>
      <b/>
      <sz val="11"/>
      <color rgb="FF292929"/>
      <name val="Tahoma"/>
      <family val="2"/>
    </font>
    <font>
      <sz val="11"/>
      <color rgb="FF292929"/>
      <name val="Tahoma"/>
      <family val="2"/>
    </font>
    <font>
      <b/>
      <sz val="10"/>
      <color rgb="FF292929"/>
      <name val="Tahoma"/>
      <family val="2"/>
    </font>
    <font>
      <b/>
      <sz val="10"/>
      <color rgb="FFFFFFFF"/>
      <name val="Tahoma"/>
      <family val="2"/>
    </font>
    <font>
      <sz val="11"/>
      <name val="Tahoma"/>
      <family val="2"/>
    </font>
    <font>
      <b/>
      <sz val="9"/>
      <color theme="0"/>
      <name val="Tahoma"/>
      <family val="2"/>
    </font>
    <font>
      <b/>
      <sz val="11"/>
      <color rgb="FF000000"/>
      <name val="Tahoma"/>
      <family val="2"/>
    </font>
    <font>
      <b/>
      <vertAlign val="superscript"/>
      <sz val="11"/>
      <color rgb="FF000000"/>
      <name val="Tahoma"/>
      <family val="2"/>
    </font>
    <font>
      <b/>
      <u/>
      <sz val="11"/>
      <name val="Tahoma"/>
      <family val="2"/>
    </font>
    <font>
      <sz val="11"/>
      <color theme="2" tint="-0.499984740745262"/>
      <name val="Tahoma"/>
      <family val="2"/>
    </font>
    <font>
      <sz val="11"/>
      <color rgb="FF002060"/>
      <name val="Tahoma"/>
      <family val="2"/>
    </font>
    <font>
      <b/>
      <sz val="11"/>
      <color rgb="FF002060"/>
      <name val="Tahoma"/>
      <family val="2"/>
    </font>
    <font>
      <sz val="11"/>
      <color theme="0"/>
      <name val="Tahoma"/>
      <family val="2"/>
    </font>
    <font>
      <b/>
      <u/>
      <sz val="11"/>
      <color theme="1"/>
      <name val="Tahoma"/>
      <family val="2"/>
    </font>
    <font>
      <sz val="11"/>
      <color rgb="FFFF0000"/>
      <name val="Calibri"/>
      <family val="2"/>
      <scheme val="minor"/>
    </font>
    <font>
      <i/>
      <sz val="10"/>
      <color rgb="FFFF0000"/>
      <name val="Tahoma"/>
      <family val="2"/>
    </font>
  </fonts>
  <fills count="18">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rgb="FFFFFFFF"/>
        <bgColor indexed="64"/>
      </patternFill>
    </fill>
    <fill>
      <patternFill patternType="solid">
        <fgColor theme="6" tint="0.59999389629810485"/>
        <bgColor indexed="64"/>
      </patternFill>
    </fill>
    <fill>
      <patternFill patternType="solid">
        <fgColor theme="4" tint="-0.249977111117893"/>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4" tint="-0.249977111117893"/>
        <bgColor rgb="FF000000"/>
      </patternFill>
    </fill>
    <fill>
      <patternFill patternType="solid">
        <fgColor theme="6" tint="0.79998168889431442"/>
        <bgColor rgb="FF000000"/>
      </patternFill>
    </fill>
    <fill>
      <patternFill patternType="solid">
        <fgColor theme="6" tint="0.59999389629810485"/>
        <bgColor rgb="FF000000"/>
      </patternFill>
    </fill>
    <fill>
      <patternFill patternType="solid">
        <fgColor theme="5" tint="0.79998168889431442"/>
        <bgColor indexed="64"/>
      </patternFill>
    </fill>
    <fill>
      <patternFill patternType="solid">
        <fgColor theme="1"/>
        <bgColor indexed="64"/>
      </patternFill>
    </fill>
    <fill>
      <patternFill patternType="solid">
        <fgColor theme="5" tint="0.59999389629810485"/>
        <bgColor rgb="FF000000"/>
      </patternFill>
    </fill>
    <fill>
      <patternFill patternType="solid">
        <fgColor rgb="FFFFFF00"/>
        <bgColor indexed="64"/>
      </patternFill>
    </fill>
    <fill>
      <patternFill patternType="solid">
        <fgColor theme="2" tint="-0.89999084444715716"/>
        <bgColor indexed="64"/>
      </patternFill>
    </fill>
    <fill>
      <patternFill patternType="solid">
        <fgColor theme="4" tint="0.79998168889431442"/>
        <bgColor indexed="64"/>
      </patternFill>
    </fill>
  </fills>
  <borders count="166">
    <border>
      <left/>
      <right/>
      <top/>
      <bottom/>
      <diagonal/>
    </border>
    <border>
      <left/>
      <right/>
      <top style="thin">
        <color indexed="64"/>
      </top>
      <bottom/>
      <diagonal/>
    </border>
    <border>
      <left style="thin">
        <color indexed="64"/>
      </left>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theme="1"/>
      </top>
      <bottom/>
      <diagonal/>
    </border>
    <border>
      <left/>
      <right/>
      <top style="thin">
        <color auto="1"/>
      </top>
      <bottom style="thin">
        <color auto="1"/>
      </bottom>
      <diagonal/>
    </border>
    <border>
      <left style="hair">
        <color theme="0"/>
      </left>
      <right/>
      <top/>
      <bottom style="thin">
        <color indexed="64"/>
      </bottom>
      <diagonal/>
    </border>
    <border>
      <left/>
      <right/>
      <top style="thin">
        <color indexed="64"/>
      </top>
      <bottom style="medium">
        <color indexed="64"/>
      </bottom>
      <diagonal/>
    </border>
    <border>
      <left style="medium">
        <color theme="0"/>
      </left>
      <right style="medium">
        <color theme="0"/>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diagonal/>
    </border>
    <border>
      <left style="medium">
        <color theme="0"/>
      </left>
      <right/>
      <top style="medium">
        <color theme="0"/>
      </top>
      <bottom style="medium">
        <color theme="0"/>
      </bottom>
      <diagonal/>
    </border>
    <border>
      <left/>
      <right/>
      <top style="medium">
        <color theme="0"/>
      </top>
      <bottom/>
      <diagonal/>
    </border>
    <border>
      <left style="medium">
        <color theme="0"/>
      </left>
      <right style="medium">
        <color theme="0"/>
      </right>
      <top/>
      <bottom/>
      <diagonal/>
    </border>
    <border>
      <left style="medium">
        <color theme="0"/>
      </left>
      <right style="medium">
        <color theme="0"/>
      </right>
      <top/>
      <bottom style="medium">
        <color theme="0"/>
      </bottom>
      <diagonal/>
    </border>
    <border>
      <left style="thin">
        <color indexed="64"/>
      </left>
      <right style="thin">
        <color indexed="64"/>
      </right>
      <top style="medium">
        <color theme="0"/>
      </top>
      <bottom style="medium">
        <color theme="0"/>
      </bottom>
      <diagonal/>
    </border>
    <border>
      <left style="thin">
        <color indexed="64"/>
      </left>
      <right style="medium">
        <color theme="0"/>
      </right>
      <top style="medium">
        <color theme="0"/>
      </top>
      <bottom style="medium">
        <color theme="0"/>
      </bottom>
      <diagonal/>
    </border>
    <border>
      <left style="medium">
        <color theme="0"/>
      </left>
      <right style="medium">
        <color theme="0"/>
      </right>
      <top style="thin">
        <color theme="1"/>
      </top>
      <bottom/>
      <diagonal/>
    </border>
    <border>
      <left style="medium">
        <color theme="0"/>
      </left>
      <right style="medium">
        <color theme="0"/>
      </right>
      <top style="thin">
        <color auto="1"/>
      </top>
      <bottom style="thin">
        <color auto="1"/>
      </bottom>
      <diagonal/>
    </border>
    <border>
      <left/>
      <right style="medium">
        <color theme="0"/>
      </right>
      <top style="thin">
        <color auto="1"/>
      </top>
      <bottom style="medium">
        <color indexed="64"/>
      </bottom>
      <diagonal/>
    </border>
    <border>
      <left/>
      <right/>
      <top style="medium">
        <color theme="0"/>
      </top>
      <bottom style="medium">
        <color theme="0"/>
      </bottom>
      <diagonal/>
    </border>
    <border>
      <left/>
      <right style="medium">
        <color theme="0"/>
      </right>
      <top/>
      <bottom/>
      <diagonal/>
    </border>
    <border>
      <left/>
      <right style="medium">
        <color theme="0"/>
      </right>
      <top style="medium">
        <color theme="0"/>
      </top>
      <bottom/>
      <diagonal/>
    </border>
    <border>
      <left/>
      <right style="medium">
        <color theme="0"/>
      </right>
      <top/>
      <bottom style="thin">
        <color indexed="64"/>
      </bottom>
      <diagonal/>
    </border>
    <border>
      <left/>
      <right style="medium">
        <color theme="0"/>
      </right>
      <top/>
      <bottom style="medium">
        <color indexed="64"/>
      </bottom>
      <diagonal/>
    </border>
    <border>
      <left/>
      <right style="medium">
        <color theme="0"/>
      </right>
      <top style="thin">
        <color indexed="64"/>
      </top>
      <bottom/>
      <diagonal/>
    </border>
    <border>
      <left/>
      <right style="thin">
        <color theme="0"/>
      </right>
      <top/>
      <bottom/>
      <diagonal/>
    </border>
    <border>
      <left style="medium">
        <color theme="0"/>
      </left>
      <right style="thin">
        <color theme="0"/>
      </right>
      <top/>
      <bottom/>
      <diagonal/>
    </border>
    <border>
      <left/>
      <right/>
      <top/>
      <bottom style="medium">
        <color theme="0"/>
      </bottom>
      <diagonal/>
    </border>
    <border>
      <left/>
      <right/>
      <top/>
      <bottom style="thin">
        <color theme="0"/>
      </bottom>
      <diagonal/>
    </border>
    <border>
      <left/>
      <right/>
      <top style="thin">
        <color theme="0"/>
      </top>
      <bottom style="thin">
        <color theme="0"/>
      </bottom>
      <diagonal/>
    </border>
    <border>
      <left/>
      <right/>
      <top style="thin">
        <color theme="0"/>
      </top>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theme="0"/>
      </left>
      <right style="medium">
        <color theme="0"/>
      </right>
      <top style="medium">
        <color theme="0"/>
      </top>
      <bottom style="thin">
        <color theme="0"/>
      </bottom>
      <diagonal/>
    </border>
    <border>
      <left style="medium">
        <color theme="0"/>
      </left>
      <right style="medium">
        <color theme="0"/>
      </right>
      <top style="thin">
        <color theme="0"/>
      </top>
      <bottom style="medium">
        <color theme="0"/>
      </bottom>
      <diagonal/>
    </border>
    <border>
      <left style="medium">
        <color theme="0"/>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theme="0"/>
      </left>
      <right style="thin">
        <color auto="1"/>
      </right>
      <top style="medium">
        <color theme="0"/>
      </top>
      <bottom style="medium">
        <color theme="0"/>
      </bottom>
      <diagonal/>
    </border>
    <border>
      <left style="medium">
        <color theme="0"/>
      </left>
      <right style="medium">
        <color theme="0"/>
      </right>
      <top style="medium">
        <color theme="0"/>
      </top>
      <bottom style="thin">
        <color indexed="64"/>
      </bottom>
      <diagonal/>
    </border>
    <border>
      <left style="medium">
        <color theme="0"/>
      </left>
      <right style="medium">
        <color theme="0"/>
      </right>
      <top style="thin">
        <color indexed="64"/>
      </top>
      <bottom style="medium">
        <color theme="0"/>
      </bottom>
      <diagonal/>
    </border>
    <border>
      <left style="medium">
        <color theme="0"/>
      </left>
      <right style="medium">
        <color theme="0"/>
      </right>
      <top style="thin">
        <color indexed="64"/>
      </top>
      <bottom/>
      <diagonal/>
    </border>
    <border>
      <left style="medium">
        <color theme="0"/>
      </left>
      <right/>
      <top/>
      <bottom/>
      <diagonal/>
    </border>
    <border>
      <left style="medium">
        <color theme="0"/>
      </left>
      <right style="thin">
        <color auto="1"/>
      </right>
      <top style="medium">
        <color theme="0"/>
      </top>
      <bottom/>
      <diagonal/>
    </border>
    <border>
      <left style="medium">
        <color theme="0"/>
      </left>
      <right style="medium">
        <color indexed="64"/>
      </right>
      <top style="medium">
        <color theme="0"/>
      </top>
      <bottom/>
      <diagonal/>
    </border>
    <border>
      <left style="medium">
        <color theme="0"/>
      </left>
      <right style="medium">
        <color indexed="64"/>
      </right>
      <top/>
      <bottom/>
      <diagonal/>
    </border>
    <border>
      <left style="medium">
        <color indexed="64"/>
      </left>
      <right style="medium">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thin">
        <color indexed="64"/>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right style="thin">
        <color indexed="64"/>
      </right>
      <top style="thin">
        <color theme="0" tint="-0.34998626667073579"/>
      </top>
      <bottom/>
      <diagonal/>
    </border>
    <border>
      <left/>
      <right style="thin">
        <color indexed="64"/>
      </right>
      <top/>
      <bottom style="thin">
        <color theme="0" tint="-0.34998626667073579"/>
      </bottom>
      <diagonal/>
    </border>
    <border>
      <left style="thin">
        <color indexed="64"/>
      </left>
      <right style="thin">
        <color indexed="64"/>
      </right>
      <top style="thin">
        <color indexed="64"/>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diagonal/>
    </border>
    <border>
      <left style="thin">
        <color indexed="64"/>
      </left>
      <right style="thin">
        <color indexed="64"/>
      </right>
      <top/>
      <bottom style="thin">
        <color theme="0" tint="-0.34998626667073579"/>
      </bottom>
      <diagonal/>
    </border>
    <border>
      <left/>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theme="0" tint="-0.34998626667073579"/>
      </bottom>
      <diagonal/>
    </border>
    <border>
      <left style="thin">
        <color indexed="64"/>
      </left>
      <right style="thin">
        <color indexed="64"/>
      </right>
      <top style="medium">
        <color indexed="64"/>
      </top>
      <bottom style="thin">
        <color theme="0" tint="-0.34998626667073579"/>
      </bottom>
      <diagonal/>
    </border>
    <border>
      <left style="thin">
        <color indexed="64"/>
      </left>
      <right style="medium">
        <color indexed="64"/>
      </right>
      <top style="medium">
        <color indexed="64"/>
      </top>
      <bottom style="thin">
        <color theme="0" tint="-0.34998626667073579"/>
      </bottom>
      <diagonal/>
    </border>
    <border>
      <left style="medium">
        <color indexed="64"/>
      </left>
      <right style="thin">
        <color indexed="64"/>
      </right>
      <top style="thin">
        <color theme="0" tint="-0.34998626667073579"/>
      </top>
      <bottom style="thin">
        <color theme="0" tint="-0.34998626667073579"/>
      </bottom>
      <diagonal/>
    </border>
    <border>
      <left style="thin">
        <color indexed="64"/>
      </left>
      <right style="medium">
        <color indexed="64"/>
      </right>
      <top style="thin">
        <color theme="0" tint="-0.34998626667073579"/>
      </top>
      <bottom style="thin">
        <color theme="0" tint="-0.34998626667073579"/>
      </bottom>
      <diagonal/>
    </border>
    <border>
      <left style="medium">
        <color indexed="64"/>
      </left>
      <right style="thin">
        <color indexed="64"/>
      </right>
      <top style="thin">
        <color theme="0" tint="-0.34998626667073579"/>
      </top>
      <bottom/>
      <diagonal/>
    </border>
    <border>
      <left style="thin">
        <color indexed="64"/>
      </left>
      <right style="medium">
        <color indexed="64"/>
      </right>
      <top style="thin">
        <color theme="0" tint="-0.34998626667073579"/>
      </top>
      <bottom/>
      <diagonal/>
    </border>
    <border>
      <left style="medium">
        <color indexed="64"/>
      </left>
      <right style="thin">
        <color indexed="64"/>
      </right>
      <top/>
      <bottom style="thin">
        <color theme="0" tint="-0.34998626667073579"/>
      </bottom>
      <diagonal/>
    </border>
    <border>
      <left style="thin">
        <color indexed="64"/>
      </left>
      <right style="medium">
        <color indexed="64"/>
      </right>
      <top/>
      <bottom style="thin">
        <color theme="0" tint="-0.34998626667073579"/>
      </bottom>
      <diagonal/>
    </border>
    <border>
      <left/>
      <right style="thin">
        <color indexed="64"/>
      </right>
      <top style="medium">
        <color indexed="64"/>
      </top>
      <bottom style="thin">
        <color theme="0" tint="-0.34998626667073579"/>
      </bottom>
      <diagonal/>
    </border>
    <border>
      <left/>
      <right/>
      <top style="medium">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medium">
        <color indexed="64"/>
      </bottom>
      <diagonal/>
    </border>
    <border>
      <left/>
      <right style="medium">
        <color indexed="64"/>
      </right>
      <top style="thin">
        <color theme="0" tint="-0.34998626667073579"/>
      </top>
      <bottom style="thin">
        <color theme="0" tint="-0.34998626667073579"/>
      </bottom>
      <diagonal/>
    </border>
    <border>
      <left/>
      <right style="medium">
        <color indexed="64"/>
      </right>
      <top style="thin">
        <color theme="0" tint="-0.34998626667073579"/>
      </top>
      <bottom/>
      <diagonal/>
    </border>
    <border>
      <left/>
      <right style="medium">
        <color indexed="64"/>
      </right>
      <top/>
      <bottom style="thin">
        <color theme="0" tint="-0.34998626667073579"/>
      </bottom>
      <diagonal/>
    </border>
    <border>
      <left style="medium">
        <color indexed="64"/>
      </left>
      <right style="medium">
        <color theme="0"/>
      </right>
      <top style="medium">
        <color indexed="64"/>
      </top>
      <bottom/>
      <diagonal/>
    </border>
    <border>
      <left style="medium">
        <color theme="0"/>
      </left>
      <right style="medium">
        <color theme="0"/>
      </right>
      <top style="medium">
        <color indexed="64"/>
      </top>
      <bottom/>
      <diagonal/>
    </border>
    <border>
      <left style="medium">
        <color theme="0"/>
      </left>
      <right style="medium">
        <color indexed="64"/>
      </right>
      <top style="medium">
        <color indexed="64"/>
      </top>
      <bottom/>
      <diagonal/>
    </border>
    <border>
      <left style="medium">
        <color indexed="64"/>
      </left>
      <right style="medium">
        <color theme="0"/>
      </right>
      <top/>
      <bottom style="medium">
        <color indexed="64"/>
      </bottom>
      <diagonal/>
    </border>
    <border>
      <left style="medium">
        <color theme="0"/>
      </left>
      <right style="medium">
        <color theme="0"/>
      </right>
      <top/>
      <bottom style="medium">
        <color indexed="64"/>
      </bottom>
      <diagonal/>
    </border>
    <border>
      <left style="medium">
        <color theme="0"/>
      </left>
      <right style="medium">
        <color indexed="64"/>
      </right>
      <top/>
      <bottom style="medium">
        <color indexed="64"/>
      </bottom>
      <diagonal/>
    </border>
    <border>
      <left style="thin">
        <color indexed="64"/>
      </left>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indexed="64"/>
      </left>
      <right/>
      <top style="thin">
        <color theme="0" tint="-0.34998626667073579"/>
      </top>
      <bottom/>
      <diagonal/>
    </border>
    <border>
      <left style="thin">
        <color indexed="64"/>
      </left>
      <right/>
      <top/>
      <bottom style="thin">
        <color theme="0" tint="-0.34998626667073579"/>
      </bottom>
      <diagonal/>
    </border>
    <border>
      <left style="medium">
        <color theme="0"/>
      </left>
      <right/>
      <top style="medium">
        <color indexed="64"/>
      </top>
      <bottom style="medium">
        <color theme="0"/>
      </bottom>
      <diagonal/>
    </border>
    <border>
      <left/>
      <right/>
      <top style="medium">
        <color indexed="64"/>
      </top>
      <bottom style="medium">
        <color theme="0"/>
      </bottom>
      <diagonal/>
    </border>
    <border>
      <left/>
      <right style="medium">
        <color indexed="64"/>
      </right>
      <top style="medium">
        <color indexed="64"/>
      </top>
      <bottom style="medium">
        <color theme="0"/>
      </bottom>
      <diagonal/>
    </border>
    <border>
      <left style="medium">
        <color theme="0"/>
      </left>
      <right style="medium">
        <color theme="0"/>
      </right>
      <top style="medium">
        <color theme="0"/>
      </top>
      <bottom style="medium">
        <color indexed="64"/>
      </bottom>
      <diagonal/>
    </border>
    <border>
      <left style="thin">
        <color indexed="64"/>
      </left>
      <right/>
      <top style="medium">
        <color indexed="64"/>
      </top>
      <bottom style="thin">
        <color theme="0" tint="-0.34998626667073579"/>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theme="0" tint="-0.34998626667073579"/>
      </top>
      <bottom style="medium">
        <color indexed="64"/>
      </bottom>
      <diagonal/>
    </border>
    <border>
      <left/>
      <right style="thin">
        <color theme="0" tint="-0.34998626667073579"/>
      </right>
      <top style="thin">
        <color theme="0" tint="-0.34998626667073579"/>
      </top>
      <bottom style="medium">
        <color indexed="64"/>
      </bottom>
      <diagonal/>
    </border>
    <border>
      <left style="thin">
        <color theme="0" tint="-0.34998626667073579"/>
      </left>
      <right style="thin">
        <color indexed="64"/>
      </right>
      <top style="thin">
        <color theme="0" tint="-0.34998626667073579"/>
      </top>
      <bottom style="medium">
        <color indexed="64"/>
      </bottom>
      <diagonal/>
    </border>
    <border>
      <left style="thin">
        <color indexed="64"/>
      </left>
      <right style="thin">
        <color indexed="64"/>
      </right>
      <top style="thin">
        <color theme="0" tint="-0.34998626667073579"/>
      </top>
      <bottom style="medium">
        <color indexed="64"/>
      </bottom>
      <diagonal/>
    </border>
    <border>
      <left style="thin">
        <color indexed="64"/>
      </left>
      <right style="medium">
        <color indexed="64"/>
      </right>
      <top style="thin">
        <color theme="0" tint="-0.34998626667073579"/>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theme="0"/>
      </top>
      <bottom style="medium">
        <color theme="0"/>
      </bottom>
      <diagonal/>
    </border>
    <border>
      <left style="medium">
        <color theme="0"/>
      </left>
      <right/>
      <top style="thin">
        <color indexed="64"/>
      </top>
      <bottom/>
      <diagonal/>
    </border>
    <border>
      <left style="medium">
        <color theme="0"/>
      </left>
      <right style="thin">
        <color auto="1"/>
      </right>
      <top style="medium">
        <color indexed="64"/>
      </top>
      <bottom style="medium">
        <color theme="0"/>
      </bottom>
      <diagonal/>
    </border>
    <border>
      <left style="thin">
        <color indexed="64"/>
      </left>
      <right style="thin">
        <color indexed="64"/>
      </right>
      <top style="medium">
        <color indexed="64"/>
      </top>
      <bottom style="medium">
        <color theme="0"/>
      </bottom>
      <diagonal/>
    </border>
    <border>
      <left style="thin">
        <color indexed="64"/>
      </left>
      <right style="medium">
        <color indexed="64"/>
      </right>
      <top style="medium">
        <color indexed="64"/>
      </top>
      <bottom style="medium">
        <color theme="0"/>
      </bottom>
      <diagonal/>
    </border>
    <border>
      <left style="medium">
        <color theme="0"/>
      </left>
      <right style="medium">
        <color indexed="64"/>
      </right>
      <top style="medium">
        <color theme="0"/>
      </top>
      <bottom style="thin">
        <color indexed="64"/>
      </bottom>
      <diagonal/>
    </border>
    <border>
      <left style="medium">
        <color theme="0"/>
      </left>
      <right style="medium">
        <color indexed="64"/>
      </right>
      <top style="thin">
        <color indexed="64"/>
      </top>
      <bottom/>
      <diagonal/>
    </border>
    <border>
      <left style="medium">
        <color indexed="64"/>
      </left>
      <right style="thin">
        <color indexed="64"/>
      </right>
      <top style="thin">
        <color indexed="64"/>
      </top>
      <bottom style="thin">
        <color theme="0" tint="-0.34998626667073579"/>
      </bottom>
      <diagonal/>
    </border>
    <border>
      <left style="thin">
        <color theme="0" tint="-0.34998626667073579"/>
      </left>
      <right/>
      <top style="thin">
        <color theme="0" tint="-0.34998626667073579"/>
      </top>
      <bottom style="medium">
        <color indexed="64"/>
      </bottom>
      <diagonal/>
    </border>
    <border>
      <left style="thin">
        <color indexed="64"/>
      </left>
      <right style="medium">
        <color indexed="64"/>
      </right>
      <top style="thin">
        <color indexed="64"/>
      </top>
      <bottom style="thin">
        <color theme="0" tint="-0.34998626667073579"/>
      </bottom>
      <diagonal/>
    </border>
    <border>
      <left style="medium">
        <color indexed="64"/>
      </left>
      <right style="medium">
        <color theme="0"/>
      </right>
      <top/>
      <bottom style="thin">
        <color theme="0"/>
      </bottom>
      <diagonal/>
    </border>
    <border>
      <left style="medium">
        <color theme="0"/>
      </left>
      <right style="medium">
        <color theme="0"/>
      </right>
      <top/>
      <bottom style="thin">
        <color theme="0"/>
      </bottom>
      <diagonal/>
    </border>
    <border>
      <left style="medium">
        <color theme="0"/>
      </left>
      <right style="medium">
        <color indexed="64"/>
      </right>
      <top/>
      <bottom style="thin">
        <color theme="0"/>
      </bottom>
      <diagonal/>
    </border>
    <border>
      <left/>
      <right style="thin">
        <color theme="0"/>
      </right>
      <top/>
      <bottom style="medium">
        <color indexed="64"/>
      </bottom>
      <diagonal/>
    </border>
    <border>
      <left style="medium">
        <color theme="0"/>
      </left>
      <right style="thin">
        <color theme="0"/>
      </right>
      <top/>
      <bottom style="medium">
        <color indexed="64"/>
      </bottom>
      <diagonal/>
    </border>
    <border>
      <left style="hair">
        <color theme="0"/>
      </left>
      <right/>
      <top/>
      <bottom/>
      <diagonal/>
    </border>
    <border>
      <left style="hair">
        <color theme="0"/>
      </left>
      <right style="medium">
        <color theme="0"/>
      </right>
      <top/>
      <bottom/>
      <diagonal/>
    </border>
    <border>
      <left/>
      <right style="thin">
        <color theme="0"/>
      </right>
      <top style="thin">
        <color theme="0"/>
      </top>
      <bottom style="thin">
        <color theme="0"/>
      </bottom>
      <diagonal/>
    </border>
    <border>
      <left style="thin">
        <color theme="0"/>
      </left>
      <right/>
      <top/>
      <bottom/>
      <diagonal/>
    </border>
    <border>
      <left style="thin">
        <color theme="0"/>
      </left>
      <right/>
      <top style="thin">
        <color indexed="64"/>
      </top>
      <bottom style="medium">
        <color indexed="64"/>
      </bottom>
      <diagonal/>
    </border>
    <border>
      <left/>
      <right style="medium">
        <color theme="0"/>
      </right>
      <top style="thin">
        <color indexed="64"/>
      </top>
      <bottom style="thin">
        <color indexed="64"/>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right style="thin">
        <color theme="0"/>
      </right>
      <top style="thin">
        <color indexed="64"/>
      </top>
      <bottom style="medium">
        <color indexed="64"/>
      </bottom>
      <diagonal/>
    </border>
    <border>
      <left/>
      <right style="thin">
        <color theme="0"/>
      </right>
      <top/>
      <bottom style="thin">
        <color theme="0"/>
      </bottom>
      <diagonal/>
    </border>
    <border>
      <left style="thin">
        <color theme="0"/>
      </left>
      <right style="medium">
        <color theme="0"/>
      </right>
      <top style="thin">
        <color theme="0"/>
      </top>
      <bottom/>
      <diagonal/>
    </border>
    <border>
      <left style="thin">
        <color theme="0"/>
      </left>
      <right style="medium">
        <color theme="0"/>
      </right>
      <top/>
      <bottom style="thin">
        <color theme="0"/>
      </bottom>
      <diagonal/>
    </border>
    <border>
      <left style="medium">
        <color theme="0"/>
      </left>
      <right/>
      <top/>
      <bottom style="thin">
        <color theme="0"/>
      </bottom>
      <diagonal/>
    </border>
    <border>
      <left/>
      <right style="medium">
        <color theme="0"/>
      </right>
      <top/>
      <bottom style="thin">
        <color theme="0"/>
      </bottom>
      <diagonal/>
    </border>
    <border>
      <left style="medium">
        <color theme="0"/>
      </left>
      <right style="medium">
        <color theme="0"/>
      </right>
      <top style="thin">
        <color theme="0"/>
      </top>
      <bottom style="thin">
        <color theme="0"/>
      </bottom>
      <diagonal/>
    </border>
    <border>
      <left style="hair">
        <color theme="0"/>
      </left>
      <right style="medium">
        <color theme="0"/>
      </right>
      <top style="thin">
        <color theme="0"/>
      </top>
      <bottom style="thin">
        <color theme="0"/>
      </bottom>
      <diagonal/>
    </border>
    <border>
      <left style="hair">
        <color theme="0"/>
      </left>
      <right style="medium">
        <color theme="0"/>
      </right>
      <top/>
      <bottom style="thin">
        <color theme="0"/>
      </bottom>
      <diagonal/>
    </border>
    <border>
      <left style="thin">
        <color indexed="64"/>
      </left>
      <right style="thin">
        <color indexed="64"/>
      </right>
      <top style="thin">
        <color theme="0" tint="-0.34998626667073579"/>
      </top>
      <bottom style="thin">
        <color indexed="64"/>
      </bottom>
      <diagonal/>
    </border>
    <border>
      <left style="medium">
        <color theme="0"/>
      </left>
      <right/>
      <top style="thin">
        <color theme="0"/>
      </top>
      <bottom style="thin">
        <color theme="0"/>
      </bottom>
      <diagonal/>
    </border>
    <border>
      <left/>
      <right style="medium">
        <color theme="0"/>
      </right>
      <top style="thin">
        <color theme="0"/>
      </top>
      <bottom style="thin">
        <color theme="0"/>
      </bottom>
      <diagonal/>
    </border>
    <border>
      <left/>
      <right/>
      <top/>
      <bottom style="thin">
        <color rgb="FF000000"/>
      </bottom>
      <diagonal/>
    </border>
    <border>
      <left/>
      <right style="medium">
        <color theme="0"/>
      </right>
      <top/>
      <bottom style="medium">
        <color theme="0"/>
      </bottom>
      <diagonal/>
    </border>
    <border>
      <left/>
      <right style="medium">
        <color theme="0" tint="-0.249977111117893"/>
      </right>
      <top style="thin">
        <color indexed="64"/>
      </top>
      <bottom style="medium">
        <color indexed="64"/>
      </bottom>
      <diagonal/>
    </border>
  </borders>
  <cellStyleXfs count="14">
    <xf numFmtId="0" fontId="0"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28" fillId="0" borderId="0" applyNumberFormat="0" applyFill="0" applyBorder="0" applyAlignment="0" applyProtection="0"/>
    <xf numFmtId="0" fontId="33" fillId="0" borderId="0" applyNumberFormat="0" applyFill="0" applyBorder="0" applyAlignment="0" applyProtection="0">
      <alignment vertical="top"/>
      <protection locked="0"/>
    </xf>
    <xf numFmtId="0" fontId="11" fillId="0" borderId="0"/>
    <xf numFmtId="43" fontId="11" fillId="0" borderId="0" applyFont="0" applyFill="0" applyBorder="0" applyAlignment="0" applyProtection="0"/>
    <xf numFmtId="43" fontId="11" fillId="0" borderId="0" applyFont="0" applyFill="0" applyBorder="0" applyAlignment="0" applyProtection="0"/>
  </cellStyleXfs>
  <cellXfs count="1106">
    <xf numFmtId="0" fontId="0" fillId="0" borderId="0" xfId="0"/>
    <xf numFmtId="0" fontId="0" fillId="0" borderId="0" xfId="0" applyAlignment="1">
      <alignment horizontal="center"/>
    </xf>
    <xf numFmtId="0" fontId="0" fillId="0" borderId="8" xfId="0" applyBorder="1"/>
    <xf numFmtId="0" fontId="4" fillId="0" borderId="0" xfId="0" applyFont="1" applyAlignment="1">
      <alignment horizontal="left" vertical="top"/>
    </xf>
    <xf numFmtId="0" fontId="5" fillId="0" borderId="0" xfId="0" applyFont="1"/>
    <xf numFmtId="166" fontId="5" fillId="0" borderId="0" xfId="0" applyNumberFormat="1" applyFont="1"/>
    <xf numFmtId="0" fontId="0" fillId="2" borderId="0" xfId="0" applyFill="1"/>
    <xf numFmtId="0" fontId="7" fillId="2" borderId="0" xfId="0" applyFont="1" applyFill="1" applyAlignment="1">
      <alignment horizontal="left" vertical="center"/>
    </xf>
    <xf numFmtId="166" fontId="7" fillId="2" borderId="0" xfId="1" applyNumberFormat="1" applyFont="1" applyFill="1" applyBorder="1" applyAlignment="1">
      <alignment horizontal="center" vertical="center"/>
    </xf>
    <xf numFmtId="0" fontId="5" fillId="2" borderId="0" xfId="0" applyFont="1" applyFill="1"/>
    <xf numFmtId="0" fontId="7" fillId="2" borderId="0" xfId="0" applyFont="1" applyFill="1"/>
    <xf numFmtId="166" fontId="5" fillId="2" borderId="0" xfId="0" applyNumberFormat="1" applyFont="1" applyFill="1"/>
    <xf numFmtId="43" fontId="5" fillId="2" borderId="0" xfId="0" applyNumberFormat="1" applyFont="1" applyFill="1" applyAlignment="1">
      <alignment vertical="center"/>
    </xf>
    <xf numFmtId="167" fontId="5" fillId="2" borderId="0" xfId="0" applyNumberFormat="1" applyFont="1" applyFill="1"/>
    <xf numFmtId="166" fontId="5" fillId="2" borderId="2" xfId="1" applyNumberFormat="1" applyFont="1" applyFill="1" applyBorder="1"/>
    <xf numFmtId="166" fontId="5" fillId="2" borderId="0" xfId="1" applyNumberFormat="1" applyFont="1" applyFill="1" applyBorder="1"/>
    <xf numFmtId="0" fontId="9" fillId="2" borderId="0" xfId="0" applyFont="1" applyFill="1" applyAlignment="1">
      <alignment horizontal="left" vertical="center"/>
    </xf>
    <xf numFmtId="0" fontId="9" fillId="2" borderId="2" xfId="0" applyFont="1" applyFill="1" applyBorder="1" applyAlignment="1">
      <alignment horizontal="left" vertical="center"/>
    </xf>
    <xf numFmtId="0" fontId="9" fillId="2" borderId="2" xfId="0" applyFont="1" applyFill="1" applyBorder="1" applyAlignment="1">
      <alignment horizontal="center" vertical="center"/>
    </xf>
    <xf numFmtId="166" fontId="5" fillId="2" borderId="0" xfId="1" applyNumberFormat="1" applyFont="1" applyFill="1"/>
    <xf numFmtId="0" fontId="5" fillId="2" borderId="0" xfId="0" applyFont="1" applyFill="1" applyAlignment="1">
      <alignment horizontal="center" vertical="center"/>
    </xf>
    <xf numFmtId="0" fontId="13" fillId="2" borderId="0" xfId="0" applyFont="1" applyFill="1"/>
    <xf numFmtId="166" fontId="14" fillId="2" borderId="0" xfId="1" applyNumberFormat="1" applyFont="1" applyFill="1"/>
    <xf numFmtId="168" fontId="0" fillId="2" borderId="0" xfId="0" applyNumberFormat="1" applyFill="1"/>
    <xf numFmtId="0" fontId="15" fillId="2" borderId="0" xfId="0" applyFont="1" applyFill="1"/>
    <xf numFmtId="0" fontId="15" fillId="2" borderId="0" xfId="0" applyFont="1" applyFill="1" applyAlignment="1">
      <alignment vertical="center" wrapText="1"/>
    </xf>
    <xf numFmtId="0" fontId="16" fillId="2" borderId="0" xfId="0" applyFont="1" applyFill="1" applyAlignment="1">
      <alignment horizontal="left"/>
    </xf>
    <xf numFmtId="0" fontId="15" fillId="2" borderId="0" xfId="0" applyFont="1" applyFill="1" applyAlignment="1">
      <alignment vertical="top" wrapText="1"/>
    </xf>
    <xf numFmtId="0" fontId="15" fillId="4" borderId="0" xfId="0" applyFont="1" applyFill="1" applyAlignment="1">
      <alignment vertical="top" wrapText="1"/>
    </xf>
    <xf numFmtId="0" fontId="16" fillId="2" borderId="0" xfId="0" applyFont="1" applyFill="1" applyAlignment="1">
      <alignment horizontal="left" vertical="top" wrapText="1"/>
    </xf>
    <xf numFmtId="0" fontId="5" fillId="4" borderId="0" xfId="0" applyFont="1" applyFill="1"/>
    <xf numFmtId="169" fontId="5" fillId="2" borderId="0" xfId="2" applyNumberFormat="1" applyFont="1" applyFill="1"/>
    <xf numFmtId="168" fontId="5" fillId="3" borderId="0" xfId="0" applyNumberFormat="1" applyFont="1" applyFill="1" applyAlignment="1">
      <alignment horizontal="right" vertical="center" wrapText="1"/>
    </xf>
    <xf numFmtId="0" fontId="0" fillId="0" borderId="0" xfId="0" applyAlignment="1">
      <alignment horizontal="right" vertical="center"/>
    </xf>
    <xf numFmtId="166" fontId="0" fillId="0" borderId="0" xfId="0" applyNumberFormat="1"/>
    <xf numFmtId="9" fontId="0" fillId="0" borderId="0" xfId="0" applyNumberFormat="1"/>
    <xf numFmtId="0" fontId="2" fillId="0" borderId="7" xfId="0" applyFont="1" applyBorder="1" applyAlignment="1">
      <alignment vertical="center" wrapText="1"/>
    </xf>
    <xf numFmtId="0" fontId="2" fillId="0" borderId="0" xfId="0" applyFont="1" applyAlignment="1">
      <alignment vertical="center" wrapText="1"/>
    </xf>
    <xf numFmtId="0" fontId="3" fillId="0" borderId="9" xfId="0" applyFont="1" applyBorder="1" applyAlignment="1">
      <alignment vertical="center"/>
    </xf>
    <xf numFmtId="0" fontId="3" fillId="0" borderId="10" xfId="0" applyFont="1" applyBorder="1" applyAlignment="1">
      <alignment vertical="center"/>
    </xf>
    <xf numFmtId="0" fontId="0" fillId="0" borderId="10" xfId="0" applyBorder="1"/>
    <xf numFmtId="0" fontId="0" fillId="0" borderId="11" xfId="0" applyBorder="1"/>
    <xf numFmtId="0" fontId="19" fillId="0" borderId="0" xfId="0" applyFont="1"/>
    <xf numFmtId="0" fontId="21" fillId="0" borderId="0" xfId="0" applyFont="1" applyAlignment="1">
      <alignment vertical="top"/>
    </xf>
    <xf numFmtId="0" fontId="22" fillId="0" borderId="0" xfId="0" applyFont="1"/>
    <xf numFmtId="164" fontId="20" fillId="3" borderId="0" xfId="1" applyNumberFormat="1" applyFont="1" applyFill="1" applyAlignment="1">
      <alignment horizontal="left" vertical="center" wrapText="1"/>
    </xf>
    <xf numFmtId="0" fontId="5" fillId="3" borderId="18" xfId="0" applyFont="1" applyFill="1" applyBorder="1" applyAlignment="1">
      <alignment horizontal="left" vertical="center" wrapText="1"/>
    </xf>
    <xf numFmtId="0" fontId="5" fillId="3" borderId="22" xfId="0" applyFont="1" applyFill="1" applyBorder="1" applyAlignment="1">
      <alignment horizontal="left" vertical="center" wrapText="1"/>
    </xf>
    <xf numFmtId="0" fontId="7" fillId="3" borderId="26" xfId="0" applyFont="1" applyFill="1" applyBorder="1" applyAlignment="1">
      <alignment horizontal="left" vertical="center" wrapText="1"/>
    </xf>
    <xf numFmtId="0" fontId="5" fillId="3" borderId="27" xfId="0" applyFont="1" applyFill="1" applyBorder="1" applyAlignment="1">
      <alignment horizontal="left" vertical="center" wrapText="1"/>
    </xf>
    <xf numFmtId="167" fontId="7" fillId="3" borderId="28" xfId="0" applyNumberFormat="1" applyFont="1" applyFill="1" applyBorder="1" applyAlignment="1">
      <alignment horizontal="left" vertical="center" wrapText="1"/>
    </xf>
    <xf numFmtId="0" fontId="5" fillId="3" borderId="31" xfId="0" applyFont="1" applyFill="1" applyBorder="1" applyAlignment="1">
      <alignment horizontal="left" vertical="center" wrapText="1"/>
    </xf>
    <xf numFmtId="0" fontId="5" fillId="3" borderId="30" xfId="0" applyFont="1" applyFill="1" applyBorder="1" applyAlignment="1">
      <alignment horizontal="left" vertical="center" wrapText="1"/>
    </xf>
    <xf numFmtId="0" fontId="7" fillId="3" borderId="32" xfId="0" applyFont="1" applyFill="1" applyBorder="1" applyAlignment="1">
      <alignment horizontal="left" vertical="center" wrapText="1"/>
    </xf>
    <xf numFmtId="166" fontId="5" fillId="3" borderId="0" xfId="1" applyNumberFormat="1" applyFont="1" applyFill="1" applyBorder="1" applyAlignment="1">
      <alignment horizontal="right" vertical="center" wrapText="1"/>
    </xf>
    <xf numFmtId="0" fontId="5" fillId="3" borderId="32" xfId="0" applyFont="1" applyFill="1" applyBorder="1" applyAlignment="1">
      <alignment horizontal="left" vertical="center" wrapText="1"/>
    </xf>
    <xf numFmtId="166" fontId="5" fillId="3" borderId="3" xfId="1" applyNumberFormat="1" applyFont="1" applyFill="1" applyBorder="1" applyAlignment="1">
      <alignment horizontal="right" vertical="center" wrapText="1"/>
    </xf>
    <xf numFmtId="164" fontId="7" fillId="3" borderId="33" xfId="1" applyNumberFormat="1" applyFont="1" applyFill="1" applyBorder="1" applyAlignment="1">
      <alignment horizontal="left" vertical="center" wrapText="1"/>
    </xf>
    <xf numFmtId="166" fontId="7" fillId="3" borderId="10" xfId="1" applyNumberFormat="1" applyFont="1" applyFill="1" applyBorder="1" applyAlignment="1">
      <alignment horizontal="right" vertical="center" wrapText="1"/>
    </xf>
    <xf numFmtId="165" fontId="5" fillId="3" borderId="30" xfId="0" applyNumberFormat="1" applyFont="1" applyFill="1" applyBorder="1" applyAlignment="1">
      <alignment vertical="center" wrapText="1"/>
    </xf>
    <xf numFmtId="165" fontId="5" fillId="3" borderId="0" xfId="0" applyNumberFormat="1" applyFont="1" applyFill="1" applyAlignment="1">
      <alignment horizontal="right" vertical="center" wrapText="1"/>
    </xf>
    <xf numFmtId="165" fontId="7" fillId="3" borderId="3" xfId="0" applyNumberFormat="1" applyFont="1" applyFill="1" applyBorder="1" applyAlignment="1">
      <alignment horizontal="right" vertical="center" wrapText="1"/>
    </xf>
    <xf numFmtId="165" fontId="5" fillId="3" borderId="1" xfId="0" applyNumberFormat="1" applyFont="1" applyFill="1" applyBorder="1" applyAlignment="1">
      <alignment horizontal="right" vertical="center" wrapText="1"/>
    </xf>
    <xf numFmtId="165" fontId="7" fillId="3" borderId="15" xfId="0" applyNumberFormat="1" applyFont="1" applyFill="1" applyBorder="1" applyAlignment="1">
      <alignment horizontal="right" vertical="center" wrapText="1"/>
    </xf>
    <xf numFmtId="0" fontId="7" fillId="3" borderId="0" xfId="0" applyFont="1" applyFill="1" applyAlignment="1">
      <alignment horizontal="left" vertical="center" wrapText="1"/>
    </xf>
    <xf numFmtId="165" fontId="7" fillId="3" borderId="0" xfId="0" applyNumberFormat="1" applyFont="1" applyFill="1" applyAlignment="1">
      <alignment horizontal="center" vertical="center" wrapText="1"/>
    </xf>
    <xf numFmtId="0" fontId="7" fillId="3" borderId="33" xfId="0" applyFont="1" applyFill="1" applyBorder="1" applyAlignment="1">
      <alignment vertical="center" wrapText="1"/>
    </xf>
    <xf numFmtId="168" fontId="5" fillId="3" borderId="0" xfId="1" applyNumberFormat="1" applyFont="1" applyFill="1" applyBorder="1" applyAlignment="1">
      <alignment horizontal="right" vertical="center" wrapText="1"/>
    </xf>
    <xf numFmtId="165" fontId="5" fillId="7" borderId="0" xfId="0" applyNumberFormat="1" applyFont="1" applyFill="1" applyAlignment="1">
      <alignment horizontal="right" vertical="center" wrapText="1"/>
    </xf>
    <xf numFmtId="164" fontId="7" fillId="7" borderId="10" xfId="1" applyNumberFormat="1" applyFont="1" applyFill="1" applyBorder="1" applyAlignment="1">
      <alignment horizontal="right" vertical="center" wrapText="1"/>
    </xf>
    <xf numFmtId="165" fontId="7" fillId="7" borderId="3" xfId="0" applyNumberFormat="1" applyFont="1" applyFill="1" applyBorder="1" applyAlignment="1">
      <alignment horizontal="right" vertical="center" wrapText="1"/>
    </xf>
    <xf numFmtId="165" fontId="7" fillId="7" borderId="15" xfId="0" applyNumberFormat="1" applyFont="1" applyFill="1" applyBorder="1" applyAlignment="1">
      <alignment horizontal="right" vertical="center" wrapText="1"/>
    </xf>
    <xf numFmtId="165" fontId="7" fillId="7" borderId="0" xfId="0" applyNumberFormat="1" applyFont="1" applyFill="1" applyAlignment="1">
      <alignment horizontal="center" vertical="center" wrapText="1"/>
    </xf>
    <xf numFmtId="168" fontId="5" fillId="7" borderId="0" xfId="1" applyNumberFormat="1" applyFont="1" applyFill="1" applyBorder="1" applyAlignment="1">
      <alignment horizontal="right" vertical="center" wrapText="1"/>
    </xf>
    <xf numFmtId="0" fontId="25" fillId="2" borderId="0" xfId="0" applyFont="1" applyFill="1"/>
    <xf numFmtId="0" fontId="24" fillId="2" borderId="0" xfId="0" applyFont="1" applyFill="1" applyAlignment="1">
      <alignment vertical="top"/>
    </xf>
    <xf numFmtId="0" fontId="24" fillId="2" borderId="0" xfId="0" applyFont="1" applyFill="1" applyAlignment="1">
      <alignment horizontal="left" vertical="top"/>
    </xf>
    <xf numFmtId="0" fontId="5" fillId="3" borderId="30" xfId="0" applyFont="1" applyFill="1" applyBorder="1"/>
    <xf numFmtId="0" fontId="26" fillId="10" borderId="30" xfId="0" applyFont="1" applyFill="1" applyBorder="1"/>
    <xf numFmtId="0" fontId="26" fillId="10" borderId="30" xfId="0" applyFont="1" applyFill="1" applyBorder="1" applyAlignment="1">
      <alignment vertical="center" wrapText="1"/>
    </xf>
    <xf numFmtId="0" fontId="17" fillId="6" borderId="16" xfId="0" applyFont="1" applyFill="1" applyBorder="1" applyAlignment="1">
      <alignment horizontal="center" vertical="center"/>
    </xf>
    <xf numFmtId="0" fontId="8" fillId="2" borderId="0" xfId="0" applyFont="1" applyFill="1"/>
    <xf numFmtId="0" fontId="23" fillId="2" borderId="0" xfId="0" applyFont="1" applyFill="1" applyAlignment="1">
      <alignment horizontal="left" vertical="top"/>
    </xf>
    <xf numFmtId="4" fontId="26" fillId="11" borderId="30" xfId="0" applyNumberFormat="1" applyFont="1" applyFill="1" applyBorder="1" applyAlignment="1">
      <alignment horizontal="left" vertical="center"/>
    </xf>
    <xf numFmtId="0" fontId="23" fillId="2" borderId="0" xfId="0" applyFont="1" applyFill="1" applyAlignment="1">
      <alignment vertical="top" wrapText="1"/>
    </xf>
    <xf numFmtId="0" fontId="23" fillId="2" borderId="0" xfId="0" applyFont="1" applyFill="1" applyAlignment="1">
      <alignment horizontal="left" vertical="top" wrapText="1"/>
    </xf>
    <xf numFmtId="0" fontId="25" fillId="2" borderId="0" xfId="0" applyFont="1" applyFill="1" applyAlignment="1">
      <alignment horizontal="left"/>
    </xf>
    <xf numFmtId="0" fontId="0" fillId="2" borderId="0" xfId="0" applyFill="1" applyAlignment="1">
      <alignment horizontal="left"/>
    </xf>
    <xf numFmtId="166" fontId="7" fillId="7" borderId="10" xfId="1" applyNumberFormat="1" applyFont="1" applyFill="1" applyBorder="1" applyAlignment="1">
      <alignment horizontal="right" vertical="center" wrapText="1"/>
    </xf>
    <xf numFmtId="166" fontId="5" fillId="3" borderId="0" xfId="1" applyNumberFormat="1" applyFont="1" applyFill="1" applyBorder="1" applyAlignment="1">
      <alignment vertical="center" wrapText="1"/>
    </xf>
    <xf numFmtId="166" fontId="5" fillId="3" borderId="3" xfId="1" applyNumberFormat="1" applyFont="1" applyFill="1" applyBorder="1" applyAlignment="1">
      <alignment vertical="center" wrapText="1"/>
    </xf>
    <xf numFmtId="166" fontId="7" fillId="3" borderId="10" xfId="1" applyNumberFormat="1" applyFont="1" applyFill="1" applyBorder="1" applyAlignment="1">
      <alignment vertical="center" wrapText="1"/>
    </xf>
    <xf numFmtId="0" fontId="0" fillId="0" borderId="37" xfId="0" applyBorder="1"/>
    <xf numFmtId="0" fontId="27" fillId="0" borderId="0" xfId="0" applyFont="1"/>
    <xf numFmtId="0" fontId="0" fillId="0" borderId="0" xfId="0" applyAlignment="1">
      <alignment horizontal="left"/>
    </xf>
    <xf numFmtId="0" fontId="5" fillId="12" borderId="36" xfId="0" applyFont="1" applyFill="1" applyBorder="1" applyAlignment="1">
      <alignment horizontal="left" vertical="center" wrapText="1"/>
    </xf>
    <xf numFmtId="0" fontId="5" fillId="12" borderId="42" xfId="0" applyFont="1" applyFill="1" applyBorder="1" applyAlignment="1">
      <alignment horizontal="center"/>
    </xf>
    <xf numFmtId="0" fontId="5" fillId="12" borderId="0" xfId="0" applyFont="1" applyFill="1"/>
    <xf numFmtId="0" fontId="5" fillId="12" borderId="35" xfId="0" applyFont="1" applyFill="1" applyBorder="1" applyAlignment="1">
      <alignment horizontal="center"/>
    </xf>
    <xf numFmtId="0" fontId="29" fillId="12" borderId="38" xfId="0" applyFont="1" applyFill="1" applyBorder="1" applyAlignment="1">
      <alignment horizontal="center" vertical="center"/>
    </xf>
    <xf numFmtId="0" fontId="29" fillId="3" borderId="39" xfId="0" applyFont="1" applyFill="1" applyBorder="1" applyAlignment="1">
      <alignment horizontal="center" vertical="center"/>
    </xf>
    <xf numFmtId="0" fontId="29" fillId="12" borderId="0" xfId="0" applyFont="1" applyFill="1" applyAlignment="1">
      <alignment horizontal="center" vertical="center"/>
    </xf>
    <xf numFmtId="0" fontId="29" fillId="3" borderId="38" xfId="0" applyFont="1" applyFill="1" applyBorder="1" applyAlignment="1">
      <alignment horizontal="center" vertical="center"/>
    </xf>
    <xf numFmtId="0" fontId="29" fillId="12" borderId="39" xfId="0" applyFont="1" applyFill="1" applyBorder="1" applyAlignment="1">
      <alignment horizontal="center" vertical="center"/>
    </xf>
    <xf numFmtId="0" fontId="29" fillId="3" borderId="0" xfId="0" applyFont="1" applyFill="1" applyAlignment="1">
      <alignment horizontal="center" vertical="center"/>
    </xf>
    <xf numFmtId="0" fontId="29" fillId="3" borderId="0" xfId="0" applyFont="1" applyFill="1" applyAlignment="1">
      <alignment vertical="center"/>
    </xf>
    <xf numFmtId="0" fontId="17" fillId="6" borderId="35" xfId="0" applyFont="1" applyFill="1" applyBorder="1" applyAlignment="1">
      <alignment horizontal="center" vertical="center" wrapText="1"/>
    </xf>
    <xf numFmtId="0" fontId="17" fillId="6" borderId="0" xfId="0" applyFont="1" applyFill="1" applyAlignment="1">
      <alignment horizontal="center" vertical="center"/>
    </xf>
    <xf numFmtId="0" fontId="17" fillId="6" borderId="17" xfId="0" applyFont="1" applyFill="1" applyBorder="1" applyAlignment="1">
      <alignment horizontal="center" vertical="center"/>
    </xf>
    <xf numFmtId="0" fontId="17" fillId="6" borderId="13" xfId="0" applyFont="1" applyFill="1" applyBorder="1" applyAlignment="1">
      <alignment horizontal="center" vertical="center"/>
    </xf>
    <xf numFmtId="0" fontId="34" fillId="0" borderId="0" xfId="10" quotePrefix="1" applyFont="1" applyFill="1" applyAlignment="1" applyProtection="1"/>
    <xf numFmtId="0" fontId="10" fillId="0" borderId="0" xfId="0" applyFont="1"/>
    <xf numFmtId="0" fontId="9" fillId="0" borderId="0" xfId="0" applyFont="1" applyAlignment="1">
      <alignment vertical="center" wrapText="1"/>
    </xf>
    <xf numFmtId="0" fontId="9" fillId="0" borderId="0" xfId="0" applyFont="1" applyAlignment="1">
      <alignment horizontal="center" vertical="center" wrapText="1"/>
    </xf>
    <xf numFmtId="0" fontId="9" fillId="0" borderId="0" xfId="0" applyFont="1" applyAlignment="1">
      <alignment horizontal="left" vertical="center"/>
    </xf>
    <xf numFmtId="166" fontId="10" fillId="0" borderId="0" xfId="0" applyNumberFormat="1" applyFont="1"/>
    <xf numFmtId="166" fontId="7" fillId="0" borderId="0" xfId="0" applyNumberFormat="1" applyFont="1" applyAlignment="1">
      <alignment horizontal="center" vertical="center"/>
    </xf>
    <xf numFmtId="0" fontId="9" fillId="0" borderId="0" xfId="0" applyFont="1" applyAlignment="1">
      <alignment vertical="center"/>
    </xf>
    <xf numFmtId="166" fontId="10" fillId="0" borderId="0" xfId="1" applyNumberFormat="1" applyFont="1" applyFill="1" applyBorder="1" applyAlignment="1">
      <alignment vertical="center"/>
    </xf>
    <xf numFmtId="166" fontId="10" fillId="0" borderId="0" xfId="1" applyNumberFormat="1" applyFont="1" applyAlignment="1">
      <alignment vertical="center"/>
    </xf>
    <xf numFmtId="166" fontId="10" fillId="0" borderId="0" xfId="0" applyNumberFormat="1" applyFont="1" applyAlignment="1">
      <alignment vertical="center"/>
    </xf>
    <xf numFmtId="0" fontId="10" fillId="0" borderId="0" xfId="0" applyFont="1" applyAlignment="1">
      <alignment vertical="center"/>
    </xf>
    <xf numFmtId="166" fontId="9" fillId="0" borderId="0" xfId="1" applyNumberFormat="1" applyFont="1" applyFill="1" applyBorder="1" applyAlignment="1">
      <alignment vertical="center"/>
    </xf>
    <xf numFmtId="0" fontId="15" fillId="0" borderId="0" xfId="0" applyFont="1"/>
    <xf numFmtId="0" fontId="35" fillId="0" borderId="0" xfId="0" applyFont="1"/>
    <xf numFmtId="0" fontId="9" fillId="0" borderId="0" xfId="0" applyFont="1" applyAlignment="1">
      <alignment horizontal="left" vertical="center" wrapText="1"/>
    </xf>
    <xf numFmtId="0" fontId="9" fillId="0" borderId="0" xfId="0" applyFont="1"/>
    <xf numFmtId="166" fontId="9" fillId="0" borderId="0" xfId="0" applyNumberFormat="1" applyFont="1" applyAlignment="1">
      <alignment vertical="center"/>
    </xf>
    <xf numFmtId="0" fontId="36" fillId="0" borderId="0" xfId="0" applyFont="1"/>
    <xf numFmtId="0" fontId="7" fillId="0" borderId="0" xfId="0" applyFont="1" applyAlignment="1">
      <alignment vertical="center"/>
    </xf>
    <xf numFmtId="0" fontId="5" fillId="0" borderId="0" xfId="0" applyFont="1" applyAlignment="1">
      <alignment vertical="center"/>
    </xf>
    <xf numFmtId="0" fontId="7" fillId="0" borderId="0" xfId="0" applyFont="1" applyAlignment="1">
      <alignment horizontal="left" vertical="center" wrapText="1"/>
    </xf>
    <xf numFmtId="166" fontId="5" fillId="0" borderId="0" xfId="0" applyNumberFormat="1" applyFont="1" applyAlignment="1">
      <alignment vertical="center"/>
    </xf>
    <xf numFmtId="0" fontId="38" fillId="0" borderId="0" xfId="0" applyFont="1" applyAlignment="1">
      <alignment vertical="center"/>
    </xf>
    <xf numFmtId="0" fontId="10" fillId="0" borderId="0" xfId="0" applyFont="1" applyAlignment="1">
      <alignment horizontal="left" vertical="center"/>
    </xf>
    <xf numFmtId="0" fontId="7" fillId="0" borderId="0" xfId="0" applyFont="1" applyAlignment="1">
      <alignment horizontal="left" vertical="center"/>
    </xf>
    <xf numFmtId="0" fontId="5" fillId="0" borderId="0" xfId="0" applyFont="1" applyAlignment="1">
      <alignment horizontal="left" vertical="center"/>
    </xf>
    <xf numFmtId="166" fontId="5" fillId="0" borderId="0" xfId="1" applyNumberFormat="1" applyFont="1" applyAlignment="1">
      <alignment horizontal="left" vertical="center"/>
    </xf>
    <xf numFmtId="166" fontId="5" fillId="0" borderId="0" xfId="1" applyNumberFormat="1" applyFont="1" applyAlignment="1">
      <alignment vertical="center"/>
    </xf>
    <xf numFmtId="43" fontId="5" fillId="0" borderId="0" xfId="1" applyFont="1" applyAlignment="1">
      <alignment vertical="center"/>
    </xf>
    <xf numFmtId="0" fontId="15" fillId="0" borderId="0" xfId="0" applyFont="1" applyAlignment="1">
      <alignment vertical="center"/>
    </xf>
    <xf numFmtId="0" fontId="5" fillId="0" borderId="0" xfId="0" applyFont="1" applyAlignment="1">
      <alignment horizontal="center" vertical="center" wrapText="1"/>
    </xf>
    <xf numFmtId="0" fontId="40" fillId="0" borderId="0" xfId="0" applyFont="1" applyAlignment="1">
      <alignment vertical="center"/>
    </xf>
    <xf numFmtId="166" fontId="5" fillId="0" borderId="0" xfId="1" applyNumberFormat="1" applyFont="1" applyFill="1" applyBorder="1" applyAlignment="1">
      <alignment vertical="center"/>
    </xf>
    <xf numFmtId="0" fontId="7" fillId="0" borderId="0" xfId="11" applyFont="1" applyAlignment="1">
      <alignment horizontal="right" vertical="center"/>
    </xf>
    <xf numFmtId="166" fontId="5" fillId="0" borderId="0" xfId="1" applyNumberFormat="1" applyFont="1" applyFill="1" applyAlignment="1">
      <alignment vertical="center"/>
    </xf>
    <xf numFmtId="166" fontId="7" fillId="0" borderId="0" xfId="1" applyNumberFormat="1" applyFont="1" applyAlignment="1">
      <alignment vertical="center"/>
    </xf>
    <xf numFmtId="43" fontId="7" fillId="0" borderId="0" xfId="0" applyNumberFormat="1" applyFont="1" applyAlignment="1">
      <alignment horizontal="left" vertical="center"/>
    </xf>
    <xf numFmtId="1" fontId="5" fillId="0" borderId="0" xfId="1" applyNumberFormat="1" applyFont="1" applyAlignment="1">
      <alignment horizontal="left" vertical="center"/>
    </xf>
    <xf numFmtId="166" fontId="7" fillId="0" borderId="0" xfId="0" applyNumberFormat="1" applyFont="1" applyAlignment="1">
      <alignment horizontal="left" vertical="center"/>
    </xf>
    <xf numFmtId="166" fontId="7" fillId="0" borderId="0" xfId="0" applyNumberFormat="1" applyFont="1" applyAlignment="1">
      <alignment vertical="center"/>
    </xf>
    <xf numFmtId="166" fontId="7" fillId="0" borderId="0" xfId="1" applyNumberFormat="1" applyFont="1" applyFill="1" applyBorder="1" applyAlignment="1">
      <alignment vertical="center"/>
    </xf>
    <xf numFmtId="37" fontId="5" fillId="0" borderId="0" xfId="1" applyNumberFormat="1" applyFont="1" applyFill="1" applyBorder="1" applyAlignment="1">
      <alignment vertical="center"/>
    </xf>
    <xf numFmtId="0" fontId="0" fillId="0" borderId="0" xfId="0" applyAlignment="1">
      <alignment vertical="center"/>
    </xf>
    <xf numFmtId="0" fontId="7" fillId="0" borderId="0" xfId="0" applyFont="1" applyAlignment="1">
      <alignment horizontal="center" vertical="center" wrapText="1"/>
    </xf>
    <xf numFmtId="0" fontId="29" fillId="0" borderId="0" xfId="0" applyFont="1" applyAlignment="1">
      <alignment horizontal="right" vertical="center" wrapText="1"/>
    </xf>
    <xf numFmtId="166" fontId="0" fillId="0" borderId="0" xfId="1" applyNumberFormat="1" applyFont="1" applyAlignment="1">
      <alignment vertical="center"/>
    </xf>
    <xf numFmtId="166" fontId="9" fillId="7" borderId="43" xfId="1" applyNumberFormat="1" applyFont="1" applyFill="1" applyBorder="1" applyAlignment="1">
      <alignment vertical="center"/>
    </xf>
    <xf numFmtId="0" fontId="29" fillId="0" borderId="0" xfId="0" applyFont="1" applyAlignment="1">
      <alignment horizontal="right" vertical="center"/>
    </xf>
    <xf numFmtId="0" fontId="15" fillId="0" borderId="0" xfId="0" applyFont="1" applyAlignment="1">
      <alignment horizontal="left" vertical="center"/>
    </xf>
    <xf numFmtId="2" fontId="0" fillId="0" borderId="0" xfId="0" applyNumberFormat="1" applyAlignment="1">
      <alignment vertical="center"/>
    </xf>
    <xf numFmtId="43" fontId="0" fillId="0" borderId="0" xfId="1" applyFont="1" applyFill="1" applyBorder="1" applyAlignment="1">
      <alignment vertical="center"/>
    </xf>
    <xf numFmtId="43" fontId="5" fillId="0" borderId="0" xfId="1" applyFont="1" applyFill="1" applyBorder="1" applyAlignment="1">
      <alignment vertical="center"/>
    </xf>
    <xf numFmtId="2" fontId="27" fillId="0" borderId="0" xfId="0" applyNumberFormat="1" applyFont="1" applyAlignment="1">
      <alignment vertical="center"/>
    </xf>
    <xf numFmtId="2" fontId="5" fillId="0" borderId="0" xfId="1" applyNumberFormat="1" applyFont="1" applyFill="1" applyBorder="1" applyAlignment="1">
      <alignment vertical="center"/>
    </xf>
    <xf numFmtId="0" fontId="29" fillId="0" borderId="0" xfId="0" applyFont="1" applyAlignment="1">
      <alignment vertical="center"/>
    </xf>
    <xf numFmtId="0" fontId="7" fillId="0" borderId="0" xfId="0" applyFont="1" applyAlignment="1">
      <alignment horizontal="center" vertical="center"/>
    </xf>
    <xf numFmtId="166" fontId="7" fillId="0" borderId="0" xfId="1" applyNumberFormat="1" applyFont="1" applyFill="1" applyBorder="1" applyAlignment="1">
      <alignment horizontal="center" vertical="center"/>
    </xf>
    <xf numFmtId="166" fontId="5" fillId="0" borderId="0" xfId="1" applyNumberFormat="1" applyFont="1" applyFill="1" applyBorder="1" applyAlignment="1">
      <alignment horizontal="center" vertical="center"/>
    </xf>
    <xf numFmtId="166" fontId="0" fillId="0" borderId="0" xfId="0" applyNumberFormat="1" applyAlignment="1">
      <alignment vertical="center"/>
    </xf>
    <xf numFmtId="166" fontId="5" fillId="0" borderId="0" xfId="0" applyNumberFormat="1" applyFont="1" applyAlignment="1">
      <alignment horizontal="center" vertical="center"/>
    </xf>
    <xf numFmtId="166" fontId="42" fillId="0" borderId="0" xfId="1" applyNumberFormat="1" applyFont="1" applyFill="1" applyBorder="1" applyAlignment="1">
      <alignment horizontal="center" vertical="center"/>
    </xf>
    <xf numFmtId="166" fontId="29" fillId="0" borderId="0" xfId="1" applyNumberFormat="1" applyFont="1" applyFill="1" applyBorder="1" applyAlignment="1">
      <alignment vertical="center"/>
    </xf>
    <xf numFmtId="2" fontId="5" fillId="0" borderId="0" xfId="0" applyNumberFormat="1" applyFont="1" applyAlignment="1">
      <alignment vertical="center"/>
    </xf>
    <xf numFmtId="0" fontId="15" fillId="0" borderId="0" xfId="0" applyFont="1" applyAlignment="1">
      <alignment horizontal="left" vertical="center" wrapText="1"/>
    </xf>
    <xf numFmtId="0" fontId="5" fillId="0" borderId="0" xfId="0" applyFont="1" applyAlignment="1">
      <alignment vertical="center" wrapText="1"/>
    </xf>
    <xf numFmtId="0" fontId="16" fillId="0" borderId="0" xfId="0" applyFont="1" applyAlignment="1">
      <alignment horizontal="left" vertical="center" wrapText="1"/>
    </xf>
    <xf numFmtId="170" fontId="5" fillId="0" borderId="0" xfId="0" applyNumberFormat="1" applyFont="1" applyAlignment="1">
      <alignment vertical="center"/>
    </xf>
    <xf numFmtId="0" fontId="37" fillId="0" borderId="0" xfId="0" applyFont="1" applyAlignment="1">
      <alignment horizontal="left" vertical="center"/>
    </xf>
    <xf numFmtId="0" fontId="10" fillId="0" borderId="0" xfId="0" applyFont="1" applyAlignment="1">
      <alignment horizontal="center" vertical="center"/>
    </xf>
    <xf numFmtId="0" fontId="10" fillId="0" borderId="0" xfId="0" applyFont="1" applyAlignment="1">
      <alignment vertical="center" wrapText="1"/>
    </xf>
    <xf numFmtId="0" fontId="7" fillId="0" borderId="0" xfId="0" applyFont="1" applyAlignment="1">
      <alignment horizontal="right" vertical="center"/>
    </xf>
    <xf numFmtId="166" fontId="12" fillId="0" borderId="0" xfId="0" applyNumberFormat="1" applyFont="1" applyAlignment="1">
      <alignment vertical="center"/>
    </xf>
    <xf numFmtId="0" fontId="10" fillId="0" borderId="0" xfId="0" applyFont="1" applyAlignment="1">
      <alignment horizontal="left" vertical="center" wrapText="1"/>
    </xf>
    <xf numFmtId="166" fontId="10" fillId="0" borderId="0" xfId="0" applyNumberFormat="1" applyFont="1" applyAlignment="1">
      <alignment horizontal="left" vertical="center"/>
    </xf>
    <xf numFmtId="0" fontId="7" fillId="0" borderId="0" xfId="0" applyFont="1" applyAlignment="1">
      <alignment vertical="center" wrapText="1"/>
    </xf>
    <xf numFmtId="0" fontId="9" fillId="0" borderId="0" xfId="0" applyFont="1" applyAlignment="1">
      <alignment horizontal="center" vertical="center"/>
    </xf>
    <xf numFmtId="43" fontId="5" fillId="0" borderId="0" xfId="0" applyNumberFormat="1" applyFont="1" applyAlignment="1">
      <alignment vertical="center"/>
    </xf>
    <xf numFmtId="166" fontId="9" fillId="0" borderId="0" xfId="1" applyNumberFormat="1" applyFont="1" applyFill="1" applyBorder="1" applyAlignment="1">
      <alignment horizontal="left" vertical="center"/>
    </xf>
    <xf numFmtId="166" fontId="7" fillId="0" borderId="0" xfId="3" applyNumberFormat="1" applyFont="1" applyFill="1" applyBorder="1" applyAlignment="1">
      <alignment vertical="center"/>
    </xf>
    <xf numFmtId="171" fontId="5" fillId="0" borderId="0" xfId="1" applyNumberFormat="1" applyFont="1" applyFill="1" applyBorder="1" applyAlignment="1">
      <alignment vertical="center"/>
    </xf>
    <xf numFmtId="0" fontId="7" fillId="0" borderId="0" xfId="11" applyFont="1" applyAlignment="1">
      <alignment horizontal="left" vertical="center"/>
    </xf>
    <xf numFmtId="0" fontId="9" fillId="0" borderId="0" xfId="0" applyFont="1" applyAlignment="1">
      <alignment horizontal="right" vertical="center"/>
    </xf>
    <xf numFmtId="164" fontId="5" fillId="0" borderId="0" xfId="0" applyNumberFormat="1" applyFont="1" applyAlignment="1">
      <alignment vertical="center"/>
    </xf>
    <xf numFmtId="0" fontId="9" fillId="0" borderId="1" xfId="0" applyFont="1" applyBorder="1" applyAlignment="1">
      <alignment horizontal="left" vertical="center" wrapText="1"/>
    </xf>
    <xf numFmtId="0" fontId="12" fillId="0" borderId="0" xfId="0" applyFont="1" applyAlignment="1">
      <alignment vertical="center"/>
    </xf>
    <xf numFmtId="166" fontId="10" fillId="0" borderId="0" xfId="1" applyNumberFormat="1" applyFont="1" applyFill="1" applyAlignment="1">
      <alignment vertical="center"/>
    </xf>
    <xf numFmtId="0" fontId="6" fillId="13" borderId="48" xfId="0" applyFont="1" applyFill="1" applyBorder="1" applyAlignment="1">
      <alignment vertical="center" wrapText="1"/>
    </xf>
    <xf numFmtId="166" fontId="9" fillId="0" borderId="0" xfId="1" applyNumberFormat="1" applyFont="1" applyBorder="1" applyAlignment="1">
      <alignment horizontal="center" vertical="center"/>
    </xf>
    <xf numFmtId="166" fontId="10" fillId="0" borderId="0" xfId="1" applyNumberFormat="1" applyFont="1" applyBorder="1" applyAlignment="1">
      <alignment horizontal="right" vertical="center"/>
    </xf>
    <xf numFmtId="166" fontId="9" fillId="0" borderId="0" xfId="1" applyNumberFormat="1" applyFont="1" applyBorder="1" applyAlignment="1">
      <alignment horizontal="right" vertical="center"/>
    </xf>
    <xf numFmtId="43" fontId="10" fillId="0" borderId="0" xfId="0" applyNumberFormat="1" applyFont="1" applyAlignment="1">
      <alignment vertical="center"/>
    </xf>
    <xf numFmtId="166" fontId="9" fillId="0" borderId="0" xfId="1" applyNumberFormat="1" applyFont="1" applyFill="1" applyBorder="1" applyAlignment="1">
      <alignment horizontal="right" vertical="center"/>
    </xf>
    <xf numFmtId="166" fontId="9" fillId="0" borderId="0" xfId="13" applyNumberFormat="1" applyFont="1" applyFill="1" applyBorder="1" applyAlignment="1">
      <alignment vertical="center" wrapText="1"/>
    </xf>
    <xf numFmtId="3" fontId="9" fillId="0" borderId="0" xfId="3" applyNumberFormat="1" applyFont="1" applyBorder="1" applyAlignment="1">
      <alignment horizontal="center" vertical="center"/>
    </xf>
    <xf numFmtId="3" fontId="5" fillId="0" borderId="0" xfId="8" applyNumberFormat="1" applyFont="1" applyAlignment="1">
      <alignment vertical="center"/>
    </xf>
    <xf numFmtId="0" fontId="6" fillId="13" borderId="49" xfId="0" applyFont="1" applyFill="1" applyBorder="1" applyAlignment="1">
      <alignment vertical="center" wrapText="1"/>
    </xf>
    <xf numFmtId="3" fontId="5" fillId="0" borderId="0" xfId="0" applyNumberFormat="1" applyFont="1" applyAlignment="1">
      <alignment vertical="center"/>
    </xf>
    <xf numFmtId="3" fontId="9" fillId="0" borderId="0" xfId="0" applyNumberFormat="1" applyFont="1" applyAlignment="1">
      <alignment horizontal="center" vertical="center"/>
    </xf>
    <xf numFmtId="3" fontId="9" fillId="0" borderId="0" xfId="3" applyNumberFormat="1" applyFont="1" applyFill="1" applyBorder="1" applyAlignment="1">
      <alignment horizontal="center" vertical="center"/>
    </xf>
    <xf numFmtId="166" fontId="9" fillId="0" borderId="0" xfId="1" applyNumberFormat="1" applyFont="1" applyFill="1" applyBorder="1" applyAlignment="1">
      <alignment horizontal="center" vertical="center" wrapText="1"/>
    </xf>
    <xf numFmtId="166" fontId="9" fillId="0" borderId="0" xfId="1" applyNumberFormat="1" applyFont="1" applyFill="1" applyAlignment="1">
      <alignment vertical="center"/>
    </xf>
    <xf numFmtId="166" fontId="9" fillId="0" borderId="0" xfId="1" applyNumberFormat="1" applyFont="1" applyFill="1" applyBorder="1" applyAlignment="1">
      <alignment horizontal="left" vertical="center" wrapText="1"/>
    </xf>
    <xf numFmtId="166" fontId="5" fillId="0" borderId="0" xfId="1" applyNumberFormat="1" applyFont="1" applyBorder="1" applyAlignment="1">
      <alignment vertical="center"/>
    </xf>
    <xf numFmtId="3" fontId="9" fillId="0" borderId="0" xfId="3" applyNumberFormat="1" applyFont="1" applyFill="1" applyBorder="1" applyAlignment="1">
      <alignment vertical="center"/>
    </xf>
    <xf numFmtId="166" fontId="5" fillId="0" borderId="0" xfId="8" applyNumberFormat="1" applyFont="1" applyAlignment="1">
      <alignment vertical="center"/>
    </xf>
    <xf numFmtId="166" fontId="9" fillId="0" borderId="0" xfId="3" applyNumberFormat="1" applyFont="1" applyFill="1" applyBorder="1" applyAlignment="1">
      <alignment horizontal="center" vertical="center"/>
    </xf>
    <xf numFmtId="3" fontId="7" fillId="0" borderId="0" xfId="8" applyNumberFormat="1" applyFont="1" applyAlignment="1">
      <alignment vertical="center"/>
    </xf>
    <xf numFmtId="10" fontId="5" fillId="0" borderId="0" xfId="2" applyNumberFormat="1" applyFont="1" applyFill="1" applyBorder="1" applyAlignment="1">
      <alignment vertical="center"/>
    </xf>
    <xf numFmtId="166" fontId="10" fillId="0" borderId="0" xfId="1" applyNumberFormat="1" applyFont="1" applyFill="1" applyBorder="1" applyAlignment="1">
      <alignment horizontal="right" vertical="center"/>
    </xf>
    <xf numFmtId="166" fontId="9" fillId="0" borderId="0" xfId="1" applyNumberFormat="1" applyFont="1" applyFill="1" applyBorder="1" applyAlignment="1">
      <alignment horizontal="center" vertical="center"/>
    </xf>
    <xf numFmtId="166" fontId="7" fillId="0" borderId="0" xfId="8" applyNumberFormat="1" applyFont="1" applyAlignment="1">
      <alignment vertical="center"/>
    </xf>
    <xf numFmtId="3" fontId="10" fillId="0" borderId="0" xfId="0" applyNumberFormat="1" applyFont="1" applyAlignment="1">
      <alignment horizontal="center" vertical="center"/>
    </xf>
    <xf numFmtId="3" fontId="10" fillId="0" borderId="0" xfId="0" applyNumberFormat="1" applyFont="1" applyAlignment="1">
      <alignment vertical="center"/>
    </xf>
    <xf numFmtId="3" fontId="9" fillId="0" borderId="0" xfId="0" applyNumberFormat="1" applyFont="1" applyAlignment="1">
      <alignment vertical="center"/>
    </xf>
    <xf numFmtId="166" fontId="45" fillId="0" borderId="0" xfId="1" applyNumberFormat="1" applyFont="1" applyBorder="1" applyAlignment="1">
      <alignment horizontal="right" vertical="center"/>
    </xf>
    <xf numFmtId="3" fontId="45" fillId="0" borderId="0" xfId="3" applyNumberFormat="1" applyFont="1" applyFill="1" applyBorder="1" applyAlignment="1">
      <alignment horizontal="center" vertical="center"/>
    </xf>
    <xf numFmtId="0" fontId="45" fillId="0" borderId="0" xfId="0" applyFont="1" applyAlignment="1">
      <alignment vertical="center"/>
    </xf>
    <xf numFmtId="166" fontId="12" fillId="0" borderId="0" xfId="1" applyNumberFormat="1" applyFont="1" applyFill="1" applyAlignment="1">
      <alignment vertical="center"/>
    </xf>
    <xf numFmtId="166" fontId="10" fillId="0" borderId="0" xfId="1" applyNumberFormat="1" applyFont="1" applyBorder="1" applyAlignment="1">
      <alignment vertical="center"/>
    </xf>
    <xf numFmtId="166" fontId="9" fillId="0" borderId="0" xfId="12" applyNumberFormat="1" applyFont="1" applyFill="1" applyBorder="1" applyAlignment="1">
      <alignment vertical="center" wrapText="1"/>
    </xf>
    <xf numFmtId="43" fontId="12" fillId="0" borderId="0" xfId="1" applyFont="1" applyFill="1" applyAlignment="1">
      <alignment vertical="center"/>
    </xf>
    <xf numFmtId="43" fontId="9" fillId="0" borderId="0" xfId="0" applyNumberFormat="1" applyFont="1" applyAlignment="1">
      <alignment horizontal="center" vertical="center"/>
    </xf>
    <xf numFmtId="0" fontId="7" fillId="0" borderId="0" xfId="11" applyFont="1" applyAlignment="1">
      <alignment vertical="center"/>
    </xf>
    <xf numFmtId="166" fontId="45" fillId="0" borderId="0" xfId="1" applyNumberFormat="1" applyFont="1" applyFill="1" applyBorder="1" applyAlignment="1">
      <alignment vertical="center"/>
    </xf>
    <xf numFmtId="166" fontId="45" fillId="0" borderId="0" xfId="1" applyNumberFormat="1" applyFont="1" applyFill="1" applyBorder="1" applyAlignment="1">
      <alignment horizontal="center" vertical="center" wrapText="1"/>
    </xf>
    <xf numFmtId="166" fontId="45" fillId="0" borderId="0" xfId="1" applyNumberFormat="1" applyFont="1" applyFill="1" applyBorder="1" applyAlignment="1">
      <alignment horizontal="left" vertical="center" wrapText="1"/>
    </xf>
    <xf numFmtId="166" fontId="7" fillId="0" borderId="10" xfId="1" applyNumberFormat="1" applyFont="1" applyFill="1" applyBorder="1" applyAlignment="1">
      <alignment horizontal="right" vertical="center"/>
    </xf>
    <xf numFmtId="166" fontId="12" fillId="0" borderId="0" xfId="1" applyNumberFormat="1" applyFont="1" applyFill="1" applyBorder="1" applyAlignment="1">
      <alignment vertical="center"/>
    </xf>
    <xf numFmtId="166" fontId="7" fillId="0" borderId="10" xfId="1" applyNumberFormat="1" applyFont="1" applyFill="1" applyBorder="1" applyAlignment="1">
      <alignment vertical="center"/>
    </xf>
    <xf numFmtId="0" fontId="10" fillId="15" borderId="0" xfId="0" applyFont="1" applyFill="1" applyAlignment="1">
      <alignment vertical="center"/>
    </xf>
    <xf numFmtId="166" fontId="10" fillId="0" borderId="0" xfId="1" applyNumberFormat="1" applyFont="1" applyFill="1" applyBorder="1" applyAlignment="1">
      <alignment horizontal="center" vertical="center"/>
    </xf>
    <xf numFmtId="166" fontId="9" fillId="0" borderId="10" xfId="1" applyNumberFormat="1" applyFont="1" applyFill="1" applyBorder="1" applyAlignment="1">
      <alignment horizontal="left" vertical="center"/>
    </xf>
    <xf numFmtId="0" fontId="6" fillId="6" borderId="16" xfId="0" applyFont="1" applyFill="1" applyBorder="1" applyAlignment="1">
      <alignment horizontal="center" vertical="center"/>
    </xf>
    <xf numFmtId="0" fontId="6" fillId="6" borderId="20" xfId="0" applyFont="1" applyFill="1" applyBorder="1" applyAlignment="1">
      <alignment horizontal="center" vertical="center"/>
    </xf>
    <xf numFmtId="0" fontId="6" fillId="6" borderId="0" xfId="0" applyFont="1" applyFill="1" applyAlignment="1">
      <alignment horizontal="center" vertical="center"/>
    </xf>
    <xf numFmtId="0" fontId="6" fillId="6" borderId="18" xfId="0" applyFont="1" applyFill="1" applyBorder="1" applyAlignment="1">
      <alignment horizontal="center" vertical="center"/>
    </xf>
    <xf numFmtId="0" fontId="6" fillId="6" borderId="16" xfId="0" applyFont="1" applyFill="1" applyBorder="1" applyAlignment="1">
      <alignment horizontal="center" vertical="center" wrapText="1"/>
    </xf>
    <xf numFmtId="0" fontId="50" fillId="0" borderId="0" xfId="0" applyFont="1"/>
    <xf numFmtId="0" fontId="52" fillId="0" borderId="0" xfId="0" applyFont="1"/>
    <xf numFmtId="0" fontId="51" fillId="2" borderId="0" xfId="0" applyFont="1" applyFill="1" applyAlignment="1">
      <alignment horizontal="left" vertical="top"/>
    </xf>
    <xf numFmtId="0" fontId="52" fillId="2" borderId="0" xfId="0" applyFont="1" applyFill="1"/>
    <xf numFmtId="0" fontId="53" fillId="0" borderId="0" xfId="0" applyFont="1" applyAlignment="1">
      <alignment vertical="top"/>
    </xf>
    <xf numFmtId="0" fontId="51" fillId="2" borderId="0" xfId="0" applyFont="1" applyFill="1" applyAlignment="1">
      <alignment vertical="top" wrapText="1"/>
    </xf>
    <xf numFmtId="0" fontId="51" fillId="2" borderId="0" xfId="0" applyFont="1" applyFill="1" applyAlignment="1">
      <alignment horizontal="left" vertical="top" wrapText="1"/>
    </xf>
    <xf numFmtId="0" fontId="49" fillId="2" borderId="0" xfId="0" applyFont="1" applyFill="1" applyAlignment="1">
      <alignment vertical="top"/>
    </xf>
    <xf numFmtId="0" fontId="54" fillId="9" borderId="16" xfId="0" applyFont="1" applyFill="1" applyBorder="1" applyAlignment="1">
      <alignment horizontal="center" vertical="center"/>
    </xf>
    <xf numFmtId="0" fontId="54" fillId="9" borderId="16" xfId="0" applyFont="1" applyFill="1" applyBorder="1" applyAlignment="1">
      <alignment horizontal="center" vertical="center" wrapText="1"/>
    </xf>
    <xf numFmtId="0" fontId="55" fillId="2" borderId="0" xfId="0" applyFont="1" applyFill="1"/>
    <xf numFmtId="0" fontId="49" fillId="2" borderId="0" xfId="0" applyFont="1" applyFill="1" applyAlignment="1">
      <alignment horizontal="left" vertical="top"/>
    </xf>
    <xf numFmtId="0" fontId="10" fillId="3" borderId="0" xfId="0" applyFont="1" applyFill="1"/>
    <xf numFmtId="166" fontId="6" fillId="0" borderId="0" xfId="1" applyNumberFormat="1" applyFont="1" applyAlignment="1">
      <alignment vertical="center"/>
    </xf>
    <xf numFmtId="0" fontId="6" fillId="0" borderId="0" xfId="0" applyFont="1" applyAlignment="1">
      <alignment vertical="center"/>
    </xf>
    <xf numFmtId="3" fontId="26" fillId="3" borderId="0" xfId="0" applyNumberFormat="1" applyFont="1" applyFill="1" applyAlignment="1">
      <alignment vertical="center"/>
    </xf>
    <xf numFmtId="0" fontId="5" fillId="2" borderId="3" xfId="0" applyFont="1" applyFill="1" applyBorder="1"/>
    <xf numFmtId="0" fontId="5" fillId="0" borderId="0" xfId="0" applyFont="1" applyAlignment="1">
      <alignment horizontal="center" vertical="center"/>
    </xf>
    <xf numFmtId="0" fontId="5" fillId="0" borderId="16" xfId="0" applyFont="1" applyBorder="1" applyAlignment="1">
      <alignment vertical="center"/>
    </xf>
    <xf numFmtId="166" fontId="5" fillId="3" borderId="0" xfId="1" applyNumberFormat="1" applyFont="1" applyFill="1" applyBorder="1" applyAlignment="1">
      <alignment vertical="center"/>
    </xf>
    <xf numFmtId="0" fontId="6" fillId="6" borderId="17" xfId="0" applyFont="1" applyFill="1" applyBorder="1" applyAlignment="1">
      <alignment horizontal="center" vertical="center"/>
    </xf>
    <xf numFmtId="164" fontId="5" fillId="3" borderId="0" xfId="1" applyNumberFormat="1" applyFont="1" applyFill="1" applyBorder="1" applyAlignment="1">
      <alignment vertical="center"/>
    </xf>
    <xf numFmtId="164" fontId="26" fillId="3" borderId="0" xfId="0" applyNumberFormat="1" applyFont="1" applyFill="1" applyAlignment="1">
      <alignment vertical="center"/>
    </xf>
    <xf numFmtId="164" fontId="26" fillId="14" borderId="0" xfId="0" applyNumberFormat="1" applyFont="1" applyFill="1" applyAlignment="1">
      <alignment vertical="center"/>
    </xf>
    <xf numFmtId="0" fontId="5" fillId="3" borderId="30" xfId="0" applyFont="1" applyFill="1" applyBorder="1" applyAlignment="1">
      <alignment vertical="center"/>
    </xf>
    <xf numFmtId="0" fontId="7" fillId="3" borderId="30" xfId="0" applyFont="1" applyFill="1" applyBorder="1" applyAlignment="1">
      <alignment horizontal="left" vertical="center"/>
    </xf>
    <xf numFmtId="166" fontId="5" fillId="0" borderId="16" xfId="0" applyNumberFormat="1" applyFont="1" applyBorder="1" applyAlignment="1">
      <alignment vertical="center"/>
    </xf>
    <xf numFmtId="166" fontId="7" fillId="0" borderId="16" xfId="1" applyNumberFormat="1" applyFont="1" applyBorder="1" applyAlignment="1">
      <alignment vertical="center"/>
    </xf>
    <xf numFmtId="0" fontId="5" fillId="3" borderId="31" xfId="0" applyFont="1" applyFill="1" applyBorder="1" applyAlignment="1">
      <alignment horizontal="left" vertical="center"/>
    </xf>
    <xf numFmtId="0" fontId="5" fillId="3" borderId="30" xfId="0" applyFont="1" applyFill="1" applyBorder="1" applyAlignment="1">
      <alignment horizontal="left" vertical="center"/>
    </xf>
    <xf numFmtId="3" fontId="5" fillId="3" borderId="30" xfId="0" applyNumberFormat="1" applyFont="1" applyFill="1" applyBorder="1" applyAlignment="1">
      <alignment horizontal="left" vertical="center" wrapText="1"/>
    </xf>
    <xf numFmtId="0" fontId="6" fillId="6" borderId="14" xfId="0" applyFont="1" applyFill="1" applyBorder="1" applyAlignment="1">
      <alignment horizontal="center" vertical="center"/>
    </xf>
    <xf numFmtId="0" fontId="5" fillId="2" borderId="16" xfId="0" applyFont="1" applyFill="1" applyBorder="1"/>
    <xf numFmtId="0" fontId="5" fillId="3" borderId="34" xfId="0" applyFont="1" applyFill="1" applyBorder="1" applyAlignment="1">
      <alignment horizontal="left" vertical="center" wrapText="1"/>
    </xf>
    <xf numFmtId="0" fontId="7" fillId="3" borderId="34" xfId="0" applyFont="1" applyFill="1" applyBorder="1" applyAlignment="1">
      <alignment vertical="center" wrapText="1"/>
    </xf>
    <xf numFmtId="0" fontId="7" fillId="3" borderId="28" xfId="0" applyFont="1" applyFill="1" applyBorder="1" applyAlignment="1">
      <alignment vertical="center" wrapText="1"/>
    </xf>
    <xf numFmtId="0" fontId="26" fillId="10" borderId="31" xfId="0" applyFont="1" applyFill="1" applyBorder="1"/>
    <xf numFmtId="0" fontId="5" fillId="3" borderId="31" xfId="0" applyFont="1" applyFill="1" applyBorder="1" applyAlignment="1">
      <alignment vertical="center" wrapText="1"/>
    </xf>
    <xf numFmtId="0" fontId="5" fillId="3" borderId="30" xfId="0" applyFont="1" applyFill="1" applyBorder="1" applyAlignment="1">
      <alignment vertical="center" wrapText="1"/>
    </xf>
    <xf numFmtId="0" fontId="7" fillId="3" borderId="32" xfId="0" applyFont="1" applyFill="1" applyBorder="1" applyAlignment="1">
      <alignment vertical="center" wrapText="1"/>
    </xf>
    <xf numFmtId="0" fontId="0" fillId="0" borderId="16" xfId="0" applyBorder="1"/>
    <xf numFmtId="166" fontId="5" fillId="7" borderId="0" xfId="1" applyNumberFormat="1" applyFont="1" applyFill="1" applyBorder="1" applyAlignment="1">
      <alignment horizontal="right" vertical="center"/>
    </xf>
    <xf numFmtId="166" fontId="9" fillId="3" borderId="43" xfId="1" applyNumberFormat="1" applyFont="1" applyFill="1" applyBorder="1" applyAlignment="1">
      <alignment vertical="center"/>
    </xf>
    <xf numFmtId="166" fontId="9" fillId="3" borderId="0" xfId="1" applyNumberFormat="1" applyFont="1" applyFill="1" applyBorder="1" applyAlignment="1">
      <alignment vertical="center"/>
    </xf>
    <xf numFmtId="166" fontId="5" fillId="3" borderId="0" xfId="1" applyNumberFormat="1" applyFont="1" applyFill="1" applyBorder="1" applyAlignment="1">
      <alignment horizontal="right" vertical="center"/>
    </xf>
    <xf numFmtId="166" fontId="7" fillId="3" borderId="0" xfId="1" applyNumberFormat="1" applyFont="1" applyFill="1" applyBorder="1" applyAlignment="1">
      <alignment vertical="center"/>
    </xf>
    <xf numFmtId="3" fontId="10" fillId="3" borderId="0" xfId="0" applyNumberFormat="1" applyFont="1" applyFill="1" applyAlignment="1">
      <alignment vertical="center"/>
    </xf>
    <xf numFmtId="166" fontId="9" fillId="3" borderId="0" xfId="0" applyNumberFormat="1" applyFont="1" applyFill="1" applyAlignment="1">
      <alignment vertical="center"/>
    </xf>
    <xf numFmtId="0" fontId="9" fillId="0" borderId="16" xfId="0" applyFont="1" applyBorder="1" applyAlignment="1">
      <alignment vertical="center"/>
    </xf>
    <xf numFmtId="3" fontId="26" fillId="10" borderId="0" xfId="0" applyNumberFormat="1" applyFont="1" applyFill="1"/>
    <xf numFmtId="3" fontId="26" fillId="7" borderId="0" xfId="0" applyNumberFormat="1" applyFont="1" applyFill="1"/>
    <xf numFmtId="3" fontId="26" fillId="3" borderId="0" xfId="0" applyNumberFormat="1" applyFont="1" applyFill="1"/>
    <xf numFmtId="3" fontId="26" fillId="3" borderId="0" xfId="0" applyNumberFormat="1" applyFont="1" applyFill="1" applyAlignment="1">
      <alignment wrapText="1"/>
    </xf>
    <xf numFmtId="166" fontId="10" fillId="3" borderId="0" xfId="1" applyNumberFormat="1" applyFont="1" applyFill="1" applyBorder="1" applyAlignment="1">
      <alignment horizontal="right" vertical="center"/>
    </xf>
    <xf numFmtId="3" fontId="37" fillId="7" borderId="47" xfId="0" applyNumberFormat="1" applyFont="1" applyFill="1" applyBorder="1" applyAlignment="1">
      <alignment vertical="center"/>
    </xf>
    <xf numFmtId="0" fontId="10" fillId="3" borderId="74" xfId="0" applyFont="1" applyFill="1" applyBorder="1" applyAlignment="1">
      <alignment horizontal="left" vertical="center" wrapText="1"/>
    </xf>
    <xf numFmtId="0" fontId="10" fillId="3" borderId="75" xfId="0" applyFont="1" applyFill="1" applyBorder="1" applyAlignment="1">
      <alignment horizontal="left" vertical="center" wrapText="1"/>
    </xf>
    <xf numFmtId="0" fontId="10" fillId="3" borderId="76" xfId="0" applyFont="1" applyFill="1" applyBorder="1" applyAlignment="1">
      <alignment horizontal="left" vertical="center" wrapText="1"/>
    </xf>
    <xf numFmtId="0" fontId="10" fillId="3" borderId="74" xfId="0" applyFont="1" applyFill="1" applyBorder="1" applyAlignment="1">
      <alignment vertical="center" wrapText="1"/>
    </xf>
    <xf numFmtId="0" fontId="7" fillId="3" borderId="76" xfId="0" applyFont="1" applyFill="1" applyBorder="1" applyAlignment="1">
      <alignment horizontal="left" vertical="center" wrapText="1"/>
    </xf>
    <xf numFmtId="0" fontId="9" fillId="3" borderId="74" xfId="0" applyFont="1" applyFill="1" applyBorder="1" applyAlignment="1">
      <alignment horizontal="left" vertical="center" wrapText="1"/>
    </xf>
    <xf numFmtId="0" fontId="10" fillId="3" borderId="75" xfId="0" applyFont="1" applyFill="1" applyBorder="1" applyAlignment="1">
      <alignment vertical="center" wrapText="1"/>
    </xf>
    <xf numFmtId="0" fontId="9" fillId="3" borderId="76" xfId="0" applyFont="1" applyFill="1" applyBorder="1" applyAlignment="1">
      <alignment horizontal="left" vertical="center" wrapText="1"/>
    </xf>
    <xf numFmtId="0" fontId="5" fillId="3" borderId="74" xfId="0" applyFont="1" applyFill="1" applyBorder="1" applyAlignment="1">
      <alignment vertical="center" wrapText="1"/>
    </xf>
    <xf numFmtId="0" fontId="5" fillId="3" borderId="75" xfId="0" applyFont="1" applyFill="1" applyBorder="1" applyAlignment="1">
      <alignment vertical="center" wrapText="1"/>
    </xf>
    <xf numFmtId="0" fontId="10" fillId="3" borderId="78" xfId="0" applyFont="1" applyFill="1" applyBorder="1" applyAlignment="1">
      <alignment horizontal="center" vertical="center"/>
    </xf>
    <xf numFmtId="0" fontId="10" fillId="3" borderId="79" xfId="0" applyFont="1" applyFill="1" applyBorder="1" applyAlignment="1">
      <alignment horizontal="center" vertical="center"/>
    </xf>
    <xf numFmtId="0" fontId="10" fillId="3" borderId="80" xfId="0" applyFont="1" applyFill="1" applyBorder="1" applyAlignment="1">
      <alignment horizontal="center" vertical="center"/>
    </xf>
    <xf numFmtId="166" fontId="10" fillId="3" borderId="78" xfId="0" applyNumberFormat="1" applyFont="1" applyFill="1" applyBorder="1" applyAlignment="1">
      <alignment horizontal="left" vertical="center"/>
    </xf>
    <xf numFmtId="166" fontId="10" fillId="3" borderId="79" xfId="0" applyNumberFormat="1" applyFont="1" applyFill="1" applyBorder="1" applyAlignment="1">
      <alignment horizontal="left" vertical="center"/>
    </xf>
    <xf numFmtId="166" fontId="10" fillId="3" borderId="80" xfId="0" applyNumberFormat="1" applyFont="1" applyFill="1" applyBorder="1" applyAlignment="1">
      <alignment horizontal="left" vertical="center"/>
    </xf>
    <xf numFmtId="166" fontId="10" fillId="3" borderId="81" xfId="0" applyNumberFormat="1" applyFont="1" applyFill="1" applyBorder="1" applyAlignment="1">
      <alignment horizontal="left" vertical="center"/>
    </xf>
    <xf numFmtId="166" fontId="10" fillId="3" borderId="82" xfId="0" applyNumberFormat="1" applyFont="1" applyFill="1" applyBorder="1" applyAlignment="1">
      <alignment horizontal="left" vertical="center"/>
    </xf>
    <xf numFmtId="166" fontId="10" fillId="3" borderId="83" xfId="0" applyNumberFormat="1" applyFont="1" applyFill="1" applyBorder="1" applyAlignment="1">
      <alignment horizontal="left" vertical="center"/>
    </xf>
    <xf numFmtId="166" fontId="10" fillId="7" borderId="78" xfId="0" applyNumberFormat="1" applyFont="1" applyFill="1" applyBorder="1" applyAlignment="1">
      <alignment horizontal="left" vertical="center"/>
    </xf>
    <xf numFmtId="166" fontId="10" fillId="7" borderId="79" xfId="0" applyNumberFormat="1" applyFont="1" applyFill="1" applyBorder="1" applyAlignment="1">
      <alignment horizontal="left" vertical="center"/>
    </xf>
    <xf numFmtId="166" fontId="10" fillId="7" borderId="80" xfId="0" applyNumberFormat="1" applyFont="1" applyFill="1" applyBorder="1" applyAlignment="1">
      <alignment horizontal="left" vertical="center"/>
    </xf>
    <xf numFmtId="0" fontId="9" fillId="3" borderId="51" xfId="0" applyFont="1" applyFill="1" applyBorder="1" applyAlignment="1">
      <alignment horizontal="center" vertical="center"/>
    </xf>
    <xf numFmtId="0" fontId="7" fillId="3" borderId="53" xfId="0" applyFont="1" applyFill="1" applyBorder="1" applyAlignment="1">
      <alignment vertical="center" wrapText="1"/>
    </xf>
    <xf numFmtId="166" fontId="9" fillId="3" borderId="54" xfId="0" applyNumberFormat="1" applyFont="1" applyFill="1" applyBorder="1" applyAlignment="1">
      <alignment horizontal="left" vertical="center"/>
    </xf>
    <xf numFmtId="166" fontId="9" fillId="3" borderId="50" xfId="0" applyNumberFormat="1" applyFont="1" applyFill="1" applyBorder="1" applyAlignment="1">
      <alignment horizontal="left" vertical="center"/>
    </xf>
    <xf numFmtId="166" fontId="9" fillId="7" borderId="54" xfId="0" applyNumberFormat="1" applyFont="1" applyFill="1" applyBorder="1" applyAlignment="1">
      <alignment horizontal="left" vertical="center"/>
    </xf>
    <xf numFmtId="166" fontId="9" fillId="3" borderId="52" xfId="0" applyNumberFormat="1" applyFont="1" applyFill="1" applyBorder="1" applyAlignment="1">
      <alignment horizontal="left" vertical="center"/>
    </xf>
    <xf numFmtId="0" fontId="9" fillId="3" borderId="53" xfId="0" applyFont="1" applyFill="1" applyBorder="1" applyAlignment="1">
      <alignment horizontal="left" vertical="center" wrapText="1"/>
    </xf>
    <xf numFmtId="0" fontId="9" fillId="3" borderId="55" xfId="0" applyFont="1" applyFill="1" applyBorder="1" applyAlignment="1">
      <alignment horizontal="center" vertical="center"/>
    </xf>
    <xf numFmtId="0" fontId="7" fillId="3" borderId="84" xfId="0" applyFont="1" applyFill="1" applyBorder="1" applyAlignment="1">
      <alignment vertical="center" wrapText="1"/>
    </xf>
    <xf numFmtId="166" fontId="9" fillId="3" borderId="85" xfId="0" applyNumberFormat="1" applyFont="1" applyFill="1" applyBorder="1" applyAlignment="1">
      <alignment horizontal="left" vertical="center"/>
    </xf>
    <xf numFmtId="166" fontId="9" fillId="3" borderId="10" xfId="0" applyNumberFormat="1" applyFont="1" applyFill="1" applyBorder="1" applyAlignment="1">
      <alignment horizontal="left" vertical="center"/>
    </xf>
    <xf numFmtId="166" fontId="9" fillId="7" borderId="85" xfId="0" applyNumberFormat="1" applyFont="1" applyFill="1" applyBorder="1" applyAlignment="1">
      <alignment horizontal="left" vertical="center"/>
    </xf>
    <xf numFmtId="166" fontId="9" fillId="3" borderId="86" xfId="0" applyNumberFormat="1" applyFont="1" applyFill="1" applyBorder="1" applyAlignment="1">
      <alignment horizontal="left" vertical="center"/>
    </xf>
    <xf numFmtId="166" fontId="10" fillId="3" borderId="54" xfId="0" applyNumberFormat="1" applyFont="1" applyFill="1" applyBorder="1" applyAlignment="1">
      <alignment horizontal="left" vertical="center"/>
    </xf>
    <xf numFmtId="166" fontId="10" fillId="3" borderId="50" xfId="0" applyNumberFormat="1" applyFont="1" applyFill="1" applyBorder="1" applyAlignment="1">
      <alignment horizontal="left" vertical="center"/>
    </xf>
    <xf numFmtId="166" fontId="10" fillId="7" borderId="54" xfId="0" applyNumberFormat="1" applyFont="1" applyFill="1" applyBorder="1" applyAlignment="1">
      <alignment horizontal="left" vertical="center"/>
    </xf>
    <xf numFmtId="166" fontId="10" fillId="3" borderId="52" xfId="0" applyNumberFormat="1" applyFont="1" applyFill="1" applyBorder="1" applyAlignment="1">
      <alignment horizontal="left" vertical="center"/>
    </xf>
    <xf numFmtId="0" fontId="9" fillId="3" borderId="54" xfId="0" applyFont="1" applyFill="1" applyBorder="1" applyAlignment="1">
      <alignment horizontal="center" vertical="center"/>
    </xf>
    <xf numFmtId="0" fontId="10" fillId="3" borderId="78" xfId="0" applyFont="1" applyFill="1" applyBorder="1" applyAlignment="1">
      <alignment horizontal="left" vertical="center" wrapText="1"/>
    </xf>
    <xf numFmtId="0" fontId="10" fillId="3" borderId="78" xfId="0" applyFont="1" applyFill="1" applyBorder="1" applyAlignment="1">
      <alignment vertical="center" wrapText="1"/>
    </xf>
    <xf numFmtId="0" fontId="9" fillId="3" borderId="78" xfId="0" applyFont="1" applyFill="1" applyBorder="1" applyAlignment="1">
      <alignment horizontal="left" vertical="center" wrapText="1"/>
    </xf>
    <xf numFmtId="0" fontId="26" fillId="7" borderId="78" xfId="0" applyFont="1" applyFill="1" applyBorder="1" applyAlignment="1">
      <alignment vertical="center"/>
    </xf>
    <xf numFmtId="0" fontId="10" fillId="3" borderId="79" xfId="0" applyFont="1" applyFill="1" applyBorder="1" applyAlignment="1">
      <alignment horizontal="left" vertical="center" wrapText="1"/>
    </xf>
    <xf numFmtId="0" fontId="10" fillId="3" borderId="80" xfId="0" applyFont="1" applyFill="1" applyBorder="1" applyAlignment="1">
      <alignment horizontal="left" vertical="center" wrapText="1"/>
    </xf>
    <xf numFmtId="0" fontId="26" fillId="7" borderId="80" xfId="0" applyFont="1" applyFill="1" applyBorder="1" applyAlignment="1">
      <alignment vertical="center"/>
    </xf>
    <xf numFmtId="0" fontId="9" fillId="3" borderId="54" xfId="0" applyFont="1" applyFill="1" applyBorder="1" applyAlignment="1">
      <alignment vertical="center" wrapText="1"/>
    </xf>
    <xf numFmtId="0" fontId="9" fillId="3" borderId="80" xfId="0" applyFont="1" applyFill="1" applyBorder="1" applyAlignment="1">
      <alignment horizontal="left" vertical="center" wrapText="1"/>
    </xf>
    <xf numFmtId="0" fontId="9" fillId="3" borderId="54" xfId="0" applyFont="1" applyFill="1" applyBorder="1" applyAlignment="1">
      <alignment horizontal="left" vertical="center" wrapText="1"/>
    </xf>
    <xf numFmtId="0" fontId="10" fillId="3" borderId="79" xfId="0" applyFont="1" applyFill="1" applyBorder="1" applyAlignment="1">
      <alignment vertical="center" wrapText="1"/>
    </xf>
    <xf numFmtId="0" fontId="10" fillId="3" borderId="87" xfId="0" applyFont="1" applyFill="1" applyBorder="1" applyAlignment="1">
      <alignment horizontal="center" vertical="center"/>
    </xf>
    <xf numFmtId="0" fontId="9" fillId="3" borderId="88" xfId="0" applyFont="1" applyFill="1" applyBorder="1" applyAlignment="1">
      <alignment horizontal="left" vertical="center" wrapText="1"/>
    </xf>
    <xf numFmtId="0" fontId="10" fillId="3" borderId="90" xfId="0" applyFont="1" applyFill="1" applyBorder="1" applyAlignment="1">
      <alignment horizontal="center" vertical="center"/>
    </xf>
    <xf numFmtId="0" fontId="10" fillId="3" borderId="92" xfId="0" applyFont="1" applyFill="1" applyBorder="1" applyAlignment="1">
      <alignment horizontal="center" vertical="center"/>
    </xf>
    <xf numFmtId="0" fontId="10" fillId="3" borderId="94" xfId="0" applyFont="1" applyFill="1" applyBorder="1" applyAlignment="1">
      <alignment horizontal="center" vertical="center"/>
    </xf>
    <xf numFmtId="0" fontId="9" fillId="3" borderId="96" xfId="0" applyFont="1" applyFill="1" applyBorder="1" applyAlignment="1">
      <alignment horizontal="left" vertical="center" wrapText="1"/>
    </xf>
    <xf numFmtId="166" fontId="5" fillId="3" borderId="88" xfId="1" applyNumberFormat="1" applyFont="1" applyFill="1" applyBorder="1" applyAlignment="1">
      <alignment vertical="center"/>
    </xf>
    <xf numFmtId="166" fontId="5" fillId="3" borderId="97" xfId="1" applyNumberFormat="1" applyFont="1" applyFill="1" applyBorder="1" applyAlignment="1">
      <alignment vertical="center"/>
    </xf>
    <xf numFmtId="0" fontId="5" fillId="7" borderId="88" xfId="0" applyFont="1" applyFill="1" applyBorder="1" applyAlignment="1">
      <alignment vertical="center"/>
    </xf>
    <xf numFmtId="0" fontId="5" fillId="3" borderId="89" xfId="0" applyFont="1" applyFill="1" applyBorder="1" applyAlignment="1">
      <alignment vertical="center"/>
    </xf>
    <xf numFmtId="166" fontId="10" fillId="3" borderId="91" xfId="0" applyNumberFormat="1" applyFont="1" applyFill="1" applyBorder="1" applyAlignment="1">
      <alignment horizontal="left" vertical="center"/>
    </xf>
    <xf numFmtId="166" fontId="10" fillId="3" borderId="93" xfId="0" applyNumberFormat="1" applyFont="1" applyFill="1" applyBorder="1" applyAlignment="1">
      <alignment horizontal="left" vertical="center"/>
    </xf>
    <xf numFmtId="166" fontId="10" fillId="3" borderId="95" xfId="0" applyNumberFormat="1" applyFont="1" applyFill="1" applyBorder="1" applyAlignment="1">
      <alignment horizontal="left" vertical="center"/>
    </xf>
    <xf numFmtId="0" fontId="5" fillId="3" borderId="78" xfId="0" applyFont="1" applyFill="1" applyBorder="1" applyAlignment="1">
      <alignment vertical="center" wrapText="1"/>
    </xf>
    <xf numFmtId="0" fontId="10" fillId="3" borderId="78" xfId="0" applyFont="1" applyFill="1" applyBorder="1" applyAlignment="1">
      <alignment horizontal="left" vertical="center"/>
    </xf>
    <xf numFmtId="0" fontId="7" fillId="3" borderId="54" xfId="0" applyFont="1" applyFill="1" applyBorder="1" applyAlignment="1">
      <alignment vertical="center" wrapText="1"/>
    </xf>
    <xf numFmtId="0" fontId="7" fillId="3" borderId="80" xfId="0" applyFont="1" applyFill="1" applyBorder="1" applyAlignment="1">
      <alignment horizontal="left" vertical="center" wrapText="1"/>
    </xf>
    <xf numFmtId="0" fontId="7" fillId="3" borderId="78" xfId="0" applyFont="1" applyFill="1" applyBorder="1" applyAlignment="1">
      <alignment horizontal="left" vertical="center" wrapText="1"/>
    </xf>
    <xf numFmtId="0" fontId="5" fillId="3" borderId="79" xfId="0" applyFont="1" applyFill="1" applyBorder="1" applyAlignment="1">
      <alignment vertical="center" wrapText="1"/>
    </xf>
    <xf numFmtId="3" fontId="26" fillId="7" borderId="78" xfId="0" applyNumberFormat="1" applyFont="1" applyFill="1" applyBorder="1" applyAlignment="1">
      <alignment vertical="center"/>
    </xf>
    <xf numFmtId="0" fontId="26" fillId="7" borderId="79" xfId="0" applyFont="1" applyFill="1" applyBorder="1" applyAlignment="1">
      <alignment vertical="center"/>
    </xf>
    <xf numFmtId="3" fontId="37" fillId="7" borderId="54" xfId="0" applyNumberFormat="1" applyFont="1" applyFill="1" applyBorder="1" applyAlignment="1">
      <alignment vertical="center"/>
    </xf>
    <xf numFmtId="166" fontId="0" fillId="7" borderId="78" xfId="3" applyNumberFormat="1" applyFont="1" applyFill="1" applyBorder="1"/>
    <xf numFmtId="166" fontId="0" fillId="7" borderId="79" xfId="3" applyNumberFormat="1" applyFont="1" applyFill="1" applyBorder="1"/>
    <xf numFmtId="3" fontId="26" fillId="7" borderId="79" xfId="0" applyNumberFormat="1" applyFont="1" applyFill="1" applyBorder="1" applyAlignment="1">
      <alignment vertical="center"/>
    </xf>
    <xf numFmtId="37" fontId="37" fillId="7" borderId="54" xfId="0" applyNumberFormat="1" applyFont="1" applyFill="1" applyBorder="1" applyAlignment="1">
      <alignment vertical="center"/>
    </xf>
    <xf numFmtId="3" fontId="26" fillId="7" borderId="80" xfId="0" applyNumberFormat="1" applyFont="1" applyFill="1" applyBorder="1" applyAlignment="1">
      <alignment vertical="center"/>
    </xf>
    <xf numFmtId="166" fontId="44" fillId="7" borderId="78" xfId="1" applyNumberFormat="1" applyFont="1" applyFill="1" applyBorder="1"/>
    <xf numFmtId="0" fontId="45" fillId="7" borderId="80" xfId="0" applyFont="1" applyFill="1" applyBorder="1" applyAlignment="1">
      <alignment vertical="center"/>
    </xf>
    <xf numFmtId="0" fontId="26" fillId="7" borderId="99" xfId="0" applyFont="1" applyFill="1" applyBorder="1" applyAlignment="1">
      <alignment vertical="center"/>
    </xf>
    <xf numFmtId="0" fontId="26" fillId="7" borderId="100" xfId="0" applyFont="1" applyFill="1" applyBorder="1" applyAlignment="1">
      <alignment vertical="center"/>
    </xf>
    <xf numFmtId="3" fontId="26" fillId="7" borderId="101" xfId="0" applyNumberFormat="1" applyFont="1" applyFill="1" applyBorder="1" applyAlignment="1">
      <alignment vertical="center"/>
    </xf>
    <xf numFmtId="3" fontId="26" fillId="7" borderId="99" xfId="0" applyNumberFormat="1" applyFont="1" applyFill="1" applyBorder="1" applyAlignment="1">
      <alignment vertical="center"/>
    </xf>
    <xf numFmtId="3" fontId="26" fillId="7" borderId="100" xfId="0" applyNumberFormat="1" applyFont="1" applyFill="1" applyBorder="1" applyAlignment="1">
      <alignment vertical="center"/>
    </xf>
    <xf numFmtId="0" fontId="26" fillId="7" borderId="101" xfId="0" applyFont="1" applyFill="1" applyBorder="1" applyAlignment="1">
      <alignment vertical="center"/>
    </xf>
    <xf numFmtId="43" fontId="9" fillId="14" borderId="101" xfId="1" applyFont="1" applyFill="1" applyBorder="1" applyAlignment="1">
      <alignment vertical="center"/>
    </xf>
    <xf numFmtId="166" fontId="5" fillId="7" borderId="78" xfId="1" applyNumberFormat="1" applyFont="1" applyFill="1" applyBorder="1" applyAlignment="1">
      <alignment vertical="center"/>
    </xf>
    <xf numFmtId="166" fontId="5" fillId="7" borderId="79" xfId="1" applyNumberFormat="1" applyFont="1" applyFill="1" applyBorder="1" applyAlignment="1">
      <alignment vertical="center"/>
    </xf>
    <xf numFmtId="166" fontId="5" fillId="7" borderId="80" xfId="1" applyNumberFormat="1" applyFont="1" applyFill="1" applyBorder="1" applyAlignment="1">
      <alignment vertical="center"/>
    </xf>
    <xf numFmtId="166" fontId="7" fillId="7" borderId="54" xfId="1" applyNumberFormat="1" applyFont="1" applyFill="1" applyBorder="1" applyAlignment="1">
      <alignment vertical="center"/>
    </xf>
    <xf numFmtId="0" fontId="45" fillId="14" borderId="80" xfId="0" applyFont="1" applyFill="1" applyBorder="1" applyAlignment="1">
      <alignment vertical="center"/>
    </xf>
    <xf numFmtId="166" fontId="10" fillId="3" borderId="87" xfId="1" applyNumberFormat="1" applyFont="1" applyFill="1" applyBorder="1" applyAlignment="1">
      <alignment horizontal="center" vertical="center"/>
    </xf>
    <xf numFmtId="166" fontId="9" fillId="3" borderId="88" xfId="1" applyNumberFormat="1" applyFont="1" applyFill="1" applyBorder="1" applyAlignment="1">
      <alignment horizontal="left" vertical="center" wrapText="1"/>
    </xf>
    <xf numFmtId="166" fontId="41" fillId="7" borderId="89" xfId="1" applyNumberFormat="1" applyFont="1" applyFill="1" applyBorder="1"/>
    <xf numFmtId="166" fontId="10" fillId="3" borderId="90" xfId="1" applyNumberFormat="1" applyFont="1" applyFill="1" applyBorder="1" applyAlignment="1">
      <alignment horizontal="center" vertical="center"/>
    </xf>
    <xf numFmtId="166" fontId="10" fillId="3" borderId="78" xfId="1" applyNumberFormat="1" applyFont="1" applyFill="1" applyBorder="1" applyAlignment="1">
      <alignment horizontal="left" vertical="center" wrapText="1"/>
    </xf>
    <xf numFmtId="166" fontId="41" fillId="7" borderId="91" xfId="1" applyNumberFormat="1" applyFont="1" applyFill="1" applyBorder="1" applyAlignment="1">
      <alignment vertical="center"/>
    </xf>
    <xf numFmtId="166" fontId="26" fillId="7" borderId="91" xfId="1" applyNumberFormat="1" applyFont="1" applyFill="1" applyBorder="1" applyAlignment="1">
      <alignment vertical="center" wrapText="1"/>
    </xf>
    <xf numFmtId="166" fontId="26" fillId="14" borderId="91" xfId="1" applyNumberFormat="1" applyFont="1" applyFill="1" applyBorder="1" applyAlignment="1">
      <alignment vertical="center" wrapText="1"/>
    </xf>
    <xf numFmtId="166" fontId="10" fillId="3" borderId="92" xfId="1" applyNumberFormat="1" applyFont="1" applyFill="1" applyBorder="1" applyAlignment="1">
      <alignment horizontal="center" vertical="center"/>
    </xf>
    <xf numFmtId="166" fontId="10" fillId="3" borderId="79" xfId="1" applyNumberFormat="1" applyFont="1" applyFill="1" applyBorder="1" applyAlignment="1">
      <alignment horizontal="left" vertical="center" wrapText="1"/>
    </xf>
    <xf numFmtId="166" fontId="41" fillId="7" borderId="93" xfId="1" applyNumberFormat="1" applyFont="1" applyFill="1" applyBorder="1" applyAlignment="1">
      <alignment vertical="center"/>
    </xf>
    <xf numFmtId="166" fontId="9" fillId="3" borderId="51" xfId="1" applyNumberFormat="1" applyFont="1" applyFill="1" applyBorder="1" applyAlignment="1">
      <alignment horizontal="center" vertical="center"/>
    </xf>
    <xf numFmtId="166" fontId="9" fillId="3" borderId="54" xfId="1" applyNumberFormat="1" applyFont="1" applyFill="1" applyBorder="1" applyAlignment="1">
      <alignment vertical="center" wrapText="1"/>
    </xf>
    <xf numFmtId="166" fontId="37" fillId="14" borderId="52" xfId="1" applyNumberFormat="1" applyFont="1" applyFill="1" applyBorder="1" applyAlignment="1">
      <alignment vertical="center" wrapText="1"/>
    </xf>
    <xf numFmtId="166" fontId="10" fillId="3" borderId="94" xfId="1" applyNumberFormat="1" applyFont="1" applyFill="1" applyBorder="1" applyAlignment="1">
      <alignment horizontal="center" vertical="center"/>
    </xf>
    <xf numFmtId="166" fontId="10" fillId="3" borderId="80" xfId="1" applyNumberFormat="1" applyFont="1" applyFill="1" applyBorder="1" applyAlignment="1">
      <alignment horizontal="left" vertical="center" wrapText="1"/>
    </xf>
    <xf numFmtId="166" fontId="26" fillId="7" borderId="95" xfId="1" applyNumberFormat="1" applyFont="1" applyFill="1" applyBorder="1" applyAlignment="1">
      <alignment vertical="center"/>
    </xf>
    <xf numFmtId="166" fontId="10" fillId="3" borderId="78" xfId="1" applyNumberFormat="1" applyFont="1" applyFill="1" applyBorder="1" applyAlignment="1">
      <alignment vertical="center" wrapText="1"/>
    </xf>
    <xf numFmtId="166" fontId="26" fillId="14" borderId="93" xfId="1" applyNumberFormat="1" applyFont="1" applyFill="1" applyBorder="1" applyAlignment="1">
      <alignment vertical="center" wrapText="1"/>
    </xf>
    <xf numFmtId="166" fontId="9" fillId="3" borderId="54" xfId="1" applyNumberFormat="1" applyFont="1" applyFill="1" applyBorder="1" applyAlignment="1">
      <alignment horizontal="left" vertical="center" wrapText="1"/>
    </xf>
    <xf numFmtId="166" fontId="9" fillId="3" borderId="80" xfId="1" applyNumberFormat="1" applyFont="1" applyFill="1" applyBorder="1" applyAlignment="1">
      <alignment horizontal="left" vertical="center" wrapText="1"/>
    </xf>
    <xf numFmtId="166" fontId="41" fillId="7" borderId="95" xfId="1" applyNumberFormat="1" applyFont="1" applyFill="1" applyBorder="1" applyAlignment="1">
      <alignment vertical="center"/>
    </xf>
    <xf numFmtId="166" fontId="9" fillId="3" borderId="78" xfId="1" applyNumberFormat="1" applyFont="1" applyFill="1" applyBorder="1" applyAlignment="1">
      <alignment horizontal="left" vertical="center" wrapText="1"/>
    </xf>
    <xf numFmtId="166" fontId="10" fillId="3" borderId="79" xfId="1" applyNumberFormat="1" applyFont="1" applyFill="1" applyBorder="1" applyAlignment="1">
      <alignment vertical="center" wrapText="1"/>
    </xf>
    <xf numFmtId="166" fontId="26" fillId="7" borderId="95" xfId="1" applyNumberFormat="1" applyFont="1" applyFill="1" applyBorder="1" applyAlignment="1">
      <alignment vertical="center" wrapText="1"/>
    </xf>
    <xf numFmtId="0" fontId="41" fillId="7" borderId="80" xfId="0" applyFont="1" applyFill="1" applyBorder="1"/>
    <xf numFmtId="0" fontId="41" fillId="7" borderId="101" xfId="0" applyFont="1" applyFill="1" applyBorder="1"/>
    <xf numFmtId="0" fontId="6" fillId="6" borderId="103" xfId="0" applyFont="1" applyFill="1" applyBorder="1" applyAlignment="1">
      <alignment horizontal="center" vertical="center" wrapText="1"/>
    </xf>
    <xf numFmtId="0" fontId="6" fillId="6" borderId="102" xfId="0" applyFont="1" applyFill="1" applyBorder="1" applyAlignment="1">
      <alignment horizontal="center" vertical="center" wrapText="1"/>
    </xf>
    <xf numFmtId="166" fontId="9" fillId="0" borderId="0" xfId="1" applyNumberFormat="1" applyFont="1" applyAlignment="1">
      <alignment vertical="center"/>
    </xf>
    <xf numFmtId="166" fontId="10" fillId="3" borderId="78" xfId="1" applyNumberFormat="1" applyFont="1" applyFill="1" applyBorder="1" applyAlignment="1">
      <alignment horizontal="left" vertical="center"/>
    </xf>
    <xf numFmtId="166" fontId="10" fillId="3" borderId="79" xfId="1" applyNumberFormat="1" applyFont="1" applyFill="1" applyBorder="1" applyAlignment="1">
      <alignment horizontal="left" vertical="center"/>
    </xf>
    <xf numFmtId="166" fontId="9" fillId="3" borderId="54" xfId="1" applyNumberFormat="1" applyFont="1" applyFill="1" applyBorder="1" applyAlignment="1">
      <alignment horizontal="left" vertical="center"/>
    </xf>
    <xf numFmtId="166" fontId="10" fillId="3" borderId="80" xfId="1" applyNumberFormat="1" applyFont="1" applyFill="1" applyBorder="1" applyAlignment="1">
      <alignment horizontal="left" vertical="center"/>
    </xf>
    <xf numFmtId="166" fontId="10" fillId="3" borderId="54" xfId="1" applyNumberFormat="1" applyFont="1" applyFill="1" applyBorder="1" applyAlignment="1">
      <alignment horizontal="left" vertical="center"/>
    </xf>
    <xf numFmtId="166" fontId="9" fillId="3" borderId="85" xfId="1" applyNumberFormat="1" applyFont="1" applyFill="1" applyBorder="1" applyAlignment="1">
      <alignment horizontal="left" vertical="center"/>
    </xf>
    <xf numFmtId="166" fontId="9" fillId="0" borderId="0" xfId="1" applyNumberFormat="1" applyFont="1" applyAlignment="1">
      <alignment horizontal="left" vertical="center"/>
    </xf>
    <xf numFmtId="166" fontId="7" fillId="0" borderId="0" xfId="1" applyNumberFormat="1" applyFont="1" applyAlignment="1">
      <alignment vertical="center" wrapText="1"/>
    </xf>
    <xf numFmtId="166" fontId="6" fillId="6" borderId="104" xfId="1" applyNumberFormat="1" applyFont="1" applyFill="1" applyBorder="1" applyAlignment="1">
      <alignment horizontal="center" vertical="center" wrapText="1"/>
    </xf>
    <xf numFmtId="166" fontId="9" fillId="7" borderId="69" xfId="1" applyNumberFormat="1" applyFont="1" applyFill="1" applyBorder="1" applyAlignment="1">
      <alignment horizontal="center" vertical="center"/>
    </xf>
    <xf numFmtId="166" fontId="9" fillId="7" borderId="71" xfId="1" applyNumberFormat="1" applyFont="1" applyFill="1" applyBorder="1" applyAlignment="1">
      <alignment horizontal="center" vertical="center"/>
    </xf>
    <xf numFmtId="166" fontId="9" fillId="7" borderId="72" xfId="1" applyNumberFormat="1" applyFont="1" applyFill="1" applyBorder="1" applyAlignment="1">
      <alignment horizontal="center" vertical="center"/>
    </xf>
    <xf numFmtId="166" fontId="10" fillId="3" borderId="78" xfId="1" applyNumberFormat="1" applyFont="1" applyFill="1" applyBorder="1" applyAlignment="1">
      <alignment vertical="center"/>
    </xf>
    <xf numFmtId="166" fontId="9" fillId="7" borderId="70" xfId="1" applyNumberFormat="1" applyFont="1" applyFill="1" applyBorder="1" applyAlignment="1">
      <alignment horizontal="center" vertical="center"/>
    </xf>
    <xf numFmtId="166" fontId="10" fillId="3" borderId="108" xfId="1" applyNumberFormat="1" applyFont="1" applyFill="1" applyBorder="1" applyAlignment="1">
      <alignment vertical="center"/>
    </xf>
    <xf numFmtId="166" fontId="9" fillId="7" borderId="109" xfId="1" applyNumberFormat="1" applyFont="1" applyFill="1" applyBorder="1" applyAlignment="1">
      <alignment horizontal="center" vertical="center"/>
    </xf>
    <xf numFmtId="166" fontId="9" fillId="7" borderId="110" xfId="1" applyNumberFormat="1" applyFont="1" applyFill="1" applyBorder="1" applyAlignment="1">
      <alignment horizontal="center" vertical="center"/>
    </xf>
    <xf numFmtId="166" fontId="10" fillId="7" borderId="78" xfId="1" applyNumberFormat="1" applyFont="1" applyFill="1" applyBorder="1" applyAlignment="1">
      <alignment vertical="center"/>
    </xf>
    <xf numFmtId="166" fontId="9" fillId="7" borderId="78" xfId="1" applyNumberFormat="1" applyFont="1" applyFill="1" applyBorder="1" applyAlignment="1">
      <alignment vertical="center"/>
    </xf>
    <xf numFmtId="166" fontId="9" fillId="7" borderId="73" xfId="1" applyNumberFormat="1" applyFont="1" applyFill="1" applyBorder="1" applyAlignment="1">
      <alignment horizontal="center" vertical="center"/>
    </xf>
    <xf numFmtId="166" fontId="10" fillId="3" borderId="79" xfId="1" applyNumberFormat="1" applyFont="1" applyFill="1" applyBorder="1" applyAlignment="1">
      <alignment vertical="center"/>
    </xf>
    <xf numFmtId="166" fontId="10" fillId="3" borderId="111" xfId="1" applyNumberFormat="1" applyFont="1" applyFill="1" applyBorder="1" applyAlignment="1">
      <alignment vertical="center"/>
    </xf>
    <xf numFmtId="166" fontId="10" fillId="7" borderId="79" xfId="1" applyNumberFormat="1" applyFont="1" applyFill="1" applyBorder="1" applyAlignment="1">
      <alignment vertical="center"/>
    </xf>
    <xf numFmtId="166" fontId="10" fillId="3" borderId="80" xfId="1" applyNumberFormat="1" applyFont="1" applyFill="1" applyBorder="1" applyAlignment="1">
      <alignment vertical="center"/>
    </xf>
    <xf numFmtId="166" fontId="10" fillId="3" borderId="112" xfId="1" applyNumberFormat="1" applyFont="1" applyFill="1" applyBorder="1" applyAlignment="1">
      <alignment vertical="center"/>
    </xf>
    <xf numFmtId="166" fontId="10" fillId="7" borderId="80" xfId="1" applyNumberFormat="1" applyFont="1" applyFill="1" applyBorder="1" applyAlignment="1">
      <alignment vertical="center"/>
    </xf>
    <xf numFmtId="166" fontId="10" fillId="3" borderId="44" xfId="1" applyNumberFormat="1" applyFont="1" applyFill="1" applyBorder="1" applyAlignment="1">
      <alignment vertical="center"/>
    </xf>
    <xf numFmtId="166" fontId="10" fillId="3" borderId="2" xfId="1" applyNumberFormat="1" applyFont="1" applyFill="1" applyBorder="1" applyAlignment="1">
      <alignment vertical="center"/>
    </xf>
    <xf numFmtId="166" fontId="10" fillId="7" borderId="44" xfId="1" applyNumberFormat="1" applyFont="1" applyFill="1" applyBorder="1" applyAlignment="1">
      <alignment vertical="center"/>
    </xf>
    <xf numFmtId="0" fontId="6" fillId="6" borderId="116" xfId="0" applyFont="1" applyFill="1" applyBorder="1" applyAlignment="1">
      <alignment horizontal="center" vertical="center"/>
    </xf>
    <xf numFmtId="166" fontId="10" fillId="3" borderId="87" xfId="12" applyNumberFormat="1" applyFont="1" applyFill="1" applyBorder="1" applyAlignment="1">
      <alignment vertical="center" wrapText="1"/>
    </xf>
    <xf numFmtId="166" fontId="10" fillId="3" borderId="88" xfId="1" applyNumberFormat="1" applyFont="1" applyFill="1" applyBorder="1" applyAlignment="1">
      <alignment vertical="center"/>
    </xf>
    <xf numFmtId="166" fontId="10" fillId="3" borderId="117" xfId="1" applyNumberFormat="1" applyFont="1" applyFill="1" applyBorder="1" applyAlignment="1">
      <alignment vertical="center"/>
    </xf>
    <xf numFmtId="166" fontId="10" fillId="7" borderId="88" xfId="1" applyNumberFormat="1" applyFont="1" applyFill="1" applyBorder="1" applyAlignment="1">
      <alignment vertical="center"/>
    </xf>
    <xf numFmtId="166" fontId="10" fillId="3" borderId="89" xfId="1" applyNumberFormat="1" applyFont="1" applyFill="1" applyBorder="1" applyAlignment="1">
      <alignment vertical="center"/>
    </xf>
    <xf numFmtId="166" fontId="10" fillId="3" borderId="90" xfId="12" applyNumberFormat="1" applyFont="1" applyFill="1" applyBorder="1" applyAlignment="1">
      <alignment vertical="center" wrapText="1"/>
    </xf>
    <xf numFmtId="166" fontId="10" fillId="3" borderId="91" xfId="1" applyNumberFormat="1" applyFont="1" applyFill="1" applyBorder="1" applyAlignment="1">
      <alignment vertical="center"/>
    </xf>
    <xf numFmtId="166" fontId="10" fillId="3" borderId="92" xfId="12" applyNumberFormat="1" applyFont="1" applyFill="1" applyBorder="1" applyAlignment="1">
      <alignment vertical="center" wrapText="1"/>
    </xf>
    <xf numFmtId="166" fontId="10" fillId="3" borderId="93" xfId="1" applyNumberFormat="1" applyFont="1" applyFill="1" applyBorder="1" applyAlignment="1">
      <alignment vertical="center"/>
    </xf>
    <xf numFmtId="166" fontId="10" fillId="3" borderId="118" xfId="12" applyNumberFormat="1" applyFont="1" applyFill="1" applyBorder="1" applyAlignment="1">
      <alignment vertical="center" wrapText="1"/>
    </xf>
    <xf numFmtId="166" fontId="10" fillId="3" borderId="119" xfId="1" applyNumberFormat="1" applyFont="1" applyFill="1" applyBorder="1" applyAlignment="1">
      <alignment vertical="center"/>
    </xf>
    <xf numFmtId="166" fontId="10" fillId="3" borderId="94" xfId="12" applyNumberFormat="1" applyFont="1" applyFill="1" applyBorder="1" applyAlignment="1">
      <alignment vertical="center" wrapText="1"/>
    </xf>
    <xf numFmtId="166" fontId="10" fillId="3" borderId="95" xfId="1" applyNumberFormat="1" applyFont="1" applyFill="1" applyBorder="1" applyAlignment="1">
      <alignment vertical="center"/>
    </xf>
    <xf numFmtId="166" fontId="9" fillId="3" borderId="90" xfId="12" applyNumberFormat="1" applyFont="1" applyFill="1" applyBorder="1" applyAlignment="1">
      <alignment vertical="center" wrapText="1"/>
    </xf>
    <xf numFmtId="166" fontId="9" fillId="3" borderId="91" xfId="1" applyNumberFormat="1" applyFont="1" applyFill="1" applyBorder="1" applyAlignment="1">
      <alignment vertical="center"/>
    </xf>
    <xf numFmtId="166" fontId="45" fillId="3" borderId="94" xfId="12" applyNumberFormat="1" applyFont="1" applyFill="1" applyBorder="1" applyAlignment="1">
      <alignment vertical="center" wrapText="1"/>
    </xf>
    <xf numFmtId="166" fontId="9" fillId="3" borderId="90" xfId="13" applyNumberFormat="1" applyFont="1" applyFill="1" applyBorder="1" applyAlignment="1">
      <alignment vertical="center" wrapText="1"/>
    </xf>
    <xf numFmtId="166" fontId="10" fillId="3" borderId="90" xfId="13" applyNumberFormat="1" applyFont="1" applyFill="1" applyBorder="1" applyAlignment="1">
      <alignment vertical="center" wrapText="1"/>
    </xf>
    <xf numFmtId="166" fontId="9" fillId="3" borderId="120" xfId="13" applyNumberFormat="1" applyFont="1" applyFill="1" applyBorder="1" applyAlignment="1">
      <alignment vertical="center" wrapText="1"/>
    </xf>
    <xf numFmtId="166" fontId="9" fillId="7" borderId="98" xfId="1" applyNumberFormat="1" applyFont="1" applyFill="1" applyBorder="1" applyAlignment="1">
      <alignment horizontal="center" vertical="center"/>
    </xf>
    <xf numFmtId="166" fontId="9" fillId="7" borderId="121" xfId="1" applyNumberFormat="1" applyFont="1" applyFill="1" applyBorder="1" applyAlignment="1">
      <alignment horizontal="center" vertical="center"/>
    </xf>
    <xf numFmtId="166" fontId="9" fillId="7" borderId="122" xfId="1" applyNumberFormat="1" applyFont="1" applyFill="1" applyBorder="1" applyAlignment="1">
      <alignment horizontal="center" vertical="center"/>
    </xf>
    <xf numFmtId="166" fontId="9" fillId="7" borderId="123" xfId="0" applyNumberFormat="1" applyFont="1" applyFill="1" applyBorder="1" applyAlignment="1">
      <alignment vertical="center"/>
    </xf>
    <xf numFmtId="166" fontId="9" fillId="3" borderId="124" xfId="1" applyNumberFormat="1" applyFont="1" applyFill="1" applyBorder="1" applyAlignment="1">
      <alignment vertical="center"/>
    </xf>
    <xf numFmtId="166" fontId="9" fillId="3" borderId="94" xfId="12" applyNumberFormat="1" applyFont="1" applyFill="1" applyBorder="1" applyAlignment="1">
      <alignment vertical="center" wrapText="1"/>
    </xf>
    <xf numFmtId="166" fontId="9" fillId="7" borderId="80" xfId="1" applyNumberFormat="1" applyFont="1" applyFill="1" applyBorder="1" applyAlignment="1">
      <alignment vertical="center"/>
    </xf>
    <xf numFmtId="166" fontId="10" fillId="3" borderId="0" xfId="1" applyNumberFormat="1" applyFont="1" applyFill="1" applyBorder="1" applyAlignment="1">
      <alignment vertical="center"/>
    </xf>
    <xf numFmtId="166" fontId="9" fillId="3" borderId="45" xfId="1" applyNumberFormat="1" applyFont="1" applyFill="1" applyBorder="1" applyAlignment="1">
      <alignment vertical="center"/>
    </xf>
    <xf numFmtId="166" fontId="9" fillId="3" borderId="125" xfId="12" applyNumberFormat="1" applyFont="1" applyFill="1" applyBorder="1" applyAlignment="1">
      <alignment vertical="center" wrapText="1"/>
    </xf>
    <xf numFmtId="166" fontId="9" fillId="3" borderId="126" xfId="1" applyNumberFormat="1" applyFont="1" applyFill="1" applyBorder="1" applyAlignment="1">
      <alignment vertical="center"/>
    </xf>
    <xf numFmtId="166" fontId="9" fillId="3" borderId="95" xfId="1" applyNumberFormat="1" applyFont="1" applyFill="1" applyBorder="1" applyAlignment="1">
      <alignment vertical="center"/>
    </xf>
    <xf numFmtId="43" fontId="9" fillId="0" borderId="0" xfId="0" applyNumberFormat="1" applyFont="1" applyAlignment="1">
      <alignment vertical="center"/>
    </xf>
    <xf numFmtId="166" fontId="26" fillId="3" borderId="78" xfId="1" applyNumberFormat="1" applyFont="1" applyFill="1" applyBorder="1" applyAlignment="1">
      <alignment vertical="center"/>
    </xf>
    <xf numFmtId="166" fontId="10" fillId="3" borderId="78" xfId="1" applyNumberFormat="1" applyFont="1" applyFill="1" applyBorder="1" applyAlignment="1">
      <alignment horizontal="center" vertical="center"/>
    </xf>
    <xf numFmtId="166" fontId="26" fillId="3" borderId="81" xfId="1" applyNumberFormat="1" applyFont="1" applyFill="1" applyBorder="1" applyAlignment="1">
      <alignment vertical="center"/>
    </xf>
    <xf numFmtId="166" fontId="10" fillId="3" borderId="81" xfId="1" applyNumberFormat="1" applyFont="1" applyFill="1" applyBorder="1" applyAlignment="1">
      <alignment horizontal="center" vertical="center"/>
    </xf>
    <xf numFmtId="166" fontId="10" fillId="3" borderId="90" xfId="1" applyNumberFormat="1" applyFont="1" applyFill="1" applyBorder="1" applyAlignment="1">
      <alignment vertical="center" wrapText="1"/>
    </xf>
    <xf numFmtId="166" fontId="9" fillId="3" borderId="90" xfId="1" applyNumberFormat="1" applyFont="1" applyFill="1" applyBorder="1" applyAlignment="1">
      <alignment vertical="center" wrapText="1"/>
    </xf>
    <xf numFmtId="166" fontId="9" fillId="3" borderId="120" xfId="1" applyNumberFormat="1" applyFont="1" applyFill="1" applyBorder="1" applyAlignment="1">
      <alignment vertical="center" wrapText="1"/>
    </xf>
    <xf numFmtId="166" fontId="10" fillId="3" borderId="78" xfId="1" applyNumberFormat="1" applyFont="1" applyFill="1" applyBorder="1"/>
    <xf numFmtId="166" fontId="10" fillId="3" borderId="81" xfId="1" applyNumberFormat="1" applyFont="1" applyFill="1" applyBorder="1"/>
    <xf numFmtId="166" fontId="5" fillId="3" borderId="78" xfId="1" applyNumberFormat="1" applyFont="1" applyFill="1" applyBorder="1" applyAlignment="1"/>
    <xf numFmtId="166" fontId="5" fillId="3" borderId="81" xfId="1" applyNumberFormat="1" applyFont="1" applyFill="1" applyBorder="1" applyAlignment="1"/>
    <xf numFmtId="166" fontId="10" fillId="3" borderId="92" xfId="1" applyNumberFormat="1" applyFont="1" applyFill="1" applyBorder="1" applyAlignment="1">
      <alignment vertical="center" wrapText="1"/>
    </xf>
    <xf numFmtId="166" fontId="5" fillId="3" borderId="79" xfId="1" applyNumberFormat="1" applyFont="1" applyFill="1" applyBorder="1"/>
    <xf numFmtId="166" fontId="5" fillId="3" borderId="82" xfId="1" applyNumberFormat="1" applyFont="1" applyFill="1" applyBorder="1"/>
    <xf numFmtId="166" fontId="10" fillId="3" borderId="94" xfId="1" applyNumberFormat="1" applyFont="1" applyFill="1" applyBorder="1" applyAlignment="1">
      <alignment vertical="center" wrapText="1"/>
    </xf>
    <xf numFmtId="166" fontId="7" fillId="3" borderId="43" xfId="1" applyNumberFormat="1" applyFont="1" applyFill="1" applyBorder="1"/>
    <xf numFmtId="166" fontId="7" fillId="3" borderId="13" xfId="1" applyNumberFormat="1" applyFont="1" applyFill="1" applyBorder="1"/>
    <xf numFmtId="166" fontId="10" fillId="3" borderId="118" xfId="1" applyNumberFormat="1" applyFont="1" applyFill="1" applyBorder="1" applyAlignment="1">
      <alignment vertical="center" wrapText="1"/>
    </xf>
    <xf numFmtId="166" fontId="5" fillId="3" borderId="44" xfId="1" applyNumberFormat="1" applyFont="1" applyFill="1" applyBorder="1"/>
    <xf numFmtId="166" fontId="5" fillId="3" borderId="0" xfId="1" applyNumberFormat="1" applyFont="1" applyFill="1" applyBorder="1"/>
    <xf numFmtId="166" fontId="9" fillId="3" borderId="80" xfId="1" applyNumberFormat="1" applyFont="1" applyFill="1" applyBorder="1" applyAlignment="1">
      <alignment horizontal="center" vertical="center"/>
    </xf>
    <xf numFmtId="166" fontId="9" fillId="3" borderId="83" xfId="1" applyNumberFormat="1" applyFont="1" applyFill="1" applyBorder="1" applyAlignment="1">
      <alignment horizontal="center" vertical="center"/>
    </xf>
    <xf numFmtId="166" fontId="26" fillId="3" borderId="108" xfId="1" applyNumberFormat="1" applyFont="1" applyFill="1" applyBorder="1" applyAlignment="1">
      <alignment vertical="center"/>
    </xf>
    <xf numFmtId="166" fontId="10" fillId="3" borderId="108" xfId="1" applyNumberFormat="1" applyFont="1" applyFill="1" applyBorder="1"/>
    <xf numFmtId="166" fontId="5" fillId="3" borderId="111" xfId="1" applyNumberFormat="1" applyFont="1" applyFill="1" applyBorder="1"/>
    <xf numFmtId="166" fontId="7" fillId="3" borderId="45" xfId="1" applyNumberFormat="1" applyFont="1" applyFill="1" applyBorder="1"/>
    <xf numFmtId="166" fontId="5" fillId="3" borderId="2" xfId="1" applyNumberFormat="1" applyFont="1" applyFill="1" applyBorder="1"/>
    <xf numFmtId="166" fontId="9" fillId="3" borderId="112" xfId="1" applyNumberFormat="1" applyFont="1" applyFill="1" applyBorder="1" applyAlignment="1">
      <alignment horizontal="center" vertical="center"/>
    </xf>
    <xf numFmtId="166" fontId="10" fillId="3" borderId="108" xfId="1" applyNumberFormat="1" applyFont="1" applyFill="1" applyBorder="1" applyAlignment="1">
      <alignment horizontal="center" vertical="center"/>
    </xf>
    <xf numFmtId="166" fontId="5" fillId="3" borderId="108" xfId="1" applyNumberFormat="1" applyFont="1" applyFill="1" applyBorder="1" applyAlignment="1"/>
    <xf numFmtId="166" fontId="9" fillId="7" borderId="135" xfId="1" applyNumberFormat="1" applyFont="1" applyFill="1" applyBorder="1" applyAlignment="1">
      <alignment horizontal="center" vertical="center"/>
    </xf>
    <xf numFmtId="166" fontId="5" fillId="7" borderId="91" xfId="1" applyNumberFormat="1" applyFont="1" applyFill="1" applyBorder="1" applyAlignment="1">
      <alignment vertical="center"/>
    </xf>
    <xf numFmtId="166" fontId="5" fillId="7" borderId="93" xfId="1" applyNumberFormat="1" applyFont="1" applyFill="1" applyBorder="1" applyAlignment="1">
      <alignment vertical="center"/>
    </xf>
    <xf numFmtId="166" fontId="9" fillId="3" borderId="125" xfId="1" applyNumberFormat="1" applyFont="1" applyFill="1" applyBorder="1" applyAlignment="1">
      <alignment vertical="center" wrapText="1"/>
    </xf>
    <xf numFmtId="166" fontId="7" fillId="7" borderId="126" xfId="1" applyNumberFormat="1" applyFont="1" applyFill="1" applyBorder="1" applyAlignment="1">
      <alignment vertical="center"/>
    </xf>
    <xf numFmtId="166" fontId="5" fillId="7" borderId="119" xfId="1" applyNumberFormat="1" applyFont="1" applyFill="1" applyBorder="1" applyAlignment="1">
      <alignment vertical="center"/>
    </xf>
    <xf numFmtId="166" fontId="5" fillId="7" borderId="95" xfId="1" applyNumberFormat="1" applyFont="1" applyFill="1" applyBorder="1" applyAlignment="1">
      <alignment vertical="center"/>
    </xf>
    <xf numFmtId="166" fontId="5" fillId="7" borderId="91" xfId="1" applyNumberFormat="1" applyFont="1" applyFill="1" applyBorder="1" applyAlignment="1"/>
    <xf numFmtId="166" fontId="9" fillId="7" borderId="95" xfId="1" applyNumberFormat="1" applyFont="1" applyFill="1" applyBorder="1" applyAlignment="1">
      <alignment horizontal="center" vertical="center"/>
    </xf>
    <xf numFmtId="166" fontId="9" fillId="7" borderId="91" xfId="1" applyNumberFormat="1" applyFont="1" applyFill="1" applyBorder="1" applyAlignment="1">
      <alignment horizontal="center" vertical="center"/>
    </xf>
    <xf numFmtId="166" fontId="10" fillId="7" borderId="91" xfId="1" applyNumberFormat="1" applyFont="1" applyFill="1" applyBorder="1" applyAlignment="1">
      <alignment vertical="center"/>
    </xf>
    <xf numFmtId="166" fontId="10" fillId="7" borderId="91" xfId="1" applyNumberFormat="1" applyFont="1" applyFill="1" applyBorder="1" applyAlignment="1">
      <alignment vertical="center" wrapText="1"/>
    </xf>
    <xf numFmtId="166" fontId="9" fillId="7" borderId="124" xfId="1" applyNumberFormat="1" applyFont="1" applyFill="1" applyBorder="1" applyAlignment="1">
      <alignment horizontal="center" vertical="center"/>
    </xf>
    <xf numFmtId="166" fontId="5" fillId="3" borderId="79" xfId="1" applyNumberFormat="1" applyFont="1" applyFill="1" applyBorder="1" applyAlignment="1"/>
    <xf numFmtId="166" fontId="5" fillId="3" borderId="82" xfId="1" applyNumberFormat="1" applyFont="1" applyFill="1" applyBorder="1" applyAlignment="1"/>
    <xf numFmtId="166" fontId="5" fillId="3" borderId="111" xfId="1" applyNumberFormat="1" applyFont="1" applyFill="1" applyBorder="1" applyAlignment="1"/>
    <xf numFmtId="166" fontId="5" fillId="7" borderId="93" xfId="1" applyNumberFormat="1" applyFont="1" applyFill="1" applyBorder="1" applyAlignment="1"/>
    <xf numFmtId="166" fontId="45" fillId="3" borderId="94" xfId="1" applyNumberFormat="1" applyFont="1" applyFill="1" applyBorder="1" applyAlignment="1">
      <alignment vertical="center" wrapText="1"/>
    </xf>
    <xf numFmtId="166" fontId="5" fillId="3" borderId="43" xfId="1" applyNumberFormat="1" applyFont="1" applyFill="1" applyBorder="1" applyAlignment="1"/>
    <xf numFmtId="166" fontId="5" fillId="3" borderId="13" xfId="1" applyNumberFormat="1" applyFont="1" applyFill="1" applyBorder="1" applyAlignment="1"/>
    <xf numFmtId="166" fontId="5" fillId="3" borderId="45" xfId="1" applyNumberFormat="1" applyFont="1" applyFill="1" applyBorder="1" applyAlignment="1"/>
    <xf numFmtId="166" fontId="9" fillId="3" borderId="87" xfId="1" applyNumberFormat="1" applyFont="1" applyFill="1" applyBorder="1" applyAlignment="1">
      <alignment vertical="center" wrapText="1"/>
    </xf>
    <xf numFmtId="166" fontId="26" fillId="3" borderId="88" xfId="1" applyNumberFormat="1" applyFont="1" applyFill="1" applyBorder="1" applyAlignment="1">
      <alignment vertical="center"/>
    </xf>
    <xf numFmtId="166" fontId="26" fillId="3" borderId="97" xfId="1" applyNumberFormat="1" applyFont="1" applyFill="1" applyBorder="1" applyAlignment="1">
      <alignment vertical="center"/>
    </xf>
    <xf numFmtId="166" fontId="26" fillId="3" borderId="117" xfId="1" applyNumberFormat="1" applyFont="1" applyFill="1" applyBorder="1" applyAlignment="1">
      <alignment vertical="center"/>
    </xf>
    <xf numFmtId="166" fontId="5" fillId="7" borderId="89" xfId="1" applyNumberFormat="1" applyFont="1" applyFill="1" applyBorder="1" applyAlignment="1">
      <alignment vertical="center"/>
    </xf>
    <xf numFmtId="166" fontId="9" fillId="3" borderId="125" xfId="1" applyNumberFormat="1" applyFont="1" applyFill="1" applyBorder="1" applyAlignment="1">
      <alignment horizontal="left" vertical="center" wrapText="1"/>
    </xf>
    <xf numFmtId="166" fontId="5" fillId="7" borderId="126" xfId="1" applyNumberFormat="1" applyFont="1" applyFill="1" applyBorder="1" applyAlignment="1"/>
    <xf numFmtId="0" fontId="6" fillId="13" borderId="48" xfId="0" applyFont="1" applyFill="1" applyBorder="1" applyAlignment="1">
      <alignment horizontal="left" vertical="center"/>
    </xf>
    <xf numFmtId="166" fontId="10" fillId="7" borderId="69" xfId="1" applyNumberFormat="1" applyFont="1" applyFill="1" applyBorder="1" applyAlignment="1">
      <alignment horizontal="center" vertical="center"/>
    </xf>
    <xf numFmtId="166" fontId="10" fillId="7" borderId="70" xfId="1" applyNumberFormat="1" applyFont="1" applyFill="1" applyBorder="1" applyAlignment="1">
      <alignment vertical="center"/>
    </xf>
    <xf numFmtId="166" fontId="10" fillId="7" borderId="72" xfId="1" applyNumberFormat="1" applyFont="1" applyFill="1" applyBorder="1" applyAlignment="1">
      <alignment vertical="center"/>
    </xf>
    <xf numFmtId="166" fontId="10" fillId="7" borderId="71" xfId="1" applyNumberFormat="1" applyFont="1" applyFill="1" applyBorder="1" applyAlignment="1">
      <alignment horizontal="center" vertical="center"/>
    </xf>
    <xf numFmtId="166" fontId="26" fillId="10" borderId="77" xfId="0" applyNumberFormat="1" applyFont="1" applyFill="1" applyBorder="1" applyAlignment="1">
      <alignment vertical="center"/>
    </xf>
    <xf numFmtId="166" fontId="10" fillId="3" borderId="78" xfId="0" applyNumberFormat="1" applyFont="1" applyFill="1" applyBorder="1" applyAlignment="1">
      <alignment vertical="center"/>
    </xf>
    <xf numFmtId="166" fontId="10" fillId="3" borderId="79" xfId="0" applyNumberFormat="1" applyFont="1" applyFill="1" applyBorder="1" applyAlignment="1">
      <alignment vertical="center"/>
    </xf>
    <xf numFmtId="166" fontId="10" fillId="3" borderId="44" xfId="0" applyNumberFormat="1" applyFont="1" applyFill="1" applyBorder="1" applyAlignment="1">
      <alignment vertical="center"/>
    </xf>
    <xf numFmtId="166" fontId="7" fillId="3" borderId="43" xfId="3" applyNumberFormat="1" applyFont="1" applyFill="1" applyBorder="1"/>
    <xf numFmtId="166" fontId="10" fillId="3" borderId="78" xfId="0" applyNumberFormat="1" applyFont="1" applyFill="1" applyBorder="1"/>
    <xf numFmtId="166" fontId="10" fillId="3" borderId="79" xfId="0" applyNumberFormat="1" applyFont="1" applyFill="1" applyBorder="1"/>
    <xf numFmtId="166" fontId="9" fillId="3" borderId="43" xfId="1" applyNumberFormat="1" applyFont="1" applyFill="1" applyBorder="1" applyAlignment="1"/>
    <xf numFmtId="166" fontId="10" fillId="3" borderId="77" xfId="0" applyNumberFormat="1" applyFont="1" applyFill="1" applyBorder="1" applyAlignment="1">
      <alignment vertical="center"/>
    </xf>
    <xf numFmtId="166" fontId="26" fillId="10" borderId="79" xfId="0" applyNumberFormat="1" applyFont="1" applyFill="1" applyBorder="1" applyAlignment="1">
      <alignment vertical="center" wrapText="1"/>
    </xf>
    <xf numFmtId="166" fontId="10" fillId="3" borderId="44" xfId="0" applyNumberFormat="1" applyFont="1" applyFill="1" applyBorder="1" applyAlignment="1">
      <alignment vertical="center" wrapText="1"/>
    </xf>
    <xf numFmtId="166" fontId="26" fillId="10" borderId="78" xfId="0" applyNumberFormat="1" applyFont="1" applyFill="1" applyBorder="1" applyAlignment="1">
      <alignment wrapText="1"/>
    </xf>
    <xf numFmtId="166" fontId="10" fillId="3" borderId="78" xfId="0" applyNumberFormat="1" applyFont="1" applyFill="1" applyBorder="1" applyAlignment="1">
      <alignment wrapText="1"/>
    </xf>
    <xf numFmtId="166" fontId="10" fillId="3" borderId="79" xfId="0" applyNumberFormat="1" applyFont="1" applyFill="1" applyBorder="1" applyAlignment="1">
      <alignment wrapText="1"/>
    </xf>
    <xf numFmtId="166" fontId="10" fillId="7" borderId="77" xfId="0" applyNumberFormat="1" applyFont="1" applyFill="1" applyBorder="1" applyAlignment="1">
      <alignment vertical="center"/>
    </xf>
    <xf numFmtId="166" fontId="10" fillId="7" borderId="78" xfId="0" applyNumberFormat="1" applyFont="1" applyFill="1" applyBorder="1"/>
    <xf numFmtId="166" fontId="10" fillId="7" borderId="109" xfId="1" applyNumberFormat="1" applyFont="1" applyFill="1" applyBorder="1" applyAlignment="1">
      <alignment vertical="center"/>
    </xf>
    <xf numFmtId="166" fontId="10" fillId="7" borderId="110" xfId="1" applyNumberFormat="1" applyFont="1" applyFill="1" applyBorder="1" applyAlignment="1">
      <alignment horizontal="center" vertical="center"/>
    </xf>
    <xf numFmtId="166" fontId="9" fillId="7" borderId="78" xfId="0" applyNumberFormat="1" applyFont="1" applyFill="1" applyBorder="1"/>
    <xf numFmtId="166" fontId="9" fillId="3" borderId="134" xfId="12" applyNumberFormat="1" applyFont="1" applyFill="1" applyBorder="1" applyAlignment="1">
      <alignment vertical="center" wrapText="1"/>
    </xf>
    <xf numFmtId="166" fontId="10" fillId="3" borderId="136" xfId="0" applyNumberFormat="1" applyFont="1" applyFill="1" applyBorder="1" applyAlignment="1">
      <alignment vertical="center" wrapText="1"/>
    </xf>
    <xf numFmtId="166" fontId="10" fillId="3" borderId="93" xfId="0" applyNumberFormat="1" applyFont="1" applyFill="1" applyBorder="1" applyAlignment="1">
      <alignment vertical="center" wrapText="1"/>
    </xf>
    <xf numFmtId="166" fontId="9" fillId="3" borderId="126" xfId="1" applyNumberFormat="1" applyFont="1" applyFill="1" applyBorder="1" applyAlignment="1">
      <alignment horizontal="right" vertical="center"/>
    </xf>
    <xf numFmtId="166" fontId="10" fillId="3" borderId="119" xfId="0" applyNumberFormat="1" applyFont="1" applyFill="1" applyBorder="1" applyAlignment="1">
      <alignment vertical="center" wrapText="1"/>
    </xf>
    <xf numFmtId="166" fontId="9" fillId="3" borderId="126" xfId="0" applyNumberFormat="1" applyFont="1" applyFill="1" applyBorder="1" applyAlignment="1">
      <alignment vertical="center"/>
    </xf>
    <xf numFmtId="166" fontId="10" fillId="3" borderId="91" xfId="0" applyNumberFormat="1" applyFont="1" applyFill="1" applyBorder="1" applyAlignment="1">
      <alignment wrapText="1"/>
    </xf>
    <xf numFmtId="166" fontId="10" fillId="3" borderId="93" xfId="0" applyNumberFormat="1" applyFont="1" applyFill="1" applyBorder="1"/>
    <xf numFmtId="166" fontId="9" fillId="3" borderId="125" xfId="12" applyNumberFormat="1" applyFont="1" applyFill="1" applyBorder="1" applyAlignment="1">
      <alignment horizontal="left" vertical="center" wrapText="1"/>
    </xf>
    <xf numFmtId="166" fontId="9" fillId="3" borderId="126" xfId="1" applyNumberFormat="1" applyFont="1" applyFill="1" applyBorder="1" applyAlignment="1"/>
    <xf numFmtId="166" fontId="10" fillId="3" borderId="136" xfId="1" applyNumberFormat="1" applyFont="1" applyFill="1" applyBorder="1" applyAlignment="1">
      <alignment vertical="center"/>
    </xf>
    <xf numFmtId="166" fontId="9" fillId="3" borderId="91" xfId="0" applyNumberFormat="1" applyFont="1" applyFill="1" applyBorder="1"/>
    <xf numFmtId="166" fontId="10" fillId="3" borderId="91" xfId="0" applyNumberFormat="1" applyFont="1" applyFill="1" applyBorder="1"/>
    <xf numFmtId="166" fontId="10" fillId="3" borderId="91" xfId="1" applyNumberFormat="1" applyFont="1" applyFill="1" applyBorder="1" applyAlignment="1"/>
    <xf numFmtId="166" fontId="9" fillId="3" borderId="91" xfId="1" applyNumberFormat="1" applyFont="1" applyFill="1" applyBorder="1" applyAlignment="1"/>
    <xf numFmtId="166" fontId="10" fillId="7" borderId="121" xfId="1" applyNumberFormat="1" applyFont="1" applyFill="1" applyBorder="1" applyAlignment="1">
      <alignment horizontal="center" vertical="center"/>
    </xf>
    <xf numFmtId="166" fontId="10" fillId="7" borderId="98" xfId="1" applyNumberFormat="1" applyFont="1" applyFill="1" applyBorder="1" applyAlignment="1">
      <alignment horizontal="center" vertical="center"/>
    </xf>
    <xf numFmtId="166" fontId="10" fillId="7" borderId="135" xfId="1" applyNumberFormat="1" applyFont="1" applyFill="1" applyBorder="1" applyAlignment="1">
      <alignment horizontal="center" vertical="center"/>
    </xf>
    <xf numFmtId="166" fontId="9" fillId="7" borderId="123" xfId="0" applyNumberFormat="1" applyFont="1" applyFill="1" applyBorder="1"/>
    <xf numFmtId="166" fontId="9" fillId="3" borderId="124" xfId="1" applyNumberFormat="1" applyFont="1" applyFill="1" applyBorder="1" applyAlignment="1"/>
    <xf numFmtId="166" fontId="7" fillId="3" borderId="43" xfId="1" applyNumberFormat="1" applyFont="1" applyFill="1" applyBorder="1" applyAlignment="1"/>
    <xf numFmtId="166" fontId="7" fillId="3" borderId="13" xfId="1" applyNumberFormat="1" applyFont="1" applyFill="1" applyBorder="1" applyAlignment="1"/>
    <xf numFmtId="166" fontId="7" fillId="3" borderId="45" xfId="1" applyNumberFormat="1" applyFont="1" applyFill="1" applyBorder="1" applyAlignment="1"/>
    <xf numFmtId="166" fontId="7" fillId="7" borderId="126" xfId="1" applyNumberFormat="1" applyFont="1" applyFill="1" applyBorder="1" applyAlignment="1"/>
    <xf numFmtId="166" fontId="10" fillId="0" borderId="0" xfId="1" applyNumberFormat="1" applyFont="1" applyAlignment="1">
      <alignment horizontal="left" vertical="center"/>
    </xf>
    <xf numFmtId="166" fontId="9" fillId="0" borderId="0" xfId="1" applyNumberFormat="1" applyFont="1" applyAlignment="1">
      <alignment vertical="center" wrapText="1"/>
    </xf>
    <xf numFmtId="166" fontId="41" fillId="7" borderId="80" xfId="1" applyNumberFormat="1" applyFont="1" applyFill="1" applyBorder="1"/>
    <xf numFmtId="166" fontId="26" fillId="7" borderId="78" xfId="1" applyNumberFormat="1" applyFont="1" applyFill="1" applyBorder="1" applyAlignment="1">
      <alignment vertical="center"/>
    </xf>
    <xf numFmtId="166" fontId="26" fillId="7" borderId="79" xfId="1" applyNumberFormat="1" applyFont="1" applyFill="1" applyBorder="1" applyAlignment="1">
      <alignment vertical="center"/>
    </xf>
    <xf numFmtId="166" fontId="37" fillId="7" borderId="54" xfId="1" applyNumberFormat="1" applyFont="1" applyFill="1" applyBorder="1" applyAlignment="1">
      <alignment vertical="center"/>
    </xf>
    <xf numFmtId="166" fontId="26" fillId="7" borderId="80" xfId="1" applyNumberFormat="1" applyFont="1" applyFill="1" applyBorder="1" applyAlignment="1">
      <alignment vertical="center"/>
    </xf>
    <xf numFmtId="166" fontId="7" fillId="0" borderId="0" xfId="1" applyNumberFormat="1" applyFont="1" applyAlignment="1">
      <alignment horizontal="left" vertical="center"/>
    </xf>
    <xf numFmtId="166" fontId="7" fillId="0" borderId="0" xfId="1" applyNumberFormat="1" applyFont="1" applyAlignment="1">
      <alignment horizontal="right" vertical="center"/>
    </xf>
    <xf numFmtId="166" fontId="26" fillId="3" borderId="0" xfId="1" applyNumberFormat="1" applyFont="1" applyFill="1" applyBorder="1" applyAlignment="1">
      <alignment vertical="center"/>
    </xf>
    <xf numFmtId="166" fontId="29" fillId="0" borderId="0" xfId="1" applyNumberFormat="1" applyFont="1" applyAlignment="1">
      <alignment horizontal="right" vertical="center"/>
    </xf>
    <xf numFmtId="166" fontId="0" fillId="0" borderId="0" xfId="1" applyNumberFormat="1" applyFont="1"/>
    <xf numFmtId="0" fontId="10" fillId="3" borderId="31" xfId="0" applyFont="1" applyFill="1" applyBorder="1" applyAlignment="1">
      <alignment vertical="center"/>
    </xf>
    <xf numFmtId="0" fontId="10" fillId="3" borderId="30" xfId="0" applyFont="1" applyFill="1" applyBorder="1" applyAlignment="1">
      <alignment vertical="center"/>
    </xf>
    <xf numFmtId="166" fontId="10" fillId="3" borderId="0" xfId="1" applyNumberFormat="1" applyFont="1" applyFill="1" applyBorder="1" applyAlignment="1">
      <alignment horizontal="left" vertical="center"/>
    </xf>
    <xf numFmtId="0" fontId="10" fillId="3" borderId="30" xfId="0" applyFont="1" applyFill="1" applyBorder="1" applyAlignment="1">
      <alignment vertical="center" wrapText="1"/>
    </xf>
    <xf numFmtId="166" fontId="29" fillId="3" borderId="0" xfId="1" applyNumberFormat="1" applyFont="1" applyFill="1" applyBorder="1"/>
    <xf numFmtId="0" fontId="50" fillId="0" borderId="0" xfId="0" applyFont="1" applyAlignment="1">
      <alignment vertical="center"/>
    </xf>
    <xf numFmtId="0" fontId="8" fillId="0" borderId="0" xfId="0" applyFont="1" applyAlignment="1">
      <alignment vertical="center"/>
    </xf>
    <xf numFmtId="0" fontId="50" fillId="0" borderId="0" xfId="0" applyFont="1" applyAlignment="1">
      <alignment horizontal="center" vertical="center"/>
    </xf>
    <xf numFmtId="166" fontId="50" fillId="0" borderId="0" xfId="1" applyNumberFormat="1" applyFont="1" applyAlignment="1">
      <alignment vertical="center"/>
    </xf>
    <xf numFmtId="0" fontId="49" fillId="0" borderId="0" xfId="0" applyFont="1" applyAlignment="1">
      <alignment vertical="center"/>
    </xf>
    <xf numFmtId="0" fontId="49" fillId="0" borderId="0" xfId="10" quotePrefix="1" applyFont="1" applyFill="1" applyAlignment="1" applyProtection="1"/>
    <xf numFmtId="0" fontId="59" fillId="0" borderId="0" xfId="10" quotePrefix="1" applyFont="1" applyFill="1" applyAlignment="1" applyProtection="1"/>
    <xf numFmtId="0" fontId="49" fillId="0" borderId="0" xfId="0" applyFont="1"/>
    <xf numFmtId="0" fontId="17" fillId="6" borderId="41" xfId="0" applyFont="1" applyFill="1" applyBorder="1" applyAlignment="1">
      <alignment horizontal="center" vertical="center"/>
    </xf>
    <xf numFmtId="0" fontId="50" fillId="8" borderId="35" xfId="0" applyFont="1" applyFill="1" applyBorder="1" applyAlignment="1">
      <alignment horizontal="center"/>
    </xf>
    <xf numFmtId="0" fontId="51" fillId="0" borderId="0" xfId="0" applyFont="1" applyAlignment="1">
      <alignment vertical="top"/>
    </xf>
    <xf numFmtId="0" fontId="53" fillId="2" borderId="0" xfId="0" applyFont="1" applyFill="1" applyAlignment="1">
      <alignment vertical="top"/>
    </xf>
    <xf numFmtId="0" fontId="51" fillId="2" borderId="0" xfId="0" applyFont="1" applyFill="1" applyAlignment="1">
      <alignment vertical="top"/>
    </xf>
    <xf numFmtId="0" fontId="5" fillId="3" borderId="31" xfId="0" applyFont="1" applyFill="1" applyBorder="1"/>
    <xf numFmtId="0" fontId="5" fillId="3" borderId="33" xfId="0" applyFont="1" applyFill="1" applyBorder="1"/>
    <xf numFmtId="165" fontId="5" fillId="3" borderId="33" xfId="0" applyNumberFormat="1" applyFont="1" applyFill="1" applyBorder="1" applyAlignment="1">
      <alignment vertical="center" wrapText="1"/>
    </xf>
    <xf numFmtId="3" fontId="7" fillId="5" borderId="33" xfId="0" applyNumberFormat="1" applyFont="1" applyFill="1" applyBorder="1" applyAlignment="1">
      <alignment horizontal="left" vertical="center" wrapText="1"/>
    </xf>
    <xf numFmtId="0" fontId="5" fillId="7" borderId="33" xfId="0" applyFont="1" applyFill="1" applyBorder="1"/>
    <xf numFmtId="168" fontId="5" fillId="7" borderId="10" xfId="1" applyNumberFormat="1" applyFont="1" applyFill="1" applyBorder="1" applyAlignment="1">
      <alignment horizontal="right" vertical="center" wrapText="1"/>
    </xf>
    <xf numFmtId="166" fontId="5" fillId="7" borderId="10" xfId="1" applyNumberFormat="1" applyFont="1" applyFill="1" applyBorder="1" applyAlignment="1">
      <alignment horizontal="right" vertical="center" wrapText="1"/>
    </xf>
    <xf numFmtId="3" fontId="5" fillId="7" borderId="33" xfId="0" applyNumberFormat="1" applyFont="1" applyFill="1" applyBorder="1" applyAlignment="1">
      <alignment horizontal="left" vertical="center" wrapText="1"/>
    </xf>
    <xf numFmtId="0" fontId="10" fillId="3" borderId="10" xfId="0" applyFont="1" applyFill="1" applyBorder="1"/>
    <xf numFmtId="0" fontId="7" fillId="3" borderId="33" xfId="0" applyFont="1" applyFill="1" applyBorder="1" applyAlignment="1">
      <alignment horizontal="left" vertical="center"/>
    </xf>
    <xf numFmtId="164" fontId="7" fillId="3" borderId="10" xfId="1" applyNumberFormat="1" applyFont="1" applyFill="1" applyBorder="1" applyAlignment="1">
      <alignment horizontal="center" vertical="center"/>
    </xf>
    <xf numFmtId="164" fontId="7" fillId="7" borderId="10" xfId="1" applyNumberFormat="1" applyFont="1" applyFill="1" applyBorder="1" applyAlignment="1">
      <alignment horizontal="center" vertical="center"/>
    </xf>
    <xf numFmtId="166" fontId="7" fillId="3" borderId="10" xfId="1" applyNumberFormat="1" applyFont="1" applyFill="1" applyBorder="1" applyAlignment="1">
      <alignment vertical="center"/>
    </xf>
    <xf numFmtId="166" fontId="9" fillId="3" borderId="10" xfId="0" applyNumberFormat="1" applyFont="1" applyFill="1" applyBorder="1" applyAlignment="1">
      <alignment vertical="center"/>
    </xf>
    <xf numFmtId="166" fontId="7" fillId="3" borderId="10" xfId="1" applyNumberFormat="1" applyFont="1" applyFill="1" applyBorder="1" applyAlignment="1">
      <alignment horizontal="right" vertical="center"/>
    </xf>
    <xf numFmtId="166" fontId="26" fillId="3" borderId="0" xfId="1" applyNumberFormat="1" applyFont="1" applyFill="1" applyBorder="1" applyAlignment="1">
      <alignment horizontal="right" vertical="center"/>
    </xf>
    <xf numFmtId="166" fontId="7" fillId="3" borderId="0" xfId="1" applyNumberFormat="1" applyFont="1" applyFill="1" applyBorder="1" applyAlignment="1">
      <alignment horizontal="right" vertical="center"/>
    </xf>
    <xf numFmtId="3" fontId="7" fillId="3" borderId="0" xfId="0" applyNumberFormat="1" applyFont="1" applyFill="1" applyAlignment="1">
      <alignment horizontal="right" vertical="center"/>
    </xf>
    <xf numFmtId="3" fontId="26" fillId="3" borderId="0" xfId="0" applyNumberFormat="1" applyFont="1" applyFill="1" applyAlignment="1">
      <alignment horizontal="right" vertical="center"/>
    </xf>
    <xf numFmtId="3" fontId="5" fillId="3" borderId="0" xfId="0" applyNumberFormat="1" applyFont="1" applyFill="1" applyAlignment="1">
      <alignment horizontal="right" vertical="center"/>
    </xf>
    <xf numFmtId="166" fontId="20" fillId="3" borderId="21" xfId="1" applyNumberFormat="1" applyFont="1" applyFill="1" applyBorder="1" applyAlignment="1">
      <alignment horizontal="left" vertical="center" wrapText="1"/>
    </xf>
    <xf numFmtId="166" fontId="20" fillId="3" borderId="0" xfId="1" applyNumberFormat="1" applyFont="1" applyFill="1" applyAlignment="1">
      <alignment horizontal="left" vertical="center" wrapText="1"/>
    </xf>
    <xf numFmtId="164" fontId="5" fillId="3" borderId="0" xfId="1" applyNumberFormat="1" applyFont="1" applyFill="1" applyAlignment="1">
      <alignment horizontal="center" vertical="center" wrapText="1"/>
    </xf>
    <xf numFmtId="164" fontId="5" fillId="7" borderId="0" xfId="1" applyNumberFormat="1" applyFont="1" applyFill="1" applyAlignment="1">
      <alignment horizontal="right" vertical="center" wrapText="1"/>
    </xf>
    <xf numFmtId="164" fontId="7" fillId="3" borderId="12" xfId="1" applyNumberFormat="1" applyFont="1" applyFill="1" applyBorder="1" applyAlignment="1">
      <alignment horizontal="center" vertical="center" wrapText="1"/>
    </xf>
    <xf numFmtId="164" fontId="7" fillId="7" borderId="12" xfId="1" applyNumberFormat="1" applyFont="1" applyFill="1" applyBorder="1" applyAlignment="1">
      <alignment horizontal="right" vertical="center" wrapText="1"/>
    </xf>
    <xf numFmtId="164" fontId="5" fillId="3" borderId="13" xfId="1" applyNumberFormat="1" applyFont="1" applyFill="1" applyBorder="1" applyAlignment="1">
      <alignment horizontal="center" vertical="center" wrapText="1"/>
    </xf>
    <xf numFmtId="164" fontId="5" fillId="7" borderId="13" xfId="1" applyNumberFormat="1" applyFont="1" applyFill="1" applyBorder="1" applyAlignment="1">
      <alignment horizontal="right" vertical="center" wrapText="1"/>
    </xf>
    <xf numFmtId="164" fontId="7" fillId="3" borderId="10" xfId="1" applyNumberFormat="1" applyFont="1" applyFill="1" applyBorder="1" applyAlignment="1">
      <alignment horizontal="center" vertical="center" wrapText="1"/>
    </xf>
    <xf numFmtId="166" fontId="5" fillId="3" borderId="0" xfId="1" applyNumberFormat="1" applyFont="1" applyFill="1" applyAlignment="1">
      <alignment horizontal="right" vertical="center" wrapText="1"/>
    </xf>
    <xf numFmtId="166" fontId="5" fillId="7" borderId="0" xfId="1" applyNumberFormat="1" applyFont="1" applyFill="1" applyAlignment="1">
      <alignment horizontal="right" vertical="center" wrapText="1"/>
    </xf>
    <xf numFmtId="166" fontId="7" fillId="3" borderId="12" xfId="1" applyNumberFormat="1" applyFont="1" applyFill="1" applyBorder="1" applyAlignment="1">
      <alignment horizontal="right" vertical="center" wrapText="1"/>
    </xf>
    <xf numFmtId="166" fontId="7" fillId="7" borderId="12" xfId="1" applyNumberFormat="1" applyFont="1" applyFill="1" applyBorder="1" applyAlignment="1">
      <alignment horizontal="right" vertical="center" wrapText="1"/>
    </xf>
    <xf numFmtId="166" fontId="5" fillId="3" borderId="13" xfId="1" applyNumberFormat="1" applyFont="1" applyFill="1" applyBorder="1" applyAlignment="1">
      <alignment horizontal="right" vertical="center" wrapText="1"/>
    </xf>
    <xf numFmtId="166" fontId="5" fillId="7" borderId="13" xfId="1" applyNumberFormat="1" applyFont="1" applyFill="1" applyBorder="1" applyAlignment="1">
      <alignment horizontal="right" vertical="center" wrapText="1"/>
    </xf>
    <xf numFmtId="166" fontId="5" fillId="3" borderId="0" xfId="1" applyNumberFormat="1" applyFont="1" applyFill="1" applyBorder="1" applyAlignment="1">
      <alignment horizontal="center" vertical="center"/>
    </xf>
    <xf numFmtId="166" fontId="5" fillId="7" borderId="0" xfId="1" applyNumberFormat="1" applyFont="1" applyFill="1" applyBorder="1" applyAlignment="1">
      <alignment horizontal="center" vertical="center"/>
    </xf>
    <xf numFmtId="166" fontId="5" fillId="3" borderId="10" xfId="1" applyNumberFormat="1" applyFont="1" applyFill="1" applyBorder="1" applyAlignment="1">
      <alignment horizontal="center" vertical="center"/>
    </xf>
    <xf numFmtId="166" fontId="5" fillId="7" borderId="10" xfId="1" applyNumberFormat="1" applyFont="1" applyFill="1" applyBorder="1" applyAlignment="1">
      <alignment horizontal="center" vertical="center"/>
    </xf>
    <xf numFmtId="166" fontId="5" fillId="7" borderId="0" xfId="1" applyNumberFormat="1" applyFont="1" applyFill="1" applyBorder="1" applyAlignment="1">
      <alignment horizontal="right" vertical="center" wrapText="1"/>
    </xf>
    <xf numFmtId="168" fontId="5" fillId="3" borderId="10" xfId="1" applyNumberFormat="1" applyFont="1" applyFill="1" applyBorder="1" applyAlignment="1">
      <alignment horizontal="right" vertical="center" wrapText="1"/>
    </xf>
    <xf numFmtId="3" fontId="5" fillId="3" borderId="0" xfId="1" applyNumberFormat="1" applyFont="1" applyFill="1" applyBorder="1" applyAlignment="1">
      <alignment horizontal="right" vertical="center" wrapText="1"/>
    </xf>
    <xf numFmtId="3" fontId="5" fillId="7" borderId="0" xfId="1" applyNumberFormat="1" applyFont="1" applyFill="1" applyBorder="1" applyAlignment="1">
      <alignment horizontal="right" vertical="center" wrapText="1"/>
    </xf>
    <xf numFmtId="166" fontId="7" fillId="3" borderId="3" xfId="1" applyNumberFormat="1" applyFont="1" applyFill="1" applyBorder="1" applyAlignment="1">
      <alignment horizontal="right" vertical="center" wrapText="1"/>
    </xf>
    <xf numFmtId="166" fontId="7" fillId="3" borderId="0" xfId="1" applyNumberFormat="1" applyFont="1" applyFill="1" applyBorder="1" applyAlignment="1">
      <alignment horizontal="right" vertical="center" wrapText="1"/>
    </xf>
    <xf numFmtId="166" fontId="7" fillId="7" borderId="3" xfId="1" applyNumberFormat="1" applyFont="1" applyFill="1" applyBorder="1" applyAlignment="1">
      <alignment horizontal="right" vertical="center" wrapText="1"/>
    </xf>
    <xf numFmtId="166" fontId="5" fillId="3" borderId="1" xfId="1" applyNumberFormat="1" applyFont="1" applyFill="1" applyBorder="1" applyAlignment="1">
      <alignment horizontal="right" vertical="center" wrapText="1"/>
    </xf>
    <xf numFmtId="166" fontId="7" fillId="3" borderId="15" xfId="1" applyNumberFormat="1" applyFont="1" applyFill="1" applyBorder="1" applyAlignment="1">
      <alignment horizontal="right" vertical="center" wrapText="1"/>
    </xf>
    <xf numFmtId="166" fontId="7" fillId="7" borderId="15" xfId="1" applyNumberFormat="1" applyFont="1" applyFill="1" applyBorder="1" applyAlignment="1">
      <alignment horizontal="right" vertical="center" wrapText="1"/>
    </xf>
    <xf numFmtId="166" fontId="5" fillId="7" borderId="3" xfId="1" applyNumberFormat="1" applyFont="1" applyFill="1" applyBorder="1" applyAlignment="1">
      <alignment horizontal="right" vertical="center" wrapText="1"/>
    </xf>
    <xf numFmtId="3" fontId="26" fillId="5" borderId="0" xfId="0" applyNumberFormat="1" applyFont="1" applyFill="1"/>
    <xf numFmtId="3" fontId="7" fillId="5" borderId="33" xfId="1" applyNumberFormat="1" applyFont="1" applyFill="1" applyBorder="1" applyAlignment="1">
      <alignment horizontal="right" vertical="center" wrapText="1"/>
    </xf>
    <xf numFmtId="3" fontId="5" fillId="3" borderId="0" xfId="0" applyNumberFormat="1" applyFont="1" applyFill="1" applyAlignment="1">
      <alignment horizontal="right" vertical="center" wrapText="1"/>
    </xf>
    <xf numFmtId="3" fontId="5" fillId="7" borderId="0" xfId="0" applyNumberFormat="1" applyFont="1" applyFill="1" applyAlignment="1">
      <alignment horizontal="right" vertical="center" wrapText="1"/>
    </xf>
    <xf numFmtId="3" fontId="7" fillId="3" borderId="1" xfId="0" applyNumberFormat="1" applyFont="1" applyFill="1" applyBorder="1" applyAlignment="1">
      <alignment horizontal="right" vertical="center" wrapText="1"/>
    </xf>
    <xf numFmtId="3" fontId="7" fillId="7" borderId="1" xfId="0" applyNumberFormat="1" applyFont="1" applyFill="1" applyBorder="1" applyAlignment="1">
      <alignment horizontal="right" vertical="center" wrapText="1"/>
    </xf>
    <xf numFmtId="3" fontId="7" fillId="3" borderId="15" xfId="0" applyNumberFormat="1" applyFont="1" applyFill="1" applyBorder="1" applyAlignment="1">
      <alignment horizontal="right" vertical="center" wrapText="1"/>
    </xf>
    <xf numFmtId="3" fontId="7" fillId="7" borderId="15" xfId="0" applyNumberFormat="1" applyFont="1" applyFill="1" applyBorder="1" applyAlignment="1">
      <alignment horizontal="right" vertical="center" wrapText="1"/>
    </xf>
    <xf numFmtId="3" fontId="5" fillId="7" borderId="10" xfId="0" applyNumberFormat="1" applyFont="1" applyFill="1" applyBorder="1" applyAlignment="1">
      <alignment horizontal="right" vertical="center" wrapText="1"/>
    </xf>
    <xf numFmtId="166" fontId="26" fillId="3" borderId="0" xfId="0" applyNumberFormat="1" applyFont="1" applyFill="1" applyAlignment="1">
      <alignment vertical="center"/>
    </xf>
    <xf numFmtId="166" fontId="26" fillId="14" borderId="0" xfId="0" applyNumberFormat="1" applyFont="1" applyFill="1" applyAlignment="1">
      <alignment vertical="center"/>
    </xf>
    <xf numFmtId="166" fontId="7" fillId="3" borderId="10" xfId="1" applyNumberFormat="1" applyFont="1" applyFill="1" applyBorder="1" applyAlignment="1">
      <alignment horizontal="center" vertical="center"/>
    </xf>
    <xf numFmtId="166" fontId="7" fillId="7" borderId="10" xfId="1" applyNumberFormat="1" applyFont="1" applyFill="1" applyBorder="1" applyAlignment="1">
      <alignment horizontal="center" vertical="center"/>
    </xf>
    <xf numFmtId="165" fontId="5" fillId="3" borderId="0" xfId="0" applyNumberFormat="1" applyFont="1" applyFill="1" applyAlignment="1">
      <alignment vertical="center"/>
    </xf>
    <xf numFmtId="165" fontId="5" fillId="7" borderId="0" xfId="0" applyNumberFormat="1" applyFont="1" applyFill="1" applyAlignment="1">
      <alignment vertical="center"/>
    </xf>
    <xf numFmtId="165" fontId="10" fillId="3" borderId="0" xfId="0" applyNumberFormat="1" applyFont="1" applyFill="1" applyAlignment="1">
      <alignment vertical="center"/>
    </xf>
    <xf numFmtId="166" fontId="9" fillId="3" borderId="0" xfId="1" applyNumberFormat="1" applyFont="1" applyFill="1" applyBorder="1" applyAlignment="1">
      <alignment horizontal="right" vertical="center"/>
    </xf>
    <xf numFmtId="0" fontId="6" fillId="6" borderId="56" xfId="0" applyFont="1" applyFill="1" applyBorder="1" applyAlignment="1">
      <alignment horizontal="center" vertical="center"/>
    </xf>
    <xf numFmtId="0" fontId="6" fillId="6" borderId="31" xfId="0" applyFont="1" applyFill="1" applyBorder="1" applyAlignment="1">
      <alignment vertical="center"/>
    </xf>
    <xf numFmtId="0" fontId="9" fillId="0" borderId="0" xfId="0" applyFont="1" applyAlignment="1">
      <alignment horizontal="right" vertical="center" indent="1"/>
    </xf>
    <xf numFmtId="0" fontId="57" fillId="0" borderId="0" xfId="0" applyFont="1" applyAlignment="1">
      <alignment horizontal="left" vertical="center" wrapText="1"/>
    </xf>
    <xf numFmtId="0" fontId="50" fillId="0" borderId="0" xfId="0" applyFont="1" applyAlignment="1">
      <alignment horizontal="left" vertical="center" wrapText="1"/>
    </xf>
    <xf numFmtId="0" fontId="5" fillId="12" borderId="140" xfId="0" applyFont="1" applyFill="1" applyBorder="1" applyAlignment="1">
      <alignment horizontal="center"/>
    </xf>
    <xf numFmtId="0" fontId="5" fillId="12" borderId="10" xfId="0" applyFont="1" applyFill="1" applyBorder="1"/>
    <xf numFmtId="0" fontId="5" fillId="12" borderId="141" xfId="0" applyFont="1" applyFill="1" applyBorder="1" applyAlignment="1">
      <alignment horizontal="left" vertical="center" wrapText="1"/>
    </xf>
    <xf numFmtId="0" fontId="50" fillId="8" borderId="140" xfId="0" applyFont="1" applyFill="1" applyBorder="1" applyAlignment="1">
      <alignment horizontal="center"/>
    </xf>
    <xf numFmtId="0" fontId="29" fillId="3" borderId="10" xfId="0" applyFont="1" applyFill="1" applyBorder="1" applyAlignment="1">
      <alignment vertical="center"/>
    </xf>
    <xf numFmtId="0" fontId="49" fillId="0" borderId="0" xfId="0" applyFont="1" applyAlignment="1">
      <alignment vertical="top"/>
    </xf>
    <xf numFmtId="165" fontId="7" fillId="3" borderId="0" xfId="0" applyNumberFormat="1" applyFont="1" applyFill="1" applyAlignment="1">
      <alignment horizontal="right" vertical="center" wrapText="1"/>
    </xf>
    <xf numFmtId="3" fontId="26" fillId="3" borderId="10" xfId="0" applyNumberFormat="1" applyFont="1" applyFill="1" applyBorder="1"/>
    <xf numFmtId="3" fontId="26" fillId="7" borderId="10" xfId="0" applyNumberFormat="1" applyFont="1" applyFill="1" applyBorder="1"/>
    <xf numFmtId="43" fontId="26" fillId="3" borderId="0" xfId="1" applyFont="1" applyFill="1" applyBorder="1" applyAlignment="1">
      <alignment horizontal="right" vertical="center"/>
    </xf>
    <xf numFmtId="164" fontId="5" fillId="3" borderId="0" xfId="1" applyNumberFormat="1" applyFont="1" applyFill="1" applyBorder="1" applyAlignment="1">
      <alignment horizontal="right" vertical="center"/>
    </xf>
    <xf numFmtId="164" fontId="26" fillId="3" borderId="0" xfId="1" applyNumberFormat="1" applyFont="1" applyFill="1" applyBorder="1" applyAlignment="1">
      <alignment horizontal="right" vertical="center"/>
    </xf>
    <xf numFmtId="166" fontId="26" fillId="7" borderId="0" xfId="1" applyNumberFormat="1" applyFont="1" applyFill="1" applyBorder="1"/>
    <xf numFmtId="166" fontId="26" fillId="14" borderId="0" xfId="1" applyNumberFormat="1" applyFont="1" applyFill="1" applyBorder="1"/>
    <xf numFmtId="166" fontId="5" fillId="7" borderId="0" xfId="1" applyNumberFormat="1" applyFont="1" applyFill="1" applyBorder="1" applyAlignment="1">
      <alignment vertical="center"/>
    </xf>
    <xf numFmtId="0" fontId="9" fillId="0" borderId="3" xfId="0" applyFont="1" applyBorder="1" applyAlignment="1">
      <alignment vertical="center" wrapText="1"/>
    </xf>
    <xf numFmtId="0" fontId="49" fillId="0" borderId="0" xfId="0" applyFont="1" applyAlignment="1">
      <alignment horizontal="left" vertical="center" wrapText="1"/>
    </xf>
    <xf numFmtId="0" fontId="60" fillId="8" borderId="0" xfId="9" quotePrefix="1" applyFont="1" applyFill="1"/>
    <xf numFmtId="0" fontId="50" fillId="0" borderId="0" xfId="0" applyFont="1" applyAlignment="1">
      <alignment horizontal="left" vertical="center"/>
    </xf>
    <xf numFmtId="0" fontId="40" fillId="0" borderId="0" xfId="0" applyFont="1" applyAlignment="1">
      <alignment horizontal="left" vertical="center" wrapText="1"/>
    </xf>
    <xf numFmtId="0" fontId="50" fillId="0" borderId="3" xfId="0" applyFont="1" applyBorder="1" applyAlignment="1">
      <alignment vertical="center"/>
    </xf>
    <xf numFmtId="0" fontId="7" fillId="0" borderId="3" xfId="0" applyFont="1" applyBorder="1" applyAlignment="1">
      <alignment horizontal="left" vertical="center"/>
    </xf>
    <xf numFmtId="0" fontId="5" fillId="0" borderId="3" xfId="0" applyFont="1" applyBorder="1" applyAlignment="1">
      <alignment vertical="center"/>
    </xf>
    <xf numFmtId="166" fontId="10" fillId="0" borderId="3" xfId="1" applyNumberFormat="1" applyFont="1" applyFill="1" applyBorder="1" applyAlignment="1">
      <alignment vertical="center"/>
    </xf>
    <xf numFmtId="0" fontId="7" fillId="0" borderId="3" xfId="0" applyFont="1" applyBorder="1" applyAlignment="1">
      <alignment vertical="center"/>
    </xf>
    <xf numFmtId="3" fontId="9" fillId="0" borderId="3" xfId="3" applyNumberFormat="1" applyFont="1" applyBorder="1" applyAlignment="1">
      <alignment horizontal="center" vertical="center"/>
    </xf>
    <xf numFmtId="3" fontId="5" fillId="0" borderId="3" xfId="8" applyNumberFormat="1" applyFont="1" applyBorder="1" applyAlignment="1">
      <alignment vertical="center"/>
    </xf>
    <xf numFmtId="0" fontId="57" fillId="0" borderId="0" xfId="0" applyFont="1" applyAlignment="1">
      <alignment vertical="center"/>
    </xf>
    <xf numFmtId="169" fontId="50" fillId="0" borderId="0" xfId="2" applyNumberFormat="1" applyFont="1"/>
    <xf numFmtId="169" fontId="27" fillId="0" borderId="0" xfId="2" applyNumberFormat="1" applyFont="1"/>
    <xf numFmtId="169" fontId="0" fillId="0" borderId="0" xfId="2" applyNumberFormat="1" applyFont="1" applyAlignment="1">
      <alignment horizontal="center"/>
    </xf>
    <xf numFmtId="164" fontId="5" fillId="3" borderId="1" xfId="1" applyNumberFormat="1" applyFont="1" applyFill="1" applyBorder="1" applyAlignment="1">
      <alignment horizontal="right" vertical="center" wrapText="1"/>
    </xf>
    <xf numFmtId="0" fontId="61" fillId="8" borderId="0" xfId="9" quotePrefix="1" applyFont="1" applyFill="1"/>
    <xf numFmtId="0" fontId="61" fillId="8" borderId="0" xfId="9" applyFont="1" applyFill="1"/>
    <xf numFmtId="0" fontId="62" fillId="8" borderId="35" xfId="0" applyFont="1" applyFill="1" applyBorder="1" applyAlignment="1">
      <alignment horizontal="center"/>
    </xf>
    <xf numFmtId="0" fontId="49" fillId="0" borderId="0" xfId="0" applyFont="1" applyAlignment="1">
      <alignment horizontal="left" vertical="top"/>
    </xf>
    <xf numFmtId="0" fontId="51" fillId="0" borderId="3" xfId="0" applyFont="1" applyBorder="1" applyAlignment="1">
      <alignment vertical="center"/>
    </xf>
    <xf numFmtId="166" fontId="5" fillId="0" borderId="0" xfId="0" applyNumberFormat="1" applyFont="1" applyAlignment="1">
      <alignment horizontal="left" vertical="center"/>
    </xf>
    <xf numFmtId="3" fontId="9" fillId="0" borderId="0" xfId="0" applyNumberFormat="1" applyFont="1" applyAlignment="1">
      <alignment horizontal="right" vertical="center"/>
    </xf>
    <xf numFmtId="166" fontId="9" fillId="7" borderId="77" xfId="0" applyNumberFormat="1" applyFont="1" applyFill="1" applyBorder="1" applyAlignment="1">
      <alignment vertical="center"/>
    </xf>
    <xf numFmtId="0" fontId="4" fillId="2" borderId="0" xfId="0" applyFont="1" applyFill="1" applyAlignment="1">
      <alignment horizontal="left" vertical="top"/>
    </xf>
    <xf numFmtId="167" fontId="0" fillId="0" borderId="0" xfId="0" applyNumberFormat="1"/>
    <xf numFmtId="0" fontId="51" fillId="0" borderId="0" xfId="0" applyFont="1" applyAlignment="1">
      <alignment horizontal="left" vertical="center"/>
    </xf>
    <xf numFmtId="165" fontId="26" fillId="3" borderId="0" xfId="2" applyNumberFormat="1" applyFont="1" applyFill="1" applyBorder="1"/>
    <xf numFmtId="165" fontId="26" fillId="3" borderId="0" xfId="2" applyNumberFormat="1" applyFont="1" applyFill="1" applyBorder="1" applyAlignment="1">
      <alignment wrapText="1"/>
    </xf>
    <xf numFmtId="165" fontId="26" fillId="7" borderId="0" xfId="2" applyNumberFormat="1" applyFont="1" applyFill="1"/>
    <xf numFmtId="165" fontId="26" fillId="7" borderId="0" xfId="2" applyNumberFormat="1" applyFont="1" applyFill="1" applyAlignment="1">
      <alignment wrapText="1"/>
    </xf>
    <xf numFmtId="165" fontId="26" fillId="14" borderId="0" xfId="2" applyNumberFormat="1" applyFont="1" applyFill="1"/>
    <xf numFmtId="166" fontId="10" fillId="15" borderId="0" xfId="0" applyNumberFormat="1" applyFont="1" applyFill="1" applyAlignment="1">
      <alignment vertical="center"/>
    </xf>
    <xf numFmtId="166" fontId="7" fillId="7" borderId="0" xfId="1" applyNumberFormat="1" applyFont="1" applyFill="1" applyBorder="1" applyAlignment="1">
      <alignment horizontal="right" vertical="center" wrapText="1"/>
    </xf>
    <xf numFmtId="166" fontId="5" fillId="3" borderId="0" xfId="1" applyNumberFormat="1" applyFont="1" applyFill="1" applyAlignment="1">
      <alignment horizontal="center" vertical="center" wrapText="1"/>
    </xf>
    <xf numFmtId="166" fontId="7" fillId="3" borderId="12" xfId="1" applyNumberFormat="1" applyFont="1" applyFill="1" applyBorder="1" applyAlignment="1">
      <alignment horizontal="center" vertical="center" wrapText="1"/>
    </xf>
    <xf numFmtId="166" fontId="5" fillId="3" borderId="13" xfId="1" applyNumberFormat="1" applyFont="1" applyFill="1" applyBorder="1" applyAlignment="1">
      <alignment horizontal="center" vertical="center" wrapText="1"/>
    </xf>
    <xf numFmtId="166" fontId="7" fillId="3" borderId="10" xfId="1" applyNumberFormat="1" applyFont="1" applyFill="1" applyBorder="1" applyAlignment="1">
      <alignment horizontal="center" vertical="center" wrapText="1"/>
    </xf>
    <xf numFmtId="164" fontId="5" fillId="3" borderId="0" xfId="1" applyNumberFormat="1" applyFont="1" applyFill="1" applyAlignment="1">
      <alignment horizontal="right" vertical="center"/>
    </xf>
    <xf numFmtId="164" fontId="5" fillId="7" borderId="0" xfId="1" applyNumberFormat="1" applyFont="1" applyFill="1" applyAlignment="1">
      <alignment horizontal="right" vertical="center"/>
    </xf>
    <xf numFmtId="0" fontId="51" fillId="0" borderId="0" xfId="0" applyFont="1" applyAlignment="1">
      <alignment vertical="center"/>
    </xf>
    <xf numFmtId="37" fontId="8" fillId="0" borderId="0" xfId="0" applyNumberFormat="1" applyFont="1"/>
    <xf numFmtId="0" fontId="6" fillId="6" borderId="142" xfId="0" applyFont="1" applyFill="1" applyBorder="1" applyAlignment="1">
      <alignment horizontal="center" vertical="center"/>
    </xf>
    <xf numFmtId="0" fontId="6" fillId="0" borderId="0" xfId="0" applyFont="1" applyAlignment="1">
      <alignment horizontal="center" vertical="center"/>
    </xf>
    <xf numFmtId="164" fontId="20" fillId="0" borderId="0" xfId="1" applyNumberFormat="1" applyFont="1" applyFill="1" applyBorder="1" applyAlignment="1">
      <alignment horizontal="left" vertical="center" wrapText="1"/>
    </xf>
    <xf numFmtId="0" fontId="5" fillId="0" borderId="0" xfId="0" applyFont="1" applyAlignment="1">
      <alignment horizontal="left" vertical="center" wrapText="1"/>
    </xf>
    <xf numFmtId="166" fontId="20" fillId="0" borderId="0" xfId="1" applyNumberFormat="1" applyFont="1" applyFill="1" applyBorder="1" applyAlignment="1">
      <alignment horizontal="left" vertical="center" wrapText="1"/>
    </xf>
    <xf numFmtId="166" fontId="18" fillId="0" borderId="0" xfId="1" applyNumberFormat="1" applyFont="1" applyFill="1" applyBorder="1" applyAlignment="1">
      <alignment horizontal="left" vertical="center" wrapText="1"/>
    </xf>
    <xf numFmtId="164" fontId="18" fillId="0" borderId="0" xfId="1" applyNumberFormat="1" applyFont="1" applyFill="1" applyBorder="1" applyAlignment="1">
      <alignment horizontal="left" vertical="center" wrapText="1"/>
    </xf>
    <xf numFmtId="43" fontId="18" fillId="0" borderId="0" xfId="1" applyFont="1" applyFill="1" applyBorder="1" applyAlignment="1">
      <alignment horizontal="left" vertical="center" wrapText="1"/>
    </xf>
    <xf numFmtId="164" fontId="18" fillId="0" borderId="0" xfId="1" applyNumberFormat="1" applyFont="1" applyFill="1" applyBorder="1" applyAlignment="1">
      <alignment horizontal="right" vertical="center" wrapText="1"/>
    </xf>
    <xf numFmtId="169" fontId="50" fillId="0" borderId="0" xfId="2" applyNumberFormat="1" applyFont="1" applyFill="1" applyBorder="1"/>
    <xf numFmtId="169" fontId="27" fillId="0" borderId="0" xfId="2" applyNumberFormat="1" applyFont="1" applyFill="1" applyBorder="1"/>
    <xf numFmtId="0" fontId="8" fillId="0" borderId="0" xfId="0" applyFont="1"/>
    <xf numFmtId="37" fontId="9" fillId="0" borderId="0" xfId="0" applyNumberFormat="1" applyFont="1" applyAlignment="1">
      <alignment vertical="center" wrapText="1"/>
    </xf>
    <xf numFmtId="37" fontId="7" fillId="0" borderId="0" xfId="0" applyNumberFormat="1" applyFont="1" applyAlignment="1">
      <alignment horizontal="right" vertical="center"/>
    </xf>
    <xf numFmtId="0" fontId="63" fillId="16" borderId="0" xfId="0" applyFont="1" applyFill="1"/>
    <xf numFmtId="37" fontId="9" fillId="0" borderId="0" xfId="0" applyNumberFormat="1" applyFont="1" applyAlignment="1">
      <alignment horizontal="left" vertical="center"/>
    </xf>
    <xf numFmtId="0" fontId="6" fillId="6" borderId="143" xfId="0" applyFont="1" applyFill="1" applyBorder="1" applyAlignment="1">
      <alignment horizontal="center" vertical="center"/>
    </xf>
    <xf numFmtId="0" fontId="6" fillId="6" borderId="0" xfId="0" applyFont="1" applyFill="1" applyAlignment="1">
      <alignment horizontal="center" vertical="center" wrapText="1"/>
    </xf>
    <xf numFmtId="3" fontId="5" fillId="3" borderId="10" xfId="0" applyNumberFormat="1" applyFont="1" applyFill="1" applyBorder="1" applyAlignment="1">
      <alignment horizontal="right" vertical="center" wrapText="1"/>
    </xf>
    <xf numFmtId="166" fontId="7" fillId="0" borderId="0" xfId="1" applyNumberFormat="1" applyFont="1" applyFill="1" applyBorder="1" applyAlignment="1">
      <alignment horizontal="right" vertical="center"/>
    </xf>
    <xf numFmtId="0" fontId="6" fillId="6" borderId="18" xfId="0" applyFont="1" applyFill="1" applyBorder="1" applyAlignment="1">
      <alignment horizontal="center" vertical="center" wrapText="1"/>
    </xf>
    <xf numFmtId="0" fontId="64" fillId="0" borderId="0" xfId="0" applyFont="1"/>
    <xf numFmtId="0" fontId="6" fillId="6" borderId="41" xfId="0" applyFont="1" applyFill="1" applyBorder="1" applyAlignment="1">
      <alignment horizontal="center" vertical="center" wrapText="1"/>
    </xf>
    <xf numFmtId="37" fontId="5" fillId="3" borderId="0" xfId="0" applyNumberFormat="1" applyFont="1" applyFill="1"/>
    <xf numFmtId="172" fontId="7" fillId="3" borderId="0" xfId="0" applyNumberFormat="1" applyFont="1" applyFill="1"/>
    <xf numFmtId="37" fontId="7" fillId="3" borderId="15" xfId="0" applyNumberFormat="1" applyFont="1" applyFill="1" applyBorder="1"/>
    <xf numFmtId="172" fontId="7" fillId="3" borderId="15" xfId="0" applyNumberFormat="1" applyFont="1" applyFill="1" applyBorder="1"/>
    <xf numFmtId="37" fontId="5" fillId="3" borderId="145" xfId="0" applyNumberFormat="1" applyFont="1" applyFill="1" applyBorder="1"/>
    <xf numFmtId="37" fontId="7" fillId="3" borderId="146" xfId="0" applyNumberFormat="1" applyFont="1" applyFill="1" applyBorder="1"/>
    <xf numFmtId="172" fontId="8" fillId="0" borderId="0" xfId="0" applyNumberFormat="1" applyFont="1"/>
    <xf numFmtId="9" fontId="9" fillId="0" borderId="0" xfId="2" applyFont="1" applyFill="1" applyBorder="1"/>
    <xf numFmtId="37" fontId="6" fillId="0" borderId="0" xfId="0" applyNumberFormat="1" applyFont="1" applyAlignment="1">
      <alignment horizontal="center" vertical="center" wrapText="1"/>
    </xf>
    <xf numFmtId="37" fontId="6" fillId="6" borderId="41" xfId="0" applyNumberFormat="1" applyFont="1" applyFill="1" applyBorder="1" applyAlignment="1">
      <alignment horizontal="center" vertical="center" wrapText="1"/>
    </xf>
    <xf numFmtId="37" fontId="9" fillId="3" borderId="0" xfId="0" applyNumberFormat="1" applyFont="1" applyFill="1"/>
    <xf numFmtId="165" fontId="9" fillId="3" borderId="0" xfId="2" applyNumberFormat="1" applyFont="1" applyFill="1" applyBorder="1"/>
    <xf numFmtId="37" fontId="9" fillId="3" borderId="15" xfId="0" applyNumberFormat="1" applyFont="1" applyFill="1" applyBorder="1"/>
    <xf numFmtId="37" fontId="10" fillId="3" borderId="42" xfId="0" applyNumberFormat="1" applyFont="1" applyFill="1" applyBorder="1" applyAlignment="1">
      <alignment vertical="center"/>
    </xf>
    <xf numFmtId="37" fontId="10" fillId="3" borderId="35" xfId="0" applyNumberFormat="1" applyFont="1" applyFill="1" applyBorder="1" applyAlignment="1">
      <alignment vertical="center"/>
    </xf>
    <xf numFmtId="37" fontId="9" fillId="3" borderId="151" xfId="0" applyNumberFormat="1" applyFont="1" applyFill="1" applyBorder="1" applyAlignment="1">
      <alignment vertical="center"/>
    </xf>
    <xf numFmtId="37" fontId="49" fillId="0" borderId="0" xfId="0" applyNumberFormat="1" applyFont="1" applyAlignment="1">
      <alignment vertical="center" wrapText="1"/>
    </xf>
    <xf numFmtId="37" fontId="49" fillId="0" borderId="0" xfId="0" applyNumberFormat="1" applyFont="1" applyAlignment="1">
      <alignment horizontal="left" vertical="center"/>
    </xf>
    <xf numFmtId="166" fontId="7" fillId="0" borderId="0" xfId="1" applyNumberFormat="1" applyFont="1" applyFill="1" applyAlignment="1">
      <alignment horizontal="right" vertical="center"/>
    </xf>
    <xf numFmtId="0" fontId="17" fillId="0" borderId="0" xfId="0" applyFont="1" applyAlignment="1">
      <alignment horizontal="center" vertical="center" wrapText="1"/>
    </xf>
    <xf numFmtId="37" fontId="5" fillId="0" borderId="0" xfId="0" applyNumberFormat="1" applyFont="1" applyAlignment="1">
      <alignment horizontal="right" vertical="center"/>
    </xf>
    <xf numFmtId="0" fontId="6" fillId="6" borderId="144" xfId="0" applyFont="1" applyFill="1" applyBorder="1" applyAlignment="1">
      <alignment horizontal="center" vertical="center" wrapText="1"/>
    </xf>
    <xf numFmtId="166" fontId="26" fillId="3" borderId="30" xfId="1" applyNumberFormat="1" applyFont="1" applyFill="1" applyBorder="1" applyAlignment="1">
      <alignment horizontal="left" vertical="center"/>
    </xf>
    <xf numFmtId="166" fontId="26" fillId="3" borderId="0" xfId="1" applyNumberFormat="1" applyFont="1" applyFill="1" applyBorder="1" applyAlignment="1">
      <alignment horizontal="left" vertical="center"/>
    </xf>
    <xf numFmtId="0" fontId="6" fillId="6" borderId="42" xfId="0" applyFont="1" applyFill="1" applyBorder="1" applyAlignment="1">
      <alignment horizontal="center" vertical="center" wrapText="1"/>
    </xf>
    <xf numFmtId="0" fontId="6" fillId="0" borderId="0" xfId="0" applyFont="1" applyAlignment="1">
      <alignment horizontal="center" vertical="center" wrapText="1"/>
    </xf>
    <xf numFmtId="172" fontId="7" fillId="0" borderId="0" xfId="0" applyNumberFormat="1" applyFont="1"/>
    <xf numFmtId="0" fontId="17" fillId="16" borderId="0" xfId="0" applyFont="1" applyFill="1"/>
    <xf numFmtId="37" fontId="5" fillId="3" borderId="0" xfId="0" applyNumberFormat="1" applyFont="1" applyFill="1" applyAlignment="1">
      <alignment horizontal="left" vertical="center"/>
    </xf>
    <xf numFmtId="0" fontId="6" fillId="6" borderId="31" xfId="0" applyFont="1" applyFill="1" applyBorder="1" applyAlignment="1">
      <alignment horizontal="center" vertical="center" wrapText="1"/>
    </xf>
    <xf numFmtId="37" fontId="5" fillId="7" borderId="0" xfId="0" applyNumberFormat="1" applyFont="1" applyFill="1"/>
    <xf numFmtId="37" fontId="7" fillId="7" borderId="15" xfId="0" applyNumberFormat="1" applyFont="1" applyFill="1" applyBorder="1"/>
    <xf numFmtId="3" fontId="26" fillId="7" borderId="10" xfId="0" applyNumberFormat="1" applyFont="1" applyFill="1" applyBorder="1" applyAlignment="1">
      <alignment horizontal="center"/>
    </xf>
    <xf numFmtId="37" fontId="5" fillId="17" borderId="35" xfId="0" applyNumberFormat="1" applyFont="1" applyFill="1" applyBorder="1" applyAlignment="1">
      <alignment horizontal="left" vertical="center" wrapText="1"/>
    </xf>
    <xf numFmtId="37" fontId="5" fillId="17" borderId="0" xfId="0" applyNumberFormat="1" applyFont="1" applyFill="1" applyAlignment="1">
      <alignment horizontal="right" vertical="center"/>
    </xf>
    <xf numFmtId="37" fontId="7" fillId="17" borderId="151" xfId="0" applyNumberFormat="1" applyFont="1" applyFill="1" applyBorder="1" applyAlignment="1">
      <alignment horizontal="left" vertical="center" wrapText="1"/>
    </xf>
    <xf numFmtId="37" fontId="7" fillId="17" borderId="15" xfId="0" applyNumberFormat="1" applyFont="1" applyFill="1" applyBorder="1" applyAlignment="1">
      <alignment horizontal="right" vertical="center" wrapText="1"/>
    </xf>
    <xf numFmtId="0" fontId="6" fillId="6" borderId="157" xfId="0" applyFont="1" applyFill="1" applyBorder="1" applyAlignment="1">
      <alignment horizontal="center" vertical="center"/>
    </xf>
    <xf numFmtId="0" fontId="6" fillId="6" borderId="158" xfId="0" applyFont="1" applyFill="1" applyBorder="1" applyAlignment="1">
      <alignment horizontal="center" vertical="center"/>
    </xf>
    <xf numFmtId="0" fontId="6" fillId="6" borderId="157" xfId="0" applyFont="1" applyFill="1" applyBorder="1" applyAlignment="1">
      <alignment horizontal="center" vertical="center" wrapText="1"/>
    </xf>
    <xf numFmtId="37" fontId="7" fillId="3" borderId="15" xfId="0" applyNumberFormat="1" applyFont="1" applyFill="1" applyBorder="1" applyAlignment="1">
      <alignment horizontal="left" vertical="center"/>
    </xf>
    <xf numFmtId="166" fontId="9" fillId="7" borderId="160" xfId="1" applyNumberFormat="1" applyFont="1" applyFill="1" applyBorder="1" applyAlignment="1">
      <alignment vertical="center"/>
    </xf>
    <xf numFmtId="0" fontId="53" fillId="0" borderId="0" xfId="0" applyFont="1" applyAlignment="1">
      <alignment vertical="center"/>
    </xf>
    <xf numFmtId="41" fontId="5" fillId="3" borderId="0" xfId="0" applyNumberFormat="1" applyFont="1" applyFill="1"/>
    <xf numFmtId="37" fontId="49" fillId="0" borderId="0" xfId="0" applyNumberFormat="1" applyFont="1" applyAlignment="1">
      <alignment vertical="top"/>
    </xf>
    <xf numFmtId="37" fontId="5" fillId="3" borderId="0" xfId="0" applyNumberFormat="1" applyFont="1" applyFill="1" applyAlignment="1">
      <alignment horizontal="right" vertical="center"/>
    </xf>
    <xf numFmtId="0" fontId="65" fillId="0" borderId="0" xfId="0" applyFont="1"/>
    <xf numFmtId="10" fontId="27" fillId="0" borderId="0" xfId="0" applyNumberFormat="1" applyFont="1"/>
    <xf numFmtId="165" fontId="0" fillId="0" borderId="0" xfId="0" applyNumberFormat="1"/>
    <xf numFmtId="169" fontId="0" fillId="0" borderId="0" xfId="0" applyNumberFormat="1"/>
    <xf numFmtId="37" fontId="0" fillId="0" borderId="0" xfId="0" applyNumberFormat="1"/>
    <xf numFmtId="165" fontId="5" fillId="7" borderId="10" xfId="1" applyNumberFormat="1" applyFont="1" applyFill="1" applyBorder="1" applyAlignment="1">
      <alignment horizontal="right" vertical="center"/>
    </xf>
    <xf numFmtId="3" fontId="7" fillId="0" borderId="0" xfId="0" applyNumberFormat="1" applyFont="1" applyAlignment="1">
      <alignment horizontal="left" vertical="center"/>
    </xf>
    <xf numFmtId="164" fontId="5" fillId="2" borderId="0" xfId="1" applyNumberFormat="1" applyFont="1" applyFill="1" applyAlignment="1">
      <alignment horizontal="right" vertical="center"/>
    </xf>
    <xf numFmtId="166" fontId="40" fillId="0" borderId="0" xfId="0" applyNumberFormat="1" applyFont="1" applyAlignment="1">
      <alignment horizontal="left" vertical="center" wrapText="1"/>
    </xf>
    <xf numFmtId="37" fontId="7" fillId="2" borderId="0" xfId="0" applyNumberFormat="1" applyFont="1" applyFill="1" applyAlignment="1">
      <alignment horizontal="right" vertical="center"/>
    </xf>
    <xf numFmtId="9" fontId="5" fillId="2" borderId="0" xfId="0" applyNumberFormat="1" applyFont="1" applyFill="1"/>
    <xf numFmtId="166" fontId="66" fillId="0" borderId="0" xfId="0" applyNumberFormat="1" applyFont="1"/>
    <xf numFmtId="0" fontId="66" fillId="0" borderId="0" xfId="0" applyFont="1"/>
    <xf numFmtId="0" fontId="12" fillId="0" borderId="0" xfId="0" applyFont="1"/>
    <xf numFmtId="167" fontId="0" fillId="0" borderId="0" xfId="0" applyNumberFormat="1" applyAlignment="1">
      <alignment horizontal="center"/>
    </xf>
    <xf numFmtId="0" fontId="38" fillId="0" borderId="0" xfId="0" applyFont="1"/>
    <xf numFmtId="165" fontId="5" fillId="7" borderId="0" xfId="1" applyNumberFormat="1" applyFont="1" applyFill="1" applyBorder="1" applyAlignment="1">
      <alignment horizontal="right" vertical="center"/>
    </xf>
    <xf numFmtId="166" fontId="18" fillId="3" borderId="37" xfId="1" applyNumberFormat="1" applyFont="1" applyFill="1" applyBorder="1" applyAlignment="1">
      <alignment horizontal="left" vertical="center" wrapText="1"/>
    </xf>
    <xf numFmtId="164" fontId="18" fillId="3" borderId="37" xfId="1" applyNumberFormat="1" applyFont="1" applyFill="1" applyBorder="1" applyAlignment="1">
      <alignment horizontal="left" vertical="center" wrapText="1"/>
    </xf>
    <xf numFmtId="165" fontId="7" fillId="7" borderId="37" xfId="1" applyNumberFormat="1" applyFont="1" applyFill="1" applyBorder="1" applyAlignment="1">
      <alignment horizontal="right" vertical="center"/>
    </xf>
    <xf numFmtId="43" fontId="18" fillId="3" borderId="10" xfId="1" applyFont="1" applyFill="1" applyBorder="1" applyAlignment="1">
      <alignment horizontal="left" vertical="center" wrapText="1"/>
    </xf>
    <xf numFmtId="0" fontId="7" fillId="3" borderId="164" xfId="0" applyFont="1" applyFill="1" applyBorder="1" applyAlignment="1">
      <alignment horizontal="left" vertical="center" wrapText="1"/>
    </xf>
    <xf numFmtId="166" fontId="7" fillId="7" borderId="37" xfId="1" applyNumberFormat="1" applyFont="1" applyFill="1" applyBorder="1" applyAlignment="1">
      <alignment horizontal="center" vertical="center"/>
    </xf>
    <xf numFmtId="169" fontId="7" fillId="2" borderId="0" xfId="2" applyNumberFormat="1" applyFont="1" applyFill="1" applyAlignment="1">
      <alignment horizontal="right" vertical="center"/>
    </xf>
    <xf numFmtId="164" fontId="5" fillId="3" borderId="21" xfId="1" applyNumberFormat="1" applyFont="1" applyFill="1" applyBorder="1" applyAlignment="1">
      <alignment horizontal="center" vertical="center"/>
    </xf>
    <xf numFmtId="164" fontId="5" fillId="7" borderId="21" xfId="1" applyNumberFormat="1" applyFont="1" applyFill="1" applyBorder="1" applyAlignment="1">
      <alignment horizontal="center" vertical="center"/>
    </xf>
    <xf numFmtId="37" fontId="5" fillId="7" borderId="0" xfId="0" applyNumberFormat="1" applyFont="1" applyFill="1" applyAlignment="1">
      <alignment horizontal="right" vertical="center"/>
    </xf>
    <xf numFmtId="37" fontId="10" fillId="3" borderId="30" xfId="0" applyNumberFormat="1" applyFont="1" applyFill="1" applyBorder="1" applyAlignment="1">
      <alignment vertical="center" wrapText="1"/>
    </xf>
    <xf numFmtId="37" fontId="10" fillId="3" borderId="30" xfId="0" applyNumberFormat="1" applyFont="1" applyFill="1" applyBorder="1" applyAlignment="1">
      <alignment horizontal="left" vertical="center" wrapText="1"/>
    </xf>
    <xf numFmtId="37" fontId="26" fillId="3" borderId="30" xfId="0" applyNumberFormat="1" applyFont="1" applyFill="1" applyBorder="1" applyAlignment="1">
      <alignment vertical="center" wrapText="1"/>
    </xf>
    <xf numFmtId="0" fontId="5" fillId="3" borderId="33" xfId="0" applyFont="1" applyFill="1" applyBorder="1" applyAlignment="1">
      <alignment vertical="center" wrapText="1"/>
    </xf>
    <xf numFmtId="9" fontId="0" fillId="0" borderId="0" xfId="2" applyFont="1"/>
    <xf numFmtId="37" fontId="9" fillId="3" borderId="28" xfId="0" applyNumberFormat="1" applyFont="1" applyFill="1" applyBorder="1" applyAlignment="1">
      <alignment vertical="center" wrapText="1"/>
    </xf>
    <xf numFmtId="37" fontId="7" fillId="3" borderId="15" xfId="0" applyNumberFormat="1" applyFont="1" applyFill="1" applyBorder="1" applyAlignment="1">
      <alignment horizontal="right" vertical="center"/>
    </xf>
    <xf numFmtId="37" fontId="7" fillId="7" borderId="165" xfId="0" applyNumberFormat="1" applyFont="1" applyFill="1" applyBorder="1" applyAlignment="1">
      <alignment horizontal="right" vertical="center"/>
    </xf>
    <xf numFmtId="0" fontId="7" fillId="3" borderId="27" xfId="0" applyFont="1" applyFill="1" applyBorder="1" applyAlignment="1">
      <alignment horizontal="left" vertical="center" wrapText="1"/>
    </xf>
    <xf numFmtId="166" fontId="7" fillId="3" borderId="13" xfId="1" applyNumberFormat="1" applyFont="1" applyFill="1" applyBorder="1" applyAlignment="1">
      <alignment horizontal="right" vertical="center" wrapText="1"/>
    </xf>
    <xf numFmtId="166" fontId="7" fillId="7" borderId="13" xfId="1" applyNumberFormat="1" applyFont="1" applyFill="1" applyBorder="1" applyAlignment="1">
      <alignment horizontal="right" vertical="center" wrapText="1"/>
    </xf>
    <xf numFmtId="0" fontId="7" fillId="3" borderId="147" xfId="0" applyFont="1" applyFill="1" applyBorder="1" applyAlignment="1">
      <alignment vertical="center"/>
    </xf>
    <xf numFmtId="166" fontId="7" fillId="3" borderId="13" xfId="1" applyNumberFormat="1" applyFont="1" applyFill="1" applyBorder="1" applyAlignment="1">
      <alignment horizontal="center" vertical="center"/>
    </xf>
    <xf numFmtId="166" fontId="7" fillId="7" borderId="13" xfId="1" applyNumberFormat="1" applyFont="1" applyFill="1" applyBorder="1" applyAlignment="1">
      <alignment horizontal="center" vertical="center"/>
    </xf>
    <xf numFmtId="0" fontId="5" fillId="3" borderId="147" xfId="0" applyFont="1" applyFill="1" applyBorder="1" applyAlignment="1">
      <alignment vertical="center"/>
    </xf>
    <xf numFmtId="166" fontId="5" fillId="3" borderId="13" xfId="1" applyNumberFormat="1" applyFont="1" applyFill="1" applyBorder="1" applyAlignment="1">
      <alignment vertical="center"/>
    </xf>
    <xf numFmtId="166" fontId="26" fillId="3" borderId="13" xfId="0" applyNumberFormat="1" applyFont="1" applyFill="1" applyBorder="1" applyAlignment="1">
      <alignment vertical="center"/>
    </xf>
    <xf numFmtId="166" fontId="26" fillId="7" borderId="13" xfId="0" applyNumberFormat="1" applyFont="1" applyFill="1" applyBorder="1" applyAlignment="1">
      <alignment vertical="center"/>
    </xf>
    <xf numFmtId="166" fontId="37" fillId="3" borderId="13" xfId="0" applyNumberFormat="1" applyFont="1" applyFill="1" applyBorder="1" applyAlignment="1">
      <alignment vertical="center"/>
    </xf>
    <xf numFmtId="166" fontId="5" fillId="7" borderId="13" xfId="1" applyNumberFormat="1" applyFont="1" applyFill="1" applyBorder="1" applyAlignment="1">
      <alignment horizontal="center" vertical="center"/>
    </xf>
    <xf numFmtId="164" fontId="7" fillId="3" borderId="13" xfId="1" applyNumberFormat="1" applyFont="1" applyFill="1" applyBorder="1" applyAlignment="1">
      <alignment horizontal="center" vertical="center"/>
    </xf>
    <xf numFmtId="164" fontId="7" fillId="7" borderId="13" xfId="1" applyNumberFormat="1" applyFont="1" applyFill="1" applyBorder="1" applyAlignment="1">
      <alignment horizontal="center" vertical="center"/>
    </xf>
    <xf numFmtId="164" fontId="5" fillId="3" borderId="13" xfId="1" applyNumberFormat="1" applyFont="1" applyFill="1" applyBorder="1" applyAlignment="1">
      <alignment vertical="center"/>
    </xf>
    <xf numFmtId="164" fontId="26" fillId="3" borderId="13" xfId="0" applyNumberFormat="1" applyFont="1" applyFill="1" applyBorder="1" applyAlignment="1">
      <alignment vertical="center"/>
    </xf>
    <xf numFmtId="164" fontId="26" fillId="7" borderId="13" xfId="0" applyNumberFormat="1" applyFont="1" applyFill="1" applyBorder="1" applyAlignment="1">
      <alignment vertical="center"/>
    </xf>
    <xf numFmtId="37" fontId="5" fillId="3" borderId="30" xfId="0" applyNumberFormat="1" applyFont="1" applyFill="1" applyBorder="1" applyAlignment="1">
      <alignment horizontal="left" vertical="center"/>
    </xf>
    <xf numFmtId="37" fontId="7" fillId="3" borderId="28" xfId="0" applyNumberFormat="1" applyFont="1" applyFill="1" applyBorder="1" applyAlignment="1">
      <alignment horizontal="left" vertical="center"/>
    </xf>
    <xf numFmtId="0" fontId="6" fillId="6" borderId="148" xfId="0" applyFont="1" applyFill="1" applyBorder="1" applyAlignment="1">
      <alignment horizontal="center" vertical="center" wrapText="1"/>
    </xf>
    <xf numFmtId="0" fontId="7" fillId="3" borderId="10" xfId="0" applyFont="1" applyFill="1" applyBorder="1"/>
    <xf numFmtId="0" fontId="7" fillId="3" borderId="30" xfId="0" applyFont="1" applyFill="1" applyBorder="1"/>
    <xf numFmtId="0" fontId="5" fillId="3" borderId="32" xfId="0" applyFont="1" applyFill="1" applyBorder="1"/>
    <xf numFmtId="0" fontId="7" fillId="2" borderId="0" xfId="0" applyFont="1" applyFill="1" applyAlignment="1">
      <alignment vertical="center" wrapText="1"/>
    </xf>
    <xf numFmtId="166" fontId="7" fillId="2" borderId="0" xfId="1" applyNumberFormat="1" applyFont="1" applyFill="1" applyBorder="1" applyAlignment="1">
      <alignment horizontal="right" vertical="center" wrapText="1"/>
    </xf>
    <xf numFmtId="166" fontId="26" fillId="2" borderId="0" xfId="1" applyNumberFormat="1" applyFont="1" applyFill="1" applyBorder="1" applyAlignment="1">
      <alignment horizontal="left" vertical="center"/>
    </xf>
    <xf numFmtId="164" fontId="26" fillId="2" borderId="0" xfId="1" applyNumberFormat="1" applyFont="1" applyFill="1" applyBorder="1" applyAlignment="1">
      <alignment horizontal="left" vertical="center"/>
    </xf>
    <xf numFmtId="164" fontId="20" fillId="2" borderId="0" xfId="1" applyNumberFormat="1" applyFont="1" applyFill="1" applyBorder="1" applyAlignment="1">
      <alignment horizontal="left" vertical="center" wrapText="1"/>
    </xf>
    <xf numFmtId="167" fontId="0" fillId="2" borderId="0" xfId="0" applyNumberFormat="1" applyFill="1"/>
    <xf numFmtId="166" fontId="0" fillId="2" borderId="0" xfId="0" applyNumberFormat="1" applyFill="1"/>
    <xf numFmtId="166" fontId="37" fillId="3" borderId="147" xfId="1" applyNumberFormat="1" applyFont="1" applyFill="1" applyBorder="1" applyAlignment="1">
      <alignment horizontal="left" vertical="center"/>
    </xf>
    <xf numFmtId="166" fontId="37" fillId="3" borderId="13" xfId="1" applyNumberFormat="1" applyFont="1" applyFill="1" applyBorder="1" applyAlignment="1">
      <alignment horizontal="left" vertical="center"/>
    </xf>
    <xf numFmtId="166" fontId="37" fillId="3" borderId="151" xfId="1" applyNumberFormat="1" applyFont="1" applyFill="1" applyBorder="1" applyAlignment="1">
      <alignment horizontal="left" vertical="center"/>
    </xf>
    <xf numFmtId="164" fontId="37" fillId="3" borderId="15" xfId="1" applyNumberFormat="1" applyFont="1" applyFill="1" applyBorder="1" applyAlignment="1">
      <alignment horizontal="left" vertical="center"/>
    </xf>
    <xf numFmtId="166" fontId="37" fillId="3" borderId="15" xfId="1" applyNumberFormat="1" applyFont="1" applyFill="1" applyBorder="1" applyAlignment="1">
      <alignment horizontal="left" vertical="center"/>
    </xf>
    <xf numFmtId="167" fontId="27" fillId="0" borderId="0" xfId="0" applyNumberFormat="1" applyFont="1"/>
    <xf numFmtId="166" fontId="27" fillId="0" borderId="0" xfId="0" applyNumberFormat="1" applyFont="1"/>
    <xf numFmtId="0" fontId="9" fillId="3" borderId="28" xfId="0" applyFont="1" applyFill="1" applyBorder="1" applyAlignment="1">
      <alignment horizontal="left" vertical="center"/>
    </xf>
    <xf numFmtId="3" fontId="9" fillId="3" borderId="15" xfId="0" applyNumberFormat="1" applyFont="1" applyFill="1" applyBorder="1" applyAlignment="1">
      <alignment horizontal="right" vertical="center"/>
    </xf>
    <xf numFmtId="166" fontId="9" fillId="3" borderId="15" xfId="1" applyNumberFormat="1" applyFont="1" applyFill="1" applyBorder="1" applyAlignment="1">
      <alignment horizontal="right" vertical="center"/>
    </xf>
    <xf numFmtId="0" fontId="5" fillId="3" borderId="147" xfId="0" applyFont="1" applyFill="1" applyBorder="1" applyAlignment="1">
      <alignment horizontal="left" vertical="center"/>
    </xf>
    <xf numFmtId="166" fontId="5" fillId="3" borderId="13" xfId="1" applyNumberFormat="1" applyFont="1" applyFill="1" applyBorder="1" applyAlignment="1">
      <alignment horizontal="right" vertical="center"/>
    </xf>
    <xf numFmtId="166" fontId="26" fillId="3" borderId="13" xfId="1" applyNumberFormat="1" applyFont="1" applyFill="1" applyBorder="1" applyAlignment="1">
      <alignment horizontal="right" vertical="center"/>
    </xf>
    <xf numFmtId="0" fontId="7" fillId="3" borderId="147" xfId="0" applyFont="1" applyFill="1" applyBorder="1" applyAlignment="1">
      <alignment horizontal="left" vertical="center"/>
    </xf>
    <xf numFmtId="166" fontId="7" fillId="3" borderId="13" xfId="1" applyNumberFormat="1" applyFont="1" applyFill="1" applyBorder="1" applyAlignment="1">
      <alignment horizontal="right" vertical="center"/>
    </xf>
    <xf numFmtId="166" fontId="7" fillId="0" borderId="0" xfId="1" applyNumberFormat="1" applyFont="1" applyFill="1" applyAlignment="1">
      <alignment vertical="center"/>
    </xf>
    <xf numFmtId="166" fontId="7" fillId="3" borderId="13" xfId="1" applyNumberFormat="1" applyFont="1" applyFill="1" applyBorder="1" applyAlignment="1">
      <alignment vertical="center"/>
    </xf>
    <xf numFmtId="166" fontId="10" fillId="3" borderId="13" xfId="1" applyNumberFormat="1" applyFont="1" applyFill="1" applyBorder="1" applyAlignment="1">
      <alignment vertical="center"/>
    </xf>
    <xf numFmtId="166" fontId="9" fillId="3" borderId="13" xfId="0" applyNumberFormat="1" applyFont="1" applyFill="1" applyBorder="1" applyAlignment="1">
      <alignment vertical="center"/>
    </xf>
    <xf numFmtId="0" fontId="9" fillId="3" borderId="28" xfId="0" applyFont="1" applyFill="1" applyBorder="1" applyAlignment="1">
      <alignment vertical="center"/>
    </xf>
    <xf numFmtId="166" fontId="9" fillId="3" borderId="15" xfId="1" applyNumberFormat="1" applyFont="1" applyFill="1" applyBorder="1" applyAlignment="1">
      <alignment vertical="center"/>
    </xf>
    <xf numFmtId="166" fontId="7" fillId="3" borderId="15" xfId="0" applyNumberFormat="1" applyFont="1" applyFill="1" applyBorder="1" applyAlignment="1">
      <alignment vertical="center"/>
    </xf>
    <xf numFmtId="166" fontId="9" fillId="3" borderId="15" xfId="0" applyNumberFormat="1" applyFont="1" applyFill="1" applyBorder="1" applyAlignment="1">
      <alignment vertical="center"/>
    </xf>
    <xf numFmtId="0" fontId="7" fillId="3" borderId="28" xfId="0" applyFont="1" applyFill="1" applyBorder="1" applyAlignment="1">
      <alignment horizontal="left" vertical="center"/>
    </xf>
    <xf numFmtId="3" fontId="7" fillId="3" borderId="15" xfId="1" applyNumberFormat="1" applyFont="1" applyFill="1" applyBorder="1" applyAlignment="1">
      <alignment horizontal="right" vertical="center"/>
    </xf>
    <xf numFmtId="165" fontId="7" fillId="3" borderId="15" xfId="2" applyNumberFormat="1" applyFont="1" applyFill="1" applyBorder="1" applyAlignment="1">
      <alignment horizontal="right" vertical="center"/>
    </xf>
    <xf numFmtId="165" fontId="7" fillId="7" borderId="15" xfId="2" applyNumberFormat="1" applyFont="1" applyFill="1" applyBorder="1" applyAlignment="1">
      <alignment horizontal="right" vertical="center"/>
    </xf>
    <xf numFmtId="3" fontId="7" fillId="7" borderId="15" xfId="1" applyNumberFormat="1" applyFont="1" applyFill="1" applyBorder="1" applyAlignment="1">
      <alignment horizontal="right" vertical="center"/>
    </xf>
    <xf numFmtId="166" fontId="7" fillId="3" borderId="15" xfId="0" applyNumberFormat="1" applyFont="1" applyFill="1" applyBorder="1" applyAlignment="1">
      <alignment horizontal="center" vertical="center"/>
    </xf>
    <xf numFmtId="166" fontId="7" fillId="3" borderId="15" xfId="0" applyNumberFormat="1" applyFont="1" applyFill="1" applyBorder="1" applyAlignment="1">
      <alignment horizontal="right" vertical="center"/>
    </xf>
    <xf numFmtId="166" fontId="9" fillId="3" borderId="13" xfId="1" applyNumberFormat="1" applyFont="1" applyFill="1" applyBorder="1" applyAlignment="1">
      <alignment vertical="center"/>
    </xf>
    <xf numFmtId="166" fontId="26" fillId="3" borderId="0" xfId="1" applyNumberFormat="1" applyFont="1" applyFill="1" applyAlignment="1">
      <alignment vertical="center"/>
    </xf>
    <xf numFmtId="166" fontId="10" fillId="3" borderId="0" xfId="1" applyNumberFormat="1" applyFont="1" applyFill="1" applyAlignment="1">
      <alignment vertical="center"/>
    </xf>
    <xf numFmtId="166" fontId="7" fillId="3" borderId="15" xfId="1" applyNumberFormat="1" applyFont="1" applyFill="1" applyBorder="1" applyAlignment="1">
      <alignment vertical="center"/>
    </xf>
    <xf numFmtId="165" fontId="7" fillId="3" borderId="15" xfId="0" applyNumberFormat="1" applyFont="1" applyFill="1" applyBorder="1" applyAlignment="1">
      <alignment vertical="center"/>
    </xf>
    <xf numFmtId="165" fontId="7" fillId="7" borderId="15" xfId="0" applyNumberFormat="1" applyFont="1" applyFill="1" applyBorder="1" applyAlignment="1">
      <alignment vertical="center"/>
    </xf>
    <xf numFmtId="3" fontId="26" fillId="7" borderId="0" xfId="0" applyNumberFormat="1" applyFont="1" applyFill="1" applyAlignment="1">
      <alignment wrapText="1"/>
    </xf>
    <xf numFmtId="3" fontId="26" fillId="14" borderId="0" xfId="0" applyNumberFormat="1" applyFont="1" applyFill="1"/>
    <xf numFmtId="0" fontId="30" fillId="0" borderId="7" xfId="0" applyFont="1" applyBorder="1" applyAlignment="1">
      <alignment horizontal="center" vertical="center"/>
    </xf>
    <xf numFmtId="0" fontId="30" fillId="0" borderId="0" xfId="0" applyFont="1" applyAlignment="1">
      <alignment horizontal="center" vertical="center"/>
    </xf>
    <xf numFmtId="0" fontId="30" fillId="0" borderId="8" xfId="0" applyFont="1" applyBorder="1" applyAlignment="1">
      <alignment horizontal="center" vertical="center"/>
    </xf>
    <xf numFmtId="0" fontId="32" fillId="0" borderId="7" xfId="0" applyFont="1" applyBorder="1" applyAlignment="1">
      <alignment horizontal="center" vertical="center"/>
    </xf>
    <xf numFmtId="0" fontId="32" fillId="0" borderId="0" xfId="0" applyFont="1" applyAlignment="1">
      <alignment horizontal="center" vertical="center"/>
    </xf>
    <xf numFmtId="0" fontId="32" fillId="0" borderId="8" xfId="0" applyFont="1" applyBorder="1" applyAlignment="1">
      <alignment horizontal="center" vertical="center"/>
    </xf>
    <xf numFmtId="0" fontId="3" fillId="0" borderId="10" xfId="0" applyFont="1" applyBorder="1" applyAlignment="1">
      <alignment horizontal="center" vertical="center"/>
    </xf>
    <xf numFmtId="0" fontId="31" fillId="0" borderId="4" xfId="0" applyFont="1" applyBorder="1" applyAlignment="1">
      <alignment horizontal="center" vertical="center" wrapText="1"/>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0" xfId="0" applyFont="1" applyAlignment="1">
      <alignment horizontal="center" vertical="center" wrapText="1"/>
    </xf>
    <xf numFmtId="0" fontId="31" fillId="0" borderId="8" xfId="0" applyFont="1" applyBorder="1" applyAlignment="1">
      <alignment horizontal="center" vertical="center" wrapText="1"/>
    </xf>
    <xf numFmtId="0" fontId="2" fillId="0" borderId="0" xfId="0" applyFont="1" applyAlignment="1">
      <alignment horizontal="center" vertical="center" wrapText="1"/>
    </xf>
    <xf numFmtId="0" fontId="17" fillId="6" borderId="41" xfId="0" applyFont="1" applyFill="1" applyBorder="1" applyAlignment="1">
      <alignment horizontal="center" vertical="center"/>
    </xf>
    <xf numFmtId="0" fontId="49" fillId="0" borderId="3" xfId="0" applyFont="1" applyBorder="1" applyAlignment="1">
      <alignment horizontal="left" vertical="center"/>
    </xf>
    <xf numFmtId="0" fontId="29" fillId="3" borderId="38" xfId="0" applyFont="1" applyFill="1" applyBorder="1" applyAlignment="1">
      <alignment vertical="center" wrapText="1"/>
    </xf>
    <xf numFmtId="0" fontId="29" fillId="3" borderId="10" xfId="0" applyFont="1" applyFill="1" applyBorder="1" applyAlignment="1">
      <alignment horizontal="left" vertical="center" wrapText="1"/>
    </xf>
    <xf numFmtId="0" fontId="29" fillId="12" borderId="39" xfId="0" applyFont="1" applyFill="1" applyBorder="1" applyAlignment="1">
      <alignment vertical="center" wrapText="1"/>
    </xf>
    <xf numFmtId="0" fontId="29" fillId="3" borderId="40" xfId="0" applyFont="1" applyFill="1" applyBorder="1" applyAlignment="1">
      <alignment horizontal="left" vertical="center" wrapText="1"/>
    </xf>
    <xf numFmtId="0" fontId="29" fillId="3" borderId="0" xfId="0" applyFont="1" applyFill="1" applyAlignment="1">
      <alignment horizontal="left" vertical="center" wrapText="1"/>
    </xf>
    <xf numFmtId="0" fontId="17" fillId="6" borderId="0" xfId="0" applyFont="1" applyFill="1" applyAlignment="1">
      <alignment horizontal="left" vertical="center" wrapText="1"/>
    </xf>
    <xf numFmtId="0" fontId="29" fillId="3" borderId="39" xfId="0" applyFont="1" applyFill="1" applyBorder="1" applyAlignment="1">
      <alignment vertical="center" wrapText="1"/>
    </xf>
    <xf numFmtId="0" fontId="29" fillId="12" borderId="0" xfId="0" applyFont="1" applyFill="1" applyAlignment="1">
      <alignment vertical="center" wrapText="1"/>
    </xf>
    <xf numFmtId="0" fontId="29" fillId="12" borderId="38" xfId="0" applyFont="1" applyFill="1" applyBorder="1" applyAlignment="1">
      <alignment horizontal="left" vertical="center" wrapText="1"/>
    </xf>
    <xf numFmtId="0" fontId="62" fillId="8" borderId="35" xfId="0" applyFont="1" applyFill="1" applyBorder="1" applyAlignment="1">
      <alignment horizontal="left"/>
    </xf>
    <xf numFmtId="0" fontId="6" fillId="6" borderId="20" xfId="0" applyFont="1" applyFill="1" applyBorder="1" applyAlignment="1">
      <alignment horizontal="center" vertical="center"/>
    </xf>
    <xf numFmtId="0" fontId="6" fillId="6" borderId="17" xfId="0" applyFont="1" applyFill="1" applyBorder="1" applyAlignment="1">
      <alignment horizontal="center" vertical="center"/>
    </xf>
    <xf numFmtId="0" fontId="49" fillId="0" borderId="0" xfId="0" applyFont="1" applyAlignment="1">
      <alignment horizontal="left" vertical="top"/>
    </xf>
    <xf numFmtId="0" fontId="6" fillId="6" borderId="18" xfId="0" applyFont="1" applyFill="1" applyBorder="1" applyAlignment="1">
      <alignment horizontal="center" vertical="center"/>
    </xf>
    <xf numFmtId="0" fontId="6" fillId="6" borderId="22" xfId="0" applyFont="1" applyFill="1" applyBorder="1" applyAlignment="1">
      <alignment horizontal="center" vertical="center"/>
    </xf>
    <xf numFmtId="0" fontId="6" fillId="6" borderId="23" xfId="0" applyFont="1" applyFill="1" applyBorder="1" applyAlignment="1">
      <alignment horizontal="center" vertical="center"/>
    </xf>
    <xf numFmtId="164" fontId="18" fillId="3" borderId="10" xfId="1" applyNumberFormat="1" applyFont="1" applyFill="1" applyBorder="1" applyAlignment="1">
      <alignment horizontal="center" vertical="center" wrapText="1"/>
    </xf>
    <xf numFmtId="165" fontId="18" fillId="3" borderId="10" xfId="2" applyNumberFormat="1" applyFont="1" applyFill="1" applyBorder="1" applyAlignment="1">
      <alignment horizontal="right" vertical="center" wrapText="1"/>
    </xf>
    <xf numFmtId="165" fontId="18" fillId="7" borderId="10" xfId="2" applyNumberFormat="1" applyFont="1" applyFill="1" applyBorder="1" applyAlignment="1">
      <alignment horizontal="right" vertical="center" wrapText="1"/>
    </xf>
    <xf numFmtId="0" fontId="51" fillId="2" borderId="0" xfId="0" applyFont="1" applyFill="1" applyAlignment="1">
      <alignment horizontal="left" vertical="top"/>
    </xf>
    <xf numFmtId="0" fontId="51" fillId="0" borderId="3" xfId="0" applyFont="1" applyBorder="1" applyAlignment="1">
      <alignment horizontal="left" vertical="center"/>
    </xf>
    <xf numFmtId="0" fontId="51" fillId="0" borderId="3" xfId="0" applyFont="1" applyBorder="1" applyAlignment="1">
      <alignment horizontal="left" vertical="top"/>
    </xf>
    <xf numFmtId="0" fontId="6" fillId="6" borderId="29" xfId="0" applyFont="1" applyFill="1" applyBorder="1" applyAlignment="1">
      <alignment horizontal="center" vertical="center"/>
    </xf>
    <xf numFmtId="0" fontId="15" fillId="0" borderId="0" xfId="0" applyFont="1" applyAlignment="1">
      <alignment horizontal="left" vertical="center" wrapText="1"/>
    </xf>
    <xf numFmtId="0" fontId="50" fillId="0" borderId="3" xfId="0" applyFont="1" applyBorder="1" applyAlignment="1">
      <alignment horizontal="left" vertical="center"/>
    </xf>
    <xf numFmtId="37" fontId="49" fillId="0" borderId="3" xfId="0" applyNumberFormat="1" applyFont="1" applyBorder="1" applyAlignment="1">
      <alignment horizontal="left" vertical="center"/>
    </xf>
    <xf numFmtId="0" fontId="51" fillId="0" borderId="3" xfId="0" applyFont="1" applyBorder="1" applyAlignment="1">
      <alignment horizontal="left"/>
    </xf>
    <xf numFmtId="0" fontId="6" fillId="6" borderId="155" xfId="0" applyFont="1" applyFill="1" applyBorder="1" applyAlignment="1">
      <alignment horizontal="center" vertical="center"/>
    </xf>
    <xf numFmtId="0" fontId="6" fillId="6" borderId="156" xfId="0" applyFont="1" applyFill="1" applyBorder="1" applyAlignment="1">
      <alignment horizontal="center" vertical="center"/>
    </xf>
    <xf numFmtId="0" fontId="6" fillId="6" borderId="143" xfId="0" applyFont="1" applyFill="1" applyBorder="1" applyAlignment="1">
      <alignment horizontal="center" vertical="center"/>
    </xf>
    <xf numFmtId="0" fontId="6" fillId="6" borderId="159" xfId="0" applyFont="1" applyFill="1" applyBorder="1" applyAlignment="1">
      <alignment horizontal="center" vertical="center"/>
    </xf>
    <xf numFmtId="0" fontId="6" fillId="6" borderId="161" xfId="0" applyFont="1" applyFill="1" applyBorder="1" applyAlignment="1">
      <alignment horizontal="center" vertical="center"/>
    </xf>
    <xf numFmtId="0" fontId="6" fillId="6" borderId="162" xfId="0" applyFont="1" applyFill="1" applyBorder="1" applyAlignment="1">
      <alignment horizontal="center" vertical="center"/>
    </xf>
    <xf numFmtId="0" fontId="6" fillId="6" borderId="39" xfId="0" applyFont="1" applyFill="1" applyBorder="1" applyAlignment="1">
      <alignment horizontal="center" vertical="center"/>
    </xf>
    <xf numFmtId="0" fontId="6" fillId="6" borderId="0" xfId="0" applyFont="1" applyFill="1" applyAlignment="1">
      <alignment horizontal="center" vertical="center"/>
    </xf>
    <xf numFmtId="0" fontId="51" fillId="2" borderId="3" xfId="0" applyFont="1" applyFill="1" applyBorder="1" applyAlignment="1">
      <alignment horizontal="left" vertical="top" wrapText="1"/>
    </xf>
    <xf numFmtId="0" fontId="23" fillId="0" borderId="0" xfId="0" applyFont="1" applyAlignment="1">
      <alignment horizontal="left" vertical="top"/>
    </xf>
    <xf numFmtId="0" fontId="51" fillId="2" borderId="3" xfId="0" applyFont="1" applyFill="1" applyBorder="1" applyAlignment="1">
      <alignment horizontal="left" vertical="center" wrapText="1"/>
    </xf>
    <xf numFmtId="0" fontId="49" fillId="0" borderId="3" xfId="0" applyFont="1" applyBorder="1" applyAlignment="1">
      <alignment horizontal="left" vertical="center" wrapText="1"/>
    </xf>
    <xf numFmtId="0" fontId="50" fillId="0" borderId="163" xfId="0" applyFont="1" applyBorder="1" applyAlignment="1">
      <alignment horizontal="left" vertical="center"/>
    </xf>
    <xf numFmtId="0" fontId="7" fillId="0" borderId="3" xfId="0" applyFont="1" applyBorder="1" applyAlignment="1">
      <alignment horizontal="left" vertical="center"/>
    </xf>
    <xf numFmtId="0" fontId="6" fillId="6" borderId="42" xfId="0" applyFont="1" applyFill="1" applyBorder="1" applyAlignment="1">
      <alignment horizontal="center" vertical="center" wrapText="1"/>
    </xf>
    <xf numFmtId="0" fontId="6" fillId="6" borderId="152" xfId="0" applyFont="1" applyFill="1" applyBorder="1" applyAlignment="1">
      <alignment horizontal="center" vertical="center" wrapText="1"/>
    </xf>
    <xf numFmtId="0" fontId="6" fillId="6" borderId="149" xfId="0" applyFont="1" applyFill="1" applyBorder="1" applyAlignment="1">
      <alignment horizontal="center" vertical="center" wrapText="1"/>
    </xf>
    <xf numFmtId="0" fontId="6" fillId="6" borderId="39" xfId="0" applyFont="1" applyFill="1" applyBorder="1" applyAlignment="1">
      <alignment horizontal="center" vertical="center" wrapText="1"/>
    </xf>
    <xf numFmtId="0" fontId="6" fillId="6" borderId="144" xfId="0" applyFont="1" applyFill="1" applyBorder="1" applyAlignment="1">
      <alignment horizontal="center" vertical="center" wrapText="1"/>
    </xf>
    <xf numFmtId="0" fontId="6" fillId="6" borderId="153" xfId="0" applyFont="1" applyFill="1" applyBorder="1" applyAlignment="1">
      <alignment horizontal="center" vertical="center" wrapText="1"/>
    </xf>
    <xf numFmtId="0" fontId="6" fillId="6" borderId="154" xfId="0" applyFont="1" applyFill="1" applyBorder="1" applyAlignment="1">
      <alignment horizontal="center" vertical="center" wrapText="1"/>
    </xf>
    <xf numFmtId="0" fontId="6" fillId="6" borderId="155" xfId="0" applyFont="1" applyFill="1" applyBorder="1" applyAlignment="1">
      <alignment horizontal="center" vertical="center" wrapText="1"/>
    </xf>
    <xf numFmtId="0" fontId="6" fillId="6" borderId="38" xfId="0" applyFont="1" applyFill="1" applyBorder="1" applyAlignment="1">
      <alignment horizontal="center" vertical="center" wrapText="1"/>
    </xf>
    <xf numFmtId="165" fontId="7" fillId="3" borderId="13" xfId="0" applyNumberFormat="1" applyFont="1" applyFill="1" applyBorder="1" applyAlignment="1">
      <alignment horizontal="right" vertical="center" wrapText="1"/>
    </xf>
    <xf numFmtId="165" fontId="7" fillId="7" borderId="13" xfId="0" applyNumberFormat="1" applyFont="1" applyFill="1" applyBorder="1" applyAlignment="1">
      <alignment horizontal="right" vertical="center" wrapText="1"/>
    </xf>
    <xf numFmtId="0" fontId="54" fillId="9" borderId="20" xfId="0" applyFont="1" applyFill="1" applyBorder="1" applyAlignment="1">
      <alignment horizontal="left" vertical="center" wrapText="1"/>
    </xf>
    <xf numFmtId="0" fontId="54" fillId="9" borderId="29" xfId="0" applyFont="1" applyFill="1" applyBorder="1" applyAlignment="1">
      <alignment horizontal="left" vertical="center" wrapText="1"/>
    </xf>
    <xf numFmtId="0" fontId="54" fillId="9" borderId="17" xfId="0" applyFont="1" applyFill="1" applyBorder="1" applyAlignment="1">
      <alignment horizontal="left" vertical="center" wrapText="1"/>
    </xf>
    <xf numFmtId="0" fontId="54" fillId="9" borderId="18" xfId="0" applyFont="1" applyFill="1" applyBorder="1" applyAlignment="1">
      <alignment horizontal="center" vertical="center"/>
    </xf>
    <xf numFmtId="0" fontId="54" fillId="9" borderId="23" xfId="0" applyFont="1" applyFill="1" applyBorder="1" applyAlignment="1">
      <alignment horizontal="center" vertical="center"/>
    </xf>
    <xf numFmtId="0" fontId="49" fillId="0" borderId="3" xfId="0" applyFont="1" applyBorder="1" applyAlignment="1">
      <alignment horizontal="left" vertical="top"/>
    </xf>
    <xf numFmtId="0" fontId="7" fillId="0" borderId="37" xfId="0" applyFont="1" applyBorder="1" applyAlignment="1">
      <alignment horizontal="right"/>
    </xf>
    <xf numFmtId="0" fontId="49" fillId="2" borderId="0" xfId="0" applyFont="1" applyFill="1" applyAlignment="1">
      <alignment horizontal="left" vertical="top"/>
    </xf>
    <xf numFmtId="0" fontId="6" fillId="6" borderId="58" xfId="0" applyFont="1" applyFill="1" applyBorder="1" applyAlignment="1">
      <alignment horizontal="center" vertical="center" wrapText="1"/>
    </xf>
    <xf numFmtId="0" fontId="6" fillId="6" borderId="59" xfId="0" applyFont="1" applyFill="1" applyBorder="1" applyAlignment="1">
      <alignment horizontal="center" vertical="center" wrapText="1"/>
    </xf>
    <xf numFmtId="0" fontId="6" fillId="6" borderId="56" xfId="0" applyFont="1" applyFill="1" applyBorder="1" applyAlignment="1"/>
    <xf numFmtId="0" fontId="6" fillId="6" borderId="57" xfId="0" applyFont="1" applyFill="1" applyBorder="1" applyAlignment="1"/>
    <xf numFmtId="0" fontId="6" fillId="6" borderId="58" xfId="0" applyFont="1" applyFill="1" applyBorder="1" applyAlignment="1">
      <alignment horizontal="center" vertical="center"/>
    </xf>
    <xf numFmtId="0" fontId="6" fillId="6" borderId="59" xfId="0" applyFont="1" applyFill="1" applyBorder="1" applyAlignment="1">
      <alignment horizontal="center" vertical="center"/>
    </xf>
    <xf numFmtId="37" fontId="6" fillId="6" borderId="149" xfId="0" applyNumberFormat="1" applyFont="1" applyFill="1" applyBorder="1" applyAlignment="1">
      <alignment horizontal="center" vertical="center" wrapText="1"/>
    </xf>
    <xf numFmtId="37" fontId="6" fillId="6" borderId="148" xfId="0" applyNumberFormat="1" applyFont="1" applyFill="1" applyBorder="1" applyAlignment="1">
      <alignment horizontal="center" vertical="center"/>
    </xf>
    <xf numFmtId="37" fontId="6" fillId="6" borderId="150" xfId="0" applyNumberFormat="1" applyFont="1" applyFill="1" applyBorder="1" applyAlignment="1">
      <alignment horizontal="center" vertical="center"/>
    </xf>
    <xf numFmtId="37" fontId="6" fillId="6" borderId="41" xfId="0" applyNumberFormat="1" applyFont="1" applyFill="1" applyBorder="1" applyAlignment="1">
      <alignment horizontal="center" vertical="center"/>
    </xf>
    <xf numFmtId="37" fontId="6" fillId="0" borderId="0" xfId="0" applyNumberFormat="1" applyFont="1" applyAlignment="1">
      <alignment horizontal="center" vertical="center" wrapText="1"/>
    </xf>
    <xf numFmtId="0" fontId="7" fillId="0" borderId="10" xfId="0" applyFont="1" applyBorder="1" applyAlignment="1">
      <alignment horizontal="left" vertical="center"/>
    </xf>
    <xf numFmtId="0" fontId="50" fillId="0" borderId="10" xfId="0" applyFont="1" applyBorder="1" applyAlignment="1">
      <alignment horizontal="left" vertical="center"/>
    </xf>
    <xf numFmtId="0" fontId="7" fillId="0" borderId="37" xfId="0" applyFont="1" applyBorder="1" applyAlignment="1">
      <alignment horizontal="right" vertical="center"/>
    </xf>
    <xf numFmtId="0" fontId="50" fillId="0" borderId="0" xfId="0" applyFont="1" applyAlignment="1">
      <alignment horizontal="left" vertical="center"/>
    </xf>
    <xf numFmtId="0" fontId="7" fillId="0" borderId="0" xfId="0" applyFont="1" applyAlignment="1">
      <alignment horizontal="center" vertical="center" wrapText="1"/>
    </xf>
    <xf numFmtId="0" fontId="7" fillId="0" borderId="3" xfId="0" applyFont="1" applyBorder="1" applyAlignment="1">
      <alignment horizontal="right" vertical="center"/>
    </xf>
    <xf numFmtId="0" fontId="7" fillId="0" borderId="0" xfId="0" applyFont="1" applyAlignment="1">
      <alignment horizontal="left" vertical="center"/>
    </xf>
    <xf numFmtId="0" fontId="7" fillId="0" borderId="0" xfId="11" applyFont="1" applyAlignment="1">
      <alignment horizontal="right" vertical="center"/>
    </xf>
    <xf numFmtId="0" fontId="7" fillId="0" borderId="0" xfId="0" applyFont="1" applyAlignment="1">
      <alignment horizontal="center" vertical="center"/>
    </xf>
    <xf numFmtId="0" fontId="9" fillId="0" borderId="0" xfId="0" applyFont="1" applyAlignment="1">
      <alignment horizontal="center" vertical="center" wrapText="1"/>
    </xf>
    <xf numFmtId="166" fontId="6" fillId="6" borderId="18" xfId="1" applyNumberFormat="1" applyFont="1" applyFill="1" applyBorder="1" applyAlignment="1">
      <alignment horizontal="center" vertical="center" wrapText="1"/>
    </xf>
    <xf numFmtId="166" fontId="6" fillId="6" borderId="22" xfId="1" applyNumberFormat="1" applyFont="1" applyFill="1" applyBorder="1" applyAlignment="1">
      <alignment horizontal="center" vertical="center" wrapText="1"/>
    </xf>
    <xf numFmtId="0" fontId="50" fillId="0" borderId="3" xfId="0" applyFont="1" applyBorder="1" applyAlignment="1">
      <alignment horizontal="left" vertical="center" wrapText="1"/>
    </xf>
    <xf numFmtId="0" fontId="6" fillId="6" borderId="61" xfId="0" applyFont="1" applyFill="1" applyBorder="1" applyAlignment="1">
      <alignment horizontal="center" vertical="center"/>
    </xf>
    <xf numFmtId="0" fontId="6" fillId="6" borderId="62" xfId="0" applyFont="1" applyFill="1" applyBorder="1" applyAlignment="1">
      <alignment horizontal="center" vertical="center"/>
    </xf>
    <xf numFmtId="0" fontId="6" fillId="6" borderId="61" xfId="0" applyFont="1" applyFill="1" applyBorder="1" applyAlignment="1">
      <alignment horizontal="center" vertical="center" wrapText="1"/>
    </xf>
    <xf numFmtId="0" fontId="6" fillId="6" borderId="63" xfId="0" applyFont="1" applyFill="1" applyBorder="1" applyAlignment="1">
      <alignment horizontal="center" vertical="center" wrapText="1"/>
    </xf>
    <xf numFmtId="0" fontId="9" fillId="0" borderId="37" xfId="0" applyFont="1" applyBorder="1" applyAlignment="1">
      <alignment horizontal="right" vertical="center"/>
    </xf>
    <xf numFmtId="0" fontId="49" fillId="0" borderId="0" xfId="0" applyFont="1" applyAlignment="1">
      <alignment horizontal="left" vertical="center" wrapText="1"/>
    </xf>
    <xf numFmtId="0" fontId="6" fillId="6" borderId="63" xfId="0" applyFont="1" applyFill="1" applyBorder="1" applyAlignment="1">
      <alignment horizontal="center" vertical="center"/>
    </xf>
    <xf numFmtId="0" fontId="6" fillId="6" borderId="60" xfId="0" applyFont="1" applyFill="1" applyBorder="1" applyAlignment="1">
      <alignment horizontal="center" vertical="center"/>
    </xf>
    <xf numFmtId="0" fontId="6" fillId="6" borderId="24" xfId="0" applyFont="1" applyFill="1" applyBorder="1" applyAlignment="1">
      <alignment horizontal="center" vertical="center"/>
    </xf>
    <xf numFmtId="0" fontId="6" fillId="6" borderId="25" xfId="0" applyFont="1" applyFill="1" applyBorder="1" applyAlignment="1">
      <alignment horizontal="center" vertical="center"/>
    </xf>
    <xf numFmtId="0" fontId="57" fillId="0" borderId="3" xfId="0" applyFont="1" applyBorder="1" applyAlignment="1">
      <alignment horizontal="left" vertical="center" wrapText="1"/>
    </xf>
    <xf numFmtId="0" fontId="6" fillId="6" borderId="27" xfId="0" applyFont="1" applyFill="1" applyBorder="1" applyAlignment="1">
      <alignment horizontal="center" vertical="center"/>
    </xf>
    <xf numFmtId="0" fontId="6" fillId="6" borderId="40" xfId="0" applyFont="1" applyFill="1" applyBorder="1" applyAlignment="1">
      <alignment horizontal="center" vertical="center" wrapText="1"/>
    </xf>
    <xf numFmtId="0" fontId="6" fillId="6" borderId="0" xfId="0" applyFont="1" applyFill="1" applyAlignment="1">
      <alignment horizontal="center" vertical="center" wrapText="1"/>
    </xf>
    <xf numFmtId="0" fontId="6" fillId="6" borderId="19" xfId="0" applyFont="1" applyFill="1" applyBorder="1" applyAlignment="1">
      <alignment horizontal="center" vertical="center" wrapText="1"/>
    </xf>
    <xf numFmtId="0" fontId="6" fillId="6" borderId="64" xfId="0" applyFont="1" applyFill="1" applyBorder="1" applyAlignment="1">
      <alignment horizontal="center" vertical="center" wrapText="1"/>
    </xf>
    <xf numFmtId="0" fontId="57" fillId="0" borderId="3" xfId="0" applyFont="1" applyBorder="1" applyAlignment="1">
      <alignment horizontal="left" vertical="center"/>
    </xf>
    <xf numFmtId="0" fontId="6" fillId="6" borderId="18" xfId="0" applyFont="1" applyFill="1" applyBorder="1" applyAlignment="1">
      <alignment horizontal="center" vertical="center" wrapText="1"/>
    </xf>
    <xf numFmtId="0" fontId="6" fillId="6" borderId="22" xfId="0" applyFont="1" applyFill="1" applyBorder="1" applyAlignment="1">
      <alignment horizontal="center" vertical="center" wrapText="1"/>
    </xf>
    <xf numFmtId="0" fontId="56" fillId="6" borderId="18" xfId="0" applyFont="1" applyFill="1" applyBorder="1" applyAlignment="1">
      <alignment horizontal="center" vertical="center" wrapText="1"/>
    </xf>
    <xf numFmtId="0" fontId="56" fillId="6" borderId="22" xfId="0" applyFont="1" applyFill="1" applyBorder="1" applyAlignment="1">
      <alignment horizontal="center" vertical="center" wrapText="1"/>
    </xf>
    <xf numFmtId="0" fontId="7" fillId="0" borderId="3" xfId="11" applyFont="1" applyBorder="1" applyAlignment="1">
      <alignment horizontal="right" vertical="center"/>
    </xf>
    <xf numFmtId="0" fontId="6" fillId="6" borderId="23" xfId="0" applyFont="1" applyFill="1" applyBorder="1" applyAlignment="1">
      <alignment horizontal="center" vertical="center" wrapText="1"/>
    </xf>
    <xf numFmtId="0" fontId="6" fillId="13" borderId="4" xfId="0" applyFont="1" applyFill="1" applyBorder="1" applyAlignment="1">
      <alignment horizontal="left" vertical="center" wrapText="1"/>
    </xf>
    <xf numFmtId="0" fontId="6" fillId="13" borderId="6" xfId="0" applyFont="1" applyFill="1" applyBorder="1" applyAlignment="1">
      <alignment horizontal="left" vertical="center" wrapText="1"/>
    </xf>
    <xf numFmtId="0" fontId="6" fillId="6" borderId="102" xfId="0" applyFont="1" applyFill="1" applyBorder="1" applyAlignment="1">
      <alignment horizontal="center" vertical="center" wrapText="1"/>
    </xf>
    <xf numFmtId="0" fontId="6" fillId="6" borderId="68" xfId="0" applyFont="1" applyFill="1" applyBorder="1" applyAlignment="1">
      <alignment horizontal="center" vertical="center" wrapText="1"/>
    </xf>
    <xf numFmtId="0" fontId="6" fillId="6" borderId="105" xfId="0" applyFont="1" applyFill="1" applyBorder="1" applyAlignment="1">
      <alignment horizontal="center" vertical="center" wrapText="1"/>
    </xf>
    <xf numFmtId="0" fontId="6" fillId="6" borderId="103" xfId="0" applyFont="1" applyFill="1" applyBorder="1" applyAlignment="1">
      <alignment horizontal="center" vertical="center" wrapText="1"/>
    </xf>
    <xf numFmtId="0" fontId="6" fillId="6" borderId="106" xfId="0" applyFont="1" applyFill="1" applyBorder="1" applyAlignment="1">
      <alignment horizontal="center" vertical="center" wrapText="1"/>
    </xf>
    <xf numFmtId="166" fontId="6" fillId="6" borderId="103" xfId="1" applyNumberFormat="1" applyFont="1" applyFill="1" applyBorder="1" applyAlignment="1">
      <alignment horizontal="center" vertical="center" wrapText="1"/>
    </xf>
    <xf numFmtId="166" fontId="6" fillId="6" borderId="106" xfId="1" applyNumberFormat="1" applyFont="1" applyFill="1" applyBorder="1" applyAlignment="1">
      <alignment horizontal="center" vertical="center" wrapText="1"/>
    </xf>
    <xf numFmtId="0" fontId="6" fillId="6" borderId="104" xfId="0" applyFont="1" applyFill="1" applyBorder="1" applyAlignment="1">
      <alignment horizontal="center" vertical="center" wrapText="1"/>
    </xf>
    <xf numFmtId="0" fontId="6" fillId="6" borderId="67" xfId="0" applyFont="1" applyFill="1" applyBorder="1" applyAlignment="1">
      <alignment horizontal="center" vertical="center" wrapText="1"/>
    </xf>
    <xf numFmtId="0" fontId="6" fillId="6" borderId="107" xfId="0" applyFont="1" applyFill="1" applyBorder="1" applyAlignment="1">
      <alignment horizontal="center" vertical="center" wrapText="1"/>
    </xf>
    <xf numFmtId="0" fontId="40" fillId="0" borderId="0" xfId="0" applyFont="1" applyAlignment="1">
      <alignment horizontal="left" vertical="center" wrapText="1"/>
    </xf>
    <xf numFmtId="166" fontId="6" fillId="6" borderId="104" xfId="1" applyNumberFormat="1" applyFont="1" applyFill="1" applyBorder="1" applyAlignment="1">
      <alignment horizontal="center" vertical="center" wrapText="1"/>
    </xf>
    <xf numFmtId="166" fontId="6" fillId="6" borderId="67" xfId="1" applyNumberFormat="1" applyFont="1" applyFill="1" applyBorder="1" applyAlignment="1">
      <alignment horizontal="center" vertical="center" wrapText="1"/>
    </xf>
    <xf numFmtId="166" fontId="6" fillId="6" borderId="107" xfId="1" applyNumberFormat="1" applyFont="1" applyFill="1" applyBorder="1" applyAlignment="1">
      <alignment horizontal="center" vertical="center" wrapText="1"/>
    </xf>
    <xf numFmtId="0" fontId="6" fillId="13" borderId="4" xfId="0" applyFont="1" applyFill="1" applyBorder="1" applyAlignment="1">
      <alignment horizontal="left" vertical="center"/>
    </xf>
    <xf numFmtId="0" fontId="6" fillId="13" borderId="6" xfId="0" applyFont="1" applyFill="1" applyBorder="1" applyAlignment="1">
      <alignment horizontal="left" vertical="center"/>
    </xf>
    <xf numFmtId="0" fontId="37" fillId="0" borderId="0" xfId="0" applyFont="1" applyAlignment="1">
      <alignment horizontal="left"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6" fillId="13" borderId="46" xfId="0" applyFont="1" applyFill="1" applyBorder="1" applyAlignment="1">
      <alignment horizontal="left" vertical="center" wrapText="1"/>
    </xf>
    <xf numFmtId="0" fontId="6" fillId="13" borderId="47" xfId="0" applyFont="1" applyFill="1" applyBorder="1" applyAlignment="1">
      <alignment horizontal="left" vertical="center" wrapText="1"/>
    </xf>
    <xf numFmtId="0" fontId="46" fillId="0" borderId="0" xfId="0" applyFont="1" applyAlignment="1">
      <alignment horizontal="left" vertical="center" wrapText="1"/>
    </xf>
    <xf numFmtId="166" fontId="6" fillId="6" borderId="66" xfId="1" applyNumberFormat="1" applyFont="1" applyFill="1" applyBorder="1" applyAlignment="1">
      <alignment horizontal="center" vertical="center"/>
    </xf>
    <xf numFmtId="166" fontId="6" fillId="6" borderId="139" xfId="1" applyNumberFormat="1" applyFont="1" applyFill="1" applyBorder="1" applyAlignment="1">
      <alignment horizontal="center" vertical="center"/>
    </xf>
    <xf numFmtId="166" fontId="9" fillId="0" borderId="0" xfId="1" applyNumberFormat="1" applyFont="1" applyFill="1" applyBorder="1" applyAlignment="1">
      <alignment horizontal="center" vertical="center"/>
    </xf>
    <xf numFmtId="0" fontId="6" fillId="6" borderId="129" xfId="0" applyFont="1" applyFill="1" applyBorder="1" applyAlignment="1">
      <alignment horizontal="center" vertical="center"/>
    </xf>
    <xf numFmtId="0" fontId="6" fillId="6" borderId="130" xfId="0" applyFont="1" applyFill="1" applyBorder="1" applyAlignment="1">
      <alignment horizontal="center" vertical="center"/>
    </xf>
    <xf numFmtId="0" fontId="6" fillId="6" borderId="131" xfId="0" applyFont="1" applyFill="1" applyBorder="1" applyAlignment="1">
      <alignment horizontal="center" vertical="center"/>
    </xf>
    <xf numFmtId="0" fontId="6" fillId="6" borderId="128" xfId="0" applyFont="1" applyFill="1" applyBorder="1" applyAlignment="1">
      <alignment horizontal="center" vertical="center"/>
    </xf>
    <xf numFmtId="0" fontId="6" fillId="6" borderId="65" xfId="0" applyFont="1" applyFill="1" applyBorder="1" applyAlignment="1">
      <alignment horizontal="center" vertical="center"/>
    </xf>
    <xf numFmtId="0" fontId="6" fillId="6" borderId="127" xfId="0" applyFont="1" applyFill="1" applyBorder="1" applyAlignment="1">
      <alignment horizontal="center" vertical="center"/>
    </xf>
    <xf numFmtId="0" fontId="6" fillId="6" borderId="132" xfId="0" applyFont="1" applyFill="1" applyBorder="1" applyAlignment="1">
      <alignment horizontal="center" vertical="center"/>
    </xf>
    <xf numFmtId="0" fontId="6" fillId="6" borderId="133" xfId="0" applyFont="1" applyFill="1" applyBorder="1" applyAlignment="1">
      <alignment horizontal="center" vertical="center"/>
    </xf>
    <xf numFmtId="166" fontId="6" fillId="6" borderId="61" xfId="1" applyNumberFormat="1" applyFont="1" applyFill="1" applyBorder="1" applyAlignment="1">
      <alignment horizontal="center" vertical="center"/>
    </xf>
    <xf numFmtId="166" fontId="6" fillId="6" borderId="63" xfId="1" applyNumberFormat="1" applyFont="1" applyFill="1" applyBorder="1" applyAlignment="1">
      <alignment horizontal="center" vertical="center"/>
    </xf>
    <xf numFmtId="166" fontId="6" fillId="6" borderId="132" xfId="1" applyNumberFormat="1" applyFont="1" applyFill="1" applyBorder="1" applyAlignment="1">
      <alignment horizontal="center" vertical="center"/>
    </xf>
    <xf numFmtId="166" fontId="6" fillId="6" borderId="133" xfId="1" applyNumberFormat="1" applyFont="1" applyFill="1" applyBorder="1" applyAlignment="1">
      <alignment horizontal="center" vertical="center"/>
    </xf>
    <xf numFmtId="0" fontId="6" fillId="6" borderId="137" xfId="0" applyFont="1" applyFill="1" applyBorder="1" applyAlignment="1">
      <alignment horizontal="center" vertical="center" wrapText="1"/>
    </xf>
    <xf numFmtId="0" fontId="6" fillId="6" borderId="113" xfId="0" applyFont="1" applyFill="1" applyBorder="1" applyAlignment="1">
      <alignment horizontal="center" vertical="center"/>
    </xf>
    <xf numFmtId="0" fontId="6" fillId="6" borderId="114" xfId="0" applyFont="1" applyFill="1" applyBorder="1" applyAlignment="1">
      <alignment horizontal="center" vertical="center"/>
    </xf>
    <xf numFmtId="0" fontId="6" fillId="6" borderId="115" xfId="0" applyFont="1" applyFill="1" applyBorder="1" applyAlignment="1">
      <alignment horizontal="center" vertical="center"/>
    </xf>
    <xf numFmtId="0" fontId="6" fillId="6" borderId="138" xfId="0" applyFont="1" applyFill="1" applyBorder="1" applyAlignment="1">
      <alignment horizontal="center" vertical="center"/>
    </xf>
    <xf numFmtId="0" fontId="6" fillId="6" borderId="19" xfId="0" applyFont="1" applyFill="1" applyBorder="1" applyAlignment="1">
      <alignment horizontal="center" vertical="center"/>
    </xf>
    <xf numFmtId="0" fontId="6" fillId="6" borderId="31" xfId="0" applyFont="1" applyFill="1" applyBorder="1" applyAlignment="1">
      <alignment horizontal="center" vertical="center"/>
    </xf>
    <xf numFmtId="166" fontId="6" fillId="6" borderId="138" xfId="1" applyNumberFormat="1" applyFont="1" applyFill="1" applyBorder="1" applyAlignment="1">
      <alignment horizontal="center" vertical="center" wrapText="1"/>
    </xf>
    <xf numFmtId="166" fontId="6" fillId="6" borderId="0" xfId="1" applyNumberFormat="1" applyFont="1" applyFill="1" applyBorder="1" applyAlignment="1">
      <alignment horizontal="center" vertical="center"/>
    </xf>
    <xf numFmtId="166" fontId="6" fillId="6" borderId="38" xfId="1" applyNumberFormat="1" applyFont="1" applyFill="1" applyBorder="1" applyAlignment="1">
      <alignment horizontal="center" vertical="center"/>
    </xf>
    <xf numFmtId="0" fontId="9" fillId="0" borderId="0" xfId="0" applyFont="1" applyAlignment="1">
      <alignment horizontal="center" vertical="center"/>
    </xf>
    <xf numFmtId="0" fontId="6" fillId="6" borderId="106" xfId="0" applyFont="1" applyFill="1" applyBorder="1" applyAlignment="1">
      <alignment horizontal="center" vertical="center"/>
    </xf>
    <xf numFmtId="166" fontId="6" fillId="6" borderId="107" xfId="1" applyNumberFormat="1" applyFont="1" applyFill="1" applyBorder="1" applyAlignment="1">
      <alignment horizontal="center" vertical="center"/>
    </xf>
    <xf numFmtId="166" fontId="6" fillId="6" borderId="18" xfId="1" applyNumberFormat="1" applyFont="1" applyFill="1" applyBorder="1" applyAlignment="1">
      <alignment horizontal="center" vertical="center"/>
    </xf>
    <xf numFmtId="166" fontId="6" fillId="6" borderId="106" xfId="1" applyNumberFormat="1" applyFont="1" applyFill="1" applyBorder="1" applyAlignment="1">
      <alignment horizontal="center" vertical="center"/>
    </xf>
    <xf numFmtId="0" fontId="7" fillId="0" borderId="10" xfId="11" applyFont="1" applyBorder="1" applyAlignment="1">
      <alignment horizontal="right" vertical="center"/>
    </xf>
    <xf numFmtId="166" fontId="45" fillId="0" borderId="0" xfId="1" applyNumberFormat="1" applyFont="1" applyFill="1" applyBorder="1" applyAlignment="1">
      <alignment horizontal="center" vertical="center"/>
    </xf>
    <xf numFmtId="166" fontId="7" fillId="0" borderId="10" xfId="1" applyNumberFormat="1" applyFont="1" applyFill="1" applyBorder="1" applyAlignment="1">
      <alignment horizontal="right" vertical="center"/>
    </xf>
    <xf numFmtId="166" fontId="7" fillId="0" borderId="0" xfId="1" applyNumberFormat="1" applyFont="1" applyFill="1" applyBorder="1" applyAlignment="1">
      <alignment horizontal="right" vertical="center"/>
    </xf>
  </cellXfs>
  <cellStyles count="14">
    <cellStyle name="Comma" xfId="1" builtinId="3"/>
    <cellStyle name="Comma 10" xfId="3"/>
    <cellStyle name="Comma 7" xfId="12"/>
    <cellStyle name="Comma 74" xfId="6"/>
    <cellStyle name="Comma 75" xfId="7"/>
    <cellStyle name="Comma 79" xfId="5"/>
    <cellStyle name="Comma 8" xfId="13"/>
    <cellStyle name="Comma 98" xfId="4"/>
    <cellStyle name="Hyperlink" xfId="9" builtinId="8"/>
    <cellStyle name="Hyperlink 2" xfId="10"/>
    <cellStyle name="Normal" xfId="0" builtinId="0"/>
    <cellStyle name="Normal 11 6" xfId="11"/>
    <cellStyle name="Normal 2" xfId="8"/>
    <cellStyle name="Percent" xfId="2" builtinId="5"/>
  </cellStyles>
  <dxfs count="0"/>
  <tableStyles count="0" defaultTableStyle="TableStyleMedium2" defaultPivotStyle="PivotStyleLight16"/>
  <colors>
    <mruColors>
      <color rgb="FF99CCFF"/>
      <color rgb="FFCCFFFF"/>
      <color rgb="FF33CC33"/>
      <color rgb="FF00CC00"/>
      <color rgb="FF009900"/>
      <color rgb="FF66FF66"/>
      <color rgb="FF29292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s>
</file>

<file path=xl/charts/_rels/chart1.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 Id="rId4"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openxmlformats.org/officeDocument/2006/relationships/chartUserShapes" Target="../drawings/drawing6.xml"/><Relationship Id="rId1" Type="http://schemas.openxmlformats.org/officeDocument/2006/relationships/themeOverride" Target="../theme/themeOverrid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6.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7.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8.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9.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0.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1.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doughnutChart>
        <c:varyColors val="1"/>
        <c:ser>
          <c:idx val="0"/>
          <c:order val="0"/>
          <c:tx>
            <c:strRef>
              <c:f>'[1]Chart 14 - Mkt Share'!$C$6:$C$8</c:f>
              <c:strCache>
                <c:ptCount val="1"/>
                <c:pt idx="0">
                  <c:v>2024 (a) Premium (LKR.'000)</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E1BC-4F4C-B428-961B8EB5B953}"/>
              </c:ext>
            </c:extLst>
          </c:dPt>
          <c:dPt>
            <c:idx val="1"/>
            <c:bubble3D val="0"/>
            <c:spPr>
              <a:solidFill>
                <a:schemeClr val="accent3"/>
              </a:solidFill>
              <a:ln w="19050">
                <a:solidFill>
                  <a:schemeClr val="lt1"/>
                </a:solidFill>
              </a:ln>
              <a:effectLst/>
            </c:spPr>
            <c:extLst>
              <c:ext xmlns:c16="http://schemas.microsoft.com/office/drawing/2014/chart" uri="{C3380CC4-5D6E-409C-BE32-E72D297353CC}">
                <c16:uniqueId val="{00000003-E1BC-4F4C-B428-961B8EB5B953}"/>
              </c:ext>
            </c:extLst>
          </c:dPt>
          <c:dPt>
            <c:idx val="2"/>
            <c:bubble3D val="0"/>
            <c:spPr>
              <a:solidFill>
                <a:schemeClr val="accent5"/>
              </a:solidFill>
              <a:ln w="19050">
                <a:solidFill>
                  <a:schemeClr val="lt1"/>
                </a:solidFill>
              </a:ln>
              <a:effectLst/>
            </c:spPr>
            <c:extLst>
              <c:ext xmlns:c16="http://schemas.microsoft.com/office/drawing/2014/chart" uri="{C3380CC4-5D6E-409C-BE32-E72D297353CC}">
                <c16:uniqueId val="{00000005-E1BC-4F4C-B428-961B8EB5B953}"/>
              </c:ext>
            </c:extLst>
          </c:dPt>
          <c:dPt>
            <c:idx val="3"/>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7-E1BC-4F4C-B428-961B8EB5B953}"/>
              </c:ext>
            </c:extLst>
          </c:dPt>
          <c:dPt>
            <c:idx val="4"/>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09-E1BC-4F4C-B428-961B8EB5B953}"/>
              </c:ext>
            </c:extLst>
          </c:dPt>
          <c:dPt>
            <c:idx val="5"/>
            <c:bubble3D val="0"/>
            <c:spPr>
              <a:solidFill>
                <a:schemeClr val="accent5">
                  <a:lumMod val="60000"/>
                </a:schemeClr>
              </a:solidFill>
              <a:ln w="19050">
                <a:solidFill>
                  <a:schemeClr val="lt1"/>
                </a:solidFill>
              </a:ln>
              <a:effectLst/>
            </c:spPr>
            <c:extLst>
              <c:ext xmlns:c16="http://schemas.microsoft.com/office/drawing/2014/chart" uri="{C3380CC4-5D6E-409C-BE32-E72D297353CC}">
                <c16:uniqueId val="{0000000B-E1BC-4F4C-B428-961B8EB5B953}"/>
              </c:ext>
            </c:extLst>
          </c:dPt>
          <c:dPt>
            <c:idx val="6"/>
            <c:bubble3D val="0"/>
            <c:spPr>
              <a:solidFill>
                <a:schemeClr val="accent1">
                  <a:lumMod val="80000"/>
                  <a:lumOff val="20000"/>
                </a:schemeClr>
              </a:solidFill>
              <a:ln w="19050">
                <a:solidFill>
                  <a:schemeClr val="lt1"/>
                </a:solidFill>
              </a:ln>
              <a:effectLst/>
            </c:spPr>
            <c:extLst>
              <c:ext xmlns:c16="http://schemas.microsoft.com/office/drawing/2014/chart" uri="{C3380CC4-5D6E-409C-BE32-E72D297353CC}">
                <c16:uniqueId val="{0000000D-E1BC-4F4C-B428-961B8EB5B953}"/>
              </c:ext>
            </c:extLst>
          </c:dPt>
          <c:dPt>
            <c:idx val="7"/>
            <c:bubble3D val="0"/>
            <c:spPr>
              <a:solidFill>
                <a:schemeClr val="accent3">
                  <a:lumMod val="80000"/>
                  <a:lumOff val="20000"/>
                </a:schemeClr>
              </a:solidFill>
              <a:ln w="19050">
                <a:solidFill>
                  <a:schemeClr val="lt1"/>
                </a:solidFill>
              </a:ln>
              <a:effectLst/>
            </c:spPr>
            <c:extLst>
              <c:ext xmlns:c16="http://schemas.microsoft.com/office/drawing/2014/chart" uri="{C3380CC4-5D6E-409C-BE32-E72D297353CC}">
                <c16:uniqueId val="{0000000F-E1BC-4F4C-B428-961B8EB5B953}"/>
              </c:ext>
            </c:extLst>
          </c:dPt>
          <c:dPt>
            <c:idx val="8"/>
            <c:bubble3D val="0"/>
            <c:spPr>
              <a:solidFill>
                <a:schemeClr val="accent5">
                  <a:lumMod val="80000"/>
                  <a:lumOff val="20000"/>
                </a:schemeClr>
              </a:solidFill>
              <a:ln w="19050">
                <a:solidFill>
                  <a:schemeClr val="lt1"/>
                </a:solidFill>
              </a:ln>
              <a:effectLst/>
            </c:spPr>
            <c:extLst>
              <c:ext xmlns:c16="http://schemas.microsoft.com/office/drawing/2014/chart" uri="{C3380CC4-5D6E-409C-BE32-E72D297353CC}">
                <c16:uniqueId val="{00000011-E1BC-4F4C-B428-961B8EB5B953}"/>
              </c:ext>
            </c:extLst>
          </c:dPt>
          <c:dPt>
            <c:idx val="9"/>
            <c:bubble3D val="0"/>
            <c:spPr>
              <a:solidFill>
                <a:schemeClr val="accent1">
                  <a:lumMod val="80000"/>
                </a:schemeClr>
              </a:solidFill>
              <a:ln w="19050">
                <a:solidFill>
                  <a:schemeClr val="lt1"/>
                </a:solidFill>
              </a:ln>
              <a:effectLst/>
            </c:spPr>
            <c:extLst>
              <c:ext xmlns:c16="http://schemas.microsoft.com/office/drawing/2014/chart" uri="{C3380CC4-5D6E-409C-BE32-E72D297353CC}">
                <c16:uniqueId val="{00000013-E1BC-4F4C-B428-961B8EB5B953}"/>
              </c:ext>
            </c:extLst>
          </c:dPt>
          <c:dPt>
            <c:idx val="10"/>
            <c:bubble3D val="0"/>
            <c:spPr>
              <a:solidFill>
                <a:schemeClr val="accent3">
                  <a:lumMod val="80000"/>
                </a:schemeClr>
              </a:solidFill>
              <a:ln w="19050">
                <a:solidFill>
                  <a:schemeClr val="lt1"/>
                </a:solidFill>
              </a:ln>
              <a:effectLst/>
            </c:spPr>
            <c:extLst>
              <c:ext xmlns:c16="http://schemas.microsoft.com/office/drawing/2014/chart" uri="{C3380CC4-5D6E-409C-BE32-E72D297353CC}">
                <c16:uniqueId val="{00000015-E1BC-4F4C-B428-961B8EB5B953}"/>
              </c:ext>
            </c:extLst>
          </c:dPt>
          <c:dPt>
            <c:idx val="11"/>
            <c:bubble3D val="0"/>
            <c:spPr>
              <a:solidFill>
                <a:schemeClr val="accent5">
                  <a:lumMod val="80000"/>
                </a:schemeClr>
              </a:solidFill>
              <a:ln w="19050">
                <a:solidFill>
                  <a:schemeClr val="lt1"/>
                </a:solidFill>
              </a:ln>
              <a:effectLst/>
            </c:spPr>
            <c:extLst>
              <c:ext xmlns:c16="http://schemas.microsoft.com/office/drawing/2014/chart" uri="{C3380CC4-5D6E-409C-BE32-E72D297353CC}">
                <c16:uniqueId val="{00000017-E1BC-4F4C-B428-961B8EB5B953}"/>
              </c:ext>
            </c:extLst>
          </c:dPt>
          <c:dPt>
            <c:idx val="12"/>
            <c:bubble3D val="0"/>
            <c:spPr>
              <a:solidFill>
                <a:schemeClr val="accent1">
                  <a:lumMod val="60000"/>
                  <a:lumOff val="40000"/>
                </a:schemeClr>
              </a:solidFill>
              <a:ln w="19050">
                <a:solidFill>
                  <a:schemeClr val="lt1"/>
                </a:solidFill>
              </a:ln>
              <a:effectLst/>
            </c:spPr>
            <c:extLst>
              <c:ext xmlns:c16="http://schemas.microsoft.com/office/drawing/2014/chart" uri="{C3380CC4-5D6E-409C-BE32-E72D297353CC}">
                <c16:uniqueId val="{00000019-E1BC-4F4C-B428-961B8EB5B953}"/>
              </c:ext>
            </c:extLst>
          </c:dPt>
          <c:dPt>
            <c:idx val="13"/>
            <c:bubble3D val="0"/>
            <c:spPr>
              <a:solidFill>
                <a:schemeClr val="accent3">
                  <a:lumMod val="60000"/>
                  <a:lumOff val="40000"/>
                </a:schemeClr>
              </a:solidFill>
              <a:ln w="19050">
                <a:solidFill>
                  <a:schemeClr val="lt1"/>
                </a:solidFill>
              </a:ln>
              <a:effectLst/>
            </c:spPr>
            <c:extLst>
              <c:ext xmlns:c16="http://schemas.microsoft.com/office/drawing/2014/chart" uri="{C3380CC4-5D6E-409C-BE32-E72D297353CC}">
                <c16:uniqueId val="{0000001B-E1BC-4F4C-B428-961B8EB5B953}"/>
              </c:ext>
            </c:extLst>
          </c:dPt>
          <c:dLbls>
            <c:dLbl>
              <c:idx val="1"/>
              <c:layout>
                <c:manualLayout>
                  <c:x val="8.7302983974740355E-4"/>
                  <c:y val="7.2728834549059748E-3"/>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3-E1BC-4F4C-B428-961B8EB5B953}"/>
                </c:ext>
              </c:extLst>
            </c:dLbl>
            <c:dLbl>
              <c:idx val="7"/>
              <c:layout>
                <c:manualLayout>
                  <c:x val="8.0765781142539076E-3"/>
                  <c:y val="9.4569035395838958E-3"/>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F-E1BC-4F4C-B428-961B8EB5B953}"/>
                </c:ext>
              </c:extLst>
            </c:dLbl>
            <c:dLbl>
              <c:idx val="8"/>
              <c:layout>
                <c:manualLayout>
                  <c:x val="9.422674466629569E-3"/>
                  <c:y val="-8.1059173196434721E-3"/>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11-E1BC-4F4C-B428-961B8EB5B953}"/>
                </c:ext>
              </c:extLst>
            </c:dLbl>
            <c:dLbl>
              <c:idx val="9"/>
              <c:layout>
                <c:manualLayout>
                  <c:x val="-6.7304817618783772E-3"/>
                  <c:y val="1.4860848419346123E-2"/>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13-E1BC-4F4C-B428-961B8EB5B953}"/>
                </c:ext>
              </c:extLst>
            </c:dLbl>
            <c:dLbl>
              <c:idx val="10"/>
              <c:layout>
                <c:manualLayout>
                  <c:x val="-3.3652408809391556E-3"/>
                  <c:y val="-1.3509862199405566E-3"/>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15-E1BC-4F4C-B428-961B8EB5B953}"/>
                </c:ext>
              </c:extLst>
            </c:dLbl>
            <c:dLbl>
              <c:idx val="11"/>
              <c:layout>
                <c:manualLayout>
                  <c:x val="-6.7304817618783113E-3"/>
                  <c:y val="-1.6211834639286681E-2"/>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17-E1BC-4F4C-B428-961B8EB5B953}"/>
                </c:ext>
              </c:extLst>
            </c:dLbl>
            <c:numFmt formatCode="0.0%" sourceLinked="0"/>
            <c:spPr>
              <a:solidFill>
                <a:srgbClr val="0D0D0D"/>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FFFFFF"/>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'[1]Chart 14 - Mkt Share'!$B$9:$B$22</c:f>
              <c:strCache>
                <c:ptCount val="14"/>
                <c:pt idx="0">
                  <c:v>Allianz Gen.</c:v>
                </c:pt>
                <c:pt idx="1">
                  <c:v>Amana Gen.</c:v>
                </c:pt>
                <c:pt idx="2">
                  <c:v>Ceylinco Gen.</c:v>
                </c:pt>
                <c:pt idx="3">
                  <c:v>Continental</c:v>
                </c:pt>
                <c:pt idx="4">
                  <c:v>Cooperative Gen.</c:v>
                </c:pt>
                <c:pt idx="5">
                  <c:v>Fairfirst</c:v>
                </c:pt>
                <c:pt idx="6">
                  <c:v>HNB Gen.</c:v>
                </c:pt>
                <c:pt idx="7">
                  <c:v>LOLC Gen.</c:v>
                </c:pt>
                <c:pt idx="8">
                  <c:v>MBSL</c:v>
                </c:pt>
                <c:pt idx="9">
                  <c:v>Orient</c:v>
                </c:pt>
                <c:pt idx="10">
                  <c:v>People’s</c:v>
                </c:pt>
                <c:pt idx="11">
                  <c:v>Sanasa Gen.</c:v>
                </c:pt>
                <c:pt idx="12">
                  <c:v>SLIC</c:v>
                </c:pt>
                <c:pt idx="13">
                  <c:v>NITF</c:v>
                </c:pt>
              </c:strCache>
            </c:strRef>
          </c:cat>
          <c:val>
            <c:numRef>
              <c:f>'[1]Chart 14 - Mkt Share'!$C$9:$C$22</c:f>
              <c:numCache>
                <c:formatCode>General</c:formatCode>
                <c:ptCount val="14"/>
                <c:pt idx="0">
                  <c:v>12335171.059990006</c:v>
                </c:pt>
                <c:pt idx="1">
                  <c:v>4348627.0534410905</c:v>
                </c:pt>
                <c:pt idx="2">
                  <c:v>21501125</c:v>
                </c:pt>
                <c:pt idx="3">
                  <c:v>9717863.0003500003</c:v>
                </c:pt>
                <c:pt idx="4">
                  <c:v>3680682.0317899999</c:v>
                </c:pt>
                <c:pt idx="5">
                  <c:v>10259036.773150001</c:v>
                </c:pt>
                <c:pt idx="6">
                  <c:v>7154918.1380132772</c:v>
                </c:pt>
                <c:pt idx="7">
                  <c:v>9182930.3701700196</c:v>
                </c:pt>
                <c:pt idx="8">
                  <c:v>469763.97856015479</c:v>
                </c:pt>
                <c:pt idx="9">
                  <c:v>2688566.9516960802</c:v>
                </c:pt>
                <c:pt idx="10">
                  <c:v>5755053.6515799994</c:v>
                </c:pt>
                <c:pt idx="11">
                  <c:v>2242673.1934757782</c:v>
                </c:pt>
                <c:pt idx="12">
                  <c:v>22080142.120888799</c:v>
                </c:pt>
                <c:pt idx="13">
                  <c:v>26466692.787609998</c:v>
                </c:pt>
              </c:numCache>
            </c:numRef>
          </c:val>
          <c:extLst>
            <c:ext xmlns:c16="http://schemas.microsoft.com/office/drawing/2014/chart" uri="{C3380CC4-5D6E-409C-BE32-E72D297353CC}">
              <c16:uniqueId val="{0000001C-E1BC-4F4C-B428-961B8EB5B953}"/>
            </c:ext>
          </c:extLst>
        </c:ser>
        <c:ser>
          <c:idx val="1"/>
          <c:order val="1"/>
          <c:tx>
            <c:strRef>
              <c:f>'[1]Chart 14 - Mkt Share'!$D$6:$D$8</c:f>
              <c:strCache>
                <c:ptCount val="1"/>
                <c:pt idx="0">
                  <c:v>2025 (b) Premium (LKR.'000)</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1E-E1BC-4F4C-B428-961B8EB5B953}"/>
              </c:ext>
            </c:extLst>
          </c:dPt>
          <c:dPt>
            <c:idx val="1"/>
            <c:bubble3D val="0"/>
            <c:spPr>
              <a:solidFill>
                <a:schemeClr val="accent3"/>
              </a:solidFill>
              <a:ln w="19050">
                <a:solidFill>
                  <a:schemeClr val="lt1"/>
                </a:solidFill>
              </a:ln>
              <a:effectLst/>
            </c:spPr>
            <c:extLst>
              <c:ext xmlns:c16="http://schemas.microsoft.com/office/drawing/2014/chart" uri="{C3380CC4-5D6E-409C-BE32-E72D297353CC}">
                <c16:uniqueId val="{00000020-E1BC-4F4C-B428-961B8EB5B953}"/>
              </c:ext>
            </c:extLst>
          </c:dPt>
          <c:dPt>
            <c:idx val="2"/>
            <c:bubble3D val="0"/>
            <c:spPr>
              <a:solidFill>
                <a:schemeClr val="accent5"/>
              </a:solidFill>
              <a:ln w="19050">
                <a:solidFill>
                  <a:schemeClr val="lt1"/>
                </a:solidFill>
              </a:ln>
              <a:effectLst/>
            </c:spPr>
            <c:extLst>
              <c:ext xmlns:c16="http://schemas.microsoft.com/office/drawing/2014/chart" uri="{C3380CC4-5D6E-409C-BE32-E72D297353CC}">
                <c16:uniqueId val="{00000022-E1BC-4F4C-B428-961B8EB5B953}"/>
              </c:ext>
            </c:extLst>
          </c:dPt>
          <c:dPt>
            <c:idx val="3"/>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24-E1BC-4F4C-B428-961B8EB5B953}"/>
              </c:ext>
            </c:extLst>
          </c:dPt>
          <c:dPt>
            <c:idx val="4"/>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26-E1BC-4F4C-B428-961B8EB5B953}"/>
              </c:ext>
            </c:extLst>
          </c:dPt>
          <c:dPt>
            <c:idx val="5"/>
            <c:bubble3D val="0"/>
            <c:spPr>
              <a:solidFill>
                <a:schemeClr val="accent5">
                  <a:lumMod val="60000"/>
                </a:schemeClr>
              </a:solidFill>
              <a:ln w="19050">
                <a:solidFill>
                  <a:schemeClr val="lt1"/>
                </a:solidFill>
              </a:ln>
              <a:effectLst/>
            </c:spPr>
            <c:extLst>
              <c:ext xmlns:c16="http://schemas.microsoft.com/office/drawing/2014/chart" uri="{C3380CC4-5D6E-409C-BE32-E72D297353CC}">
                <c16:uniqueId val="{00000028-E1BC-4F4C-B428-961B8EB5B953}"/>
              </c:ext>
            </c:extLst>
          </c:dPt>
          <c:dPt>
            <c:idx val="6"/>
            <c:bubble3D val="0"/>
            <c:spPr>
              <a:solidFill>
                <a:schemeClr val="accent1">
                  <a:lumMod val="80000"/>
                  <a:lumOff val="20000"/>
                </a:schemeClr>
              </a:solidFill>
              <a:ln w="19050">
                <a:solidFill>
                  <a:schemeClr val="lt1"/>
                </a:solidFill>
              </a:ln>
              <a:effectLst/>
            </c:spPr>
            <c:extLst>
              <c:ext xmlns:c16="http://schemas.microsoft.com/office/drawing/2014/chart" uri="{C3380CC4-5D6E-409C-BE32-E72D297353CC}">
                <c16:uniqueId val="{0000002A-E1BC-4F4C-B428-961B8EB5B953}"/>
              </c:ext>
            </c:extLst>
          </c:dPt>
          <c:dPt>
            <c:idx val="7"/>
            <c:bubble3D val="0"/>
            <c:spPr>
              <a:solidFill>
                <a:schemeClr val="accent3">
                  <a:lumMod val="80000"/>
                  <a:lumOff val="20000"/>
                </a:schemeClr>
              </a:solidFill>
              <a:ln w="19050">
                <a:solidFill>
                  <a:schemeClr val="lt1"/>
                </a:solidFill>
              </a:ln>
              <a:effectLst/>
            </c:spPr>
            <c:extLst>
              <c:ext xmlns:c16="http://schemas.microsoft.com/office/drawing/2014/chart" uri="{C3380CC4-5D6E-409C-BE32-E72D297353CC}">
                <c16:uniqueId val="{0000002C-E1BC-4F4C-B428-961B8EB5B953}"/>
              </c:ext>
            </c:extLst>
          </c:dPt>
          <c:dPt>
            <c:idx val="8"/>
            <c:bubble3D val="0"/>
            <c:spPr>
              <a:solidFill>
                <a:schemeClr val="accent5">
                  <a:lumMod val="80000"/>
                  <a:lumOff val="20000"/>
                </a:schemeClr>
              </a:solidFill>
              <a:ln w="19050">
                <a:solidFill>
                  <a:schemeClr val="lt1"/>
                </a:solidFill>
              </a:ln>
              <a:effectLst/>
            </c:spPr>
            <c:extLst>
              <c:ext xmlns:c16="http://schemas.microsoft.com/office/drawing/2014/chart" uri="{C3380CC4-5D6E-409C-BE32-E72D297353CC}">
                <c16:uniqueId val="{0000002E-E1BC-4F4C-B428-961B8EB5B953}"/>
              </c:ext>
            </c:extLst>
          </c:dPt>
          <c:dPt>
            <c:idx val="9"/>
            <c:bubble3D val="0"/>
            <c:spPr>
              <a:solidFill>
                <a:schemeClr val="accent1">
                  <a:lumMod val="80000"/>
                </a:schemeClr>
              </a:solidFill>
              <a:ln w="19050">
                <a:solidFill>
                  <a:schemeClr val="lt1"/>
                </a:solidFill>
              </a:ln>
              <a:effectLst/>
            </c:spPr>
            <c:extLst>
              <c:ext xmlns:c16="http://schemas.microsoft.com/office/drawing/2014/chart" uri="{C3380CC4-5D6E-409C-BE32-E72D297353CC}">
                <c16:uniqueId val="{00000030-E1BC-4F4C-B428-961B8EB5B953}"/>
              </c:ext>
            </c:extLst>
          </c:dPt>
          <c:dPt>
            <c:idx val="10"/>
            <c:bubble3D val="0"/>
            <c:spPr>
              <a:solidFill>
                <a:schemeClr val="accent3">
                  <a:lumMod val="80000"/>
                </a:schemeClr>
              </a:solidFill>
              <a:ln w="19050">
                <a:solidFill>
                  <a:schemeClr val="lt1"/>
                </a:solidFill>
              </a:ln>
              <a:effectLst/>
            </c:spPr>
            <c:extLst>
              <c:ext xmlns:c16="http://schemas.microsoft.com/office/drawing/2014/chart" uri="{C3380CC4-5D6E-409C-BE32-E72D297353CC}">
                <c16:uniqueId val="{00000032-E1BC-4F4C-B428-961B8EB5B953}"/>
              </c:ext>
            </c:extLst>
          </c:dPt>
          <c:dPt>
            <c:idx val="11"/>
            <c:bubble3D val="0"/>
            <c:spPr>
              <a:solidFill>
                <a:schemeClr val="accent5">
                  <a:lumMod val="80000"/>
                </a:schemeClr>
              </a:solidFill>
              <a:ln w="19050">
                <a:solidFill>
                  <a:schemeClr val="lt1"/>
                </a:solidFill>
              </a:ln>
              <a:effectLst/>
            </c:spPr>
            <c:extLst>
              <c:ext xmlns:c16="http://schemas.microsoft.com/office/drawing/2014/chart" uri="{C3380CC4-5D6E-409C-BE32-E72D297353CC}">
                <c16:uniqueId val="{00000034-E1BC-4F4C-B428-961B8EB5B953}"/>
              </c:ext>
            </c:extLst>
          </c:dPt>
          <c:dPt>
            <c:idx val="12"/>
            <c:bubble3D val="0"/>
            <c:spPr>
              <a:solidFill>
                <a:schemeClr val="accent1">
                  <a:lumMod val="60000"/>
                  <a:lumOff val="40000"/>
                </a:schemeClr>
              </a:solidFill>
              <a:ln w="19050">
                <a:solidFill>
                  <a:schemeClr val="lt1"/>
                </a:solidFill>
              </a:ln>
              <a:effectLst/>
            </c:spPr>
            <c:extLst>
              <c:ext xmlns:c16="http://schemas.microsoft.com/office/drawing/2014/chart" uri="{C3380CC4-5D6E-409C-BE32-E72D297353CC}">
                <c16:uniqueId val="{00000036-E1BC-4F4C-B428-961B8EB5B953}"/>
              </c:ext>
            </c:extLst>
          </c:dPt>
          <c:dPt>
            <c:idx val="13"/>
            <c:bubble3D val="0"/>
            <c:spPr>
              <a:solidFill>
                <a:schemeClr val="accent3">
                  <a:lumMod val="60000"/>
                  <a:lumOff val="40000"/>
                </a:schemeClr>
              </a:solidFill>
              <a:ln w="19050">
                <a:solidFill>
                  <a:schemeClr val="lt1"/>
                </a:solidFill>
              </a:ln>
              <a:effectLst/>
            </c:spPr>
            <c:extLst>
              <c:ext xmlns:c16="http://schemas.microsoft.com/office/drawing/2014/chart" uri="{C3380CC4-5D6E-409C-BE32-E72D297353CC}">
                <c16:uniqueId val="{00000038-E1BC-4F4C-B428-961B8EB5B953}"/>
              </c:ext>
            </c:extLst>
          </c:dPt>
          <c:dLbls>
            <c:dLbl>
              <c:idx val="0"/>
              <c:layout>
                <c:manualLayout>
                  <c:x val="6.7142387729737463E-2"/>
                  <c:y val="-0.11062528186002563"/>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1E-E1BC-4F4C-B428-961B8EB5B953}"/>
                </c:ext>
              </c:extLst>
            </c:dLbl>
            <c:dLbl>
              <c:idx val="1"/>
              <c:layout>
                <c:manualLayout>
                  <c:x val="0.12462096700810299"/>
                  <c:y val="-9.0008891232931404E-2"/>
                </c:manualLayout>
              </c:layout>
              <c:numFmt formatCode="0.0%" sourceLinked="0"/>
              <c:spPr>
                <a:solidFill>
                  <a:sysClr val="window" lastClr="FFFFFF">
                    <a:lumMod val="95000"/>
                  </a:sysClr>
                </a:solidFill>
                <a:ln>
                  <a:noFill/>
                </a:ln>
                <a:effectLst/>
              </c:spPr>
              <c:txPr>
                <a:bodyPr rot="0" spcFirstLastPara="1" vertOverflow="ellipsis" vert="horz" wrap="square" lIns="38100" tIns="19050" rIns="38100" bIns="19050" anchor="ctr" anchorCtr="1">
                  <a:noAutofit/>
                </a:bodyPr>
                <a:lstStyle/>
                <a:p>
                  <a:pPr>
                    <a:defRPr sz="1000" b="1"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15:layout>
                    <c:manualLayout>
                      <c:w val="7.3837564205501582E-2"/>
                      <c:h val="7.9599705075985877E-2"/>
                    </c:manualLayout>
                  </c15:layout>
                </c:ext>
                <c:ext xmlns:c16="http://schemas.microsoft.com/office/drawing/2014/chart" uri="{C3380CC4-5D6E-409C-BE32-E72D297353CC}">
                  <c16:uniqueId val="{00000020-E1BC-4F4C-B428-961B8EB5B953}"/>
                </c:ext>
              </c:extLst>
            </c:dLbl>
            <c:dLbl>
              <c:idx val="2"/>
              <c:layout>
                <c:manualLayout>
                  <c:x val="0.12593376731293934"/>
                  <c:y val="-1.8685137619829671E-2"/>
                </c:manualLayout>
              </c:layout>
              <c:numFmt formatCode="0.0%" sourceLinked="0"/>
              <c:spPr>
                <a:solidFill>
                  <a:sysClr val="window" lastClr="FFFFFF">
                    <a:lumMod val="95000"/>
                  </a:sysClr>
                </a:solidFill>
                <a:ln>
                  <a:noFill/>
                </a:ln>
                <a:effectLst/>
              </c:spPr>
              <c:txPr>
                <a:bodyPr rot="0" spcFirstLastPara="1" vertOverflow="ellipsis" vert="horz" wrap="square" lIns="38100" tIns="19050" rIns="38100" bIns="19050" anchor="ctr" anchorCtr="1">
                  <a:noAutofit/>
                </a:bodyPr>
                <a:lstStyle/>
                <a:p>
                  <a:pPr>
                    <a:defRPr sz="1000" b="1"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15:layout>
                    <c:manualLayout>
                      <c:w val="7.6074187861578699E-2"/>
                      <c:h val="9.2401434028136234E-2"/>
                    </c:manualLayout>
                  </c15:layout>
                </c:ext>
                <c:ext xmlns:c16="http://schemas.microsoft.com/office/drawing/2014/chart" uri="{C3380CC4-5D6E-409C-BE32-E72D297353CC}">
                  <c16:uniqueId val="{00000022-E1BC-4F4C-B428-961B8EB5B953}"/>
                </c:ext>
              </c:extLst>
            </c:dLbl>
            <c:dLbl>
              <c:idx val="3"/>
              <c:layout>
                <c:manualLayout>
                  <c:x val="0.13735424954554623"/>
                  <c:y val="1.6590335326081129E-3"/>
                </c:manualLayout>
              </c:layout>
              <c:numFmt formatCode="0.0%" sourceLinked="0"/>
              <c:spPr>
                <a:solidFill>
                  <a:sysClr val="window" lastClr="FFFFFF">
                    <a:lumMod val="95000"/>
                  </a:sysClr>
                </a:solidFill>
                <a:ln>
                  <a:noFill/>
                </a:ln>
                <a:effectLst/>
              </c:spPr>
              <c:txPr>
                <a:bodyPr rot="0" spcFirstLastPara="1" vertOverflow="ellipsis" vert="horz" wrap="square" lIns="38100" tIns="19050" rIns="38100" bIns="19050" anchor="ctr" anchorCtr="1">
                  <a:noAutofit/>
                </a:bodyPr>
                <a:lstStyle/>
                <a:p>
                  <a:pPr>
                    <a:defRPr sz="1000" b="1"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15:layout>
                    <c:manualLayout>
                      <c:w val="7.3798636698379966E-2"/>
                      <c:h val="6.152165276122367E-2"/>
                    </c:manualLayout>
                  </c15:layout>
                </c:ext>
                <c:ext xmlns:c16="http://schemas.microsoft.com/office/drawing/2014/chart" uri="{C3380CC4-5D6E-409C-BE32-E72D297353CC}">
                  <c16:uniqueId val="{00000024-E1BC-4F4C-B428-961B8EB5B953}"/>
                </c:ext>
              </c:extLst>
            </c:dLbl>
            <c:dLbl>
              <c:idx val="4"/>
              <c:layout>
                <c:manualLayout>
                  <c:x val="0.11856799801966819"/>
                  <c:y val="8.9478785071652134E-2"/>
                </c:manualLayout>
              </c:layout>
              <c:numFmt formatCode="0.0%" sourceLinked="0"/>
              <c:spPr>
                <a:solidFill>
                  <a:sysClr val="window" lastClr="FFFFFF">
                    <a:lumMod val="95000"/>
                  </a:sysClr>
                </a:solidFill>
                <a:ln>
                  <a:noFill/>
                </a:ln>
                <a:effectLst/>
              </c:spPr>
              <c:txPr>
                <a:bodyPr rot="0" spcFirstLastPara="1" vertOverflow="ellipsis" vert="horz" wrap="square" lIns="38100" tIns="19050" rIns="38100" bIns="19050" anchor="ctr" anchorCtr="1">
                  <a:noAutofit/>
                </a:bodyPr>
                <a:lstStyle/>
                <a:p>
                  <a:pPr>
                    <a:defRPr sz="1000" b="1"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15:layout>
                    <c:manualLayout>
                      <c:w val="9.103819784524976E-2"/>
                      <c:h val="7.7982162764771462E-2"/>
                    </c:manualLayout>
                  </c15:layout>
                </c:ext>
                <c:ext xmlns:c16="http://schemas.microsoft.com/office/drawing/2014/chart" uri="{C3380CC4-5D6E-409C-BE32-E72D297353CC}">
                  <c16:uniqueId val="{00000026-E1BC-4F4C-B428-961B8EB5B953}"/>
                </c:ext>
              </c:extLst>
            </c:dLbl>
            <c:dLbl>
              <c:idx val="5"/>
              <c:layout>
                <c:manualLayout>
                  <c:x val="0.10712598576755133"/>
                  <c:y val="0.11722685526532424"/>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28-E1BC-4F4C-B428-961B8EB5B953}"/>
                </c:ext>
              </c:extLst>
            </c:dLbl>
            <c:dLbl>
              <c:idx val="6"/>
              <c:layout>
                <c:manualLayout>
                  <c:x val="1.3959265940012474E-2"/>
                  <c:y val="0.12082478507054553"/>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2A-E1BC-4F4C-B428-961B8EB5B953}"/>
                </c:ext>
              </c:extLst>
            </c:dLbl>
            <c:dLbl>
              <c:idx val="7"/>
              <c:layout>
                <c:manualLayout>
                  <c:x val="-1.1363205160637555E-2"/>
                  <c:y val="0.10873175515580148"/>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2C-E1BC-4F4C-B428-961B8EB5B953}"/>
                </c:ext>
              </c:extLst>
            </c:dLbl>
            <c:dLbl>
              <c:idx val="8"/>
              <c:layout>
                <c:manualLayout>
                  <c:x val="-6.1134636324640612E-2"/>
                  <c:y val="0.1121724160146603"/>
                </c:manualLayout>
              </c:layout>
              <c:numFmt formatCode="0.0%" sourceLinked="0"/>
              <c:spPr>
                <a:solidFill>
                  <a:sysClr val="window" lastClr="FFFFFF">
                    <a:lumMod val="95000"/>
                  </a:sysClr>
                </a:solidFill>
                <a:ln>
                  <a:noFill/>
                </a:ln>
                <a:effectLst/>
              </c:spPr>
              <c:txPr>
                <a:bodyPr rot="0" spcFirstLastPara="1" vertOverflow="ellipsis" vert="horz" wrap="square" lIns="38100" tIns="19050" rIns="38100" bIns="19050" anchor="ctr" anchorCtr="1">
                  <a:noAutofit/>
                </a:bodyPr>
                <a:lstStyle/>
                <a:p>
                  <a:pPr>
                    <a:defRPr sz="1000" b="1"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15:layout>
                    <c:manualLayout>
                      <c:w val="5.6332020997375325E-2"/>
                      <c:h val="7.7514695579702461E-2"/>
                    </c:manualLayout>
                  </c15:layout>
                </c:ext>
                <c:ext xmlns:c16="http://schemas.microsoft.com/office/drawing/2014/chart" uri="{C3380CC4-5D6E-409C-BE32-E72D297353CC}">
                  <c16:uniqueId val="{0000002E-E1BC-4F4C-B428-961B8EB5B953}"/>
                </c:ext>
              </c:extLst>
            </c:dLbl>
            <c:dLbl>
              <c:idx val="9"/>
              <c:layout>
                <c:manualLayout>
                  <c:x val="-0.11204114376532964"/>
                  <c:y val="0.10881908702405921"/>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30-E1BC-4F4C-B428-961B8EB5B953}"/>
                </c:ext>
              </c:extLst>
            </c:dLbl>
            <c:dLbl>
              <c:idx val="10"/>
              <c:layout>
                <c:manualLayout>
                  <c:x val="-0.11597678977991399"/>
                  <c:y val="7.2325533118105481E-2"/>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32-E1BC-4F4C-B428-961B8EB5B953}"/>
                </c:ext>
              </c:extLst>
            </c:dLbl>
            <c:dLbl>
              <c:idx val="11"/>
              <c:layout>
                <c:manualLayout>
                  <c:x val="-0.1158994449885733"/>
                  <c:y val="-3.9890083110312724E-3"/>
                </c:manualLayout>
              </c:layout>
              <c:numFmt formatCode="0.0%" sourceLinked="0"/>
              <c:spPr>
                <a:solidFill>
                  <a:sysClr val="window" lastClr="FFFFFF">
                    <a:lumMod val="95000"/>
                  </a:sysClr>
                </a:solidFill>
                <a:ln>
                  <a:noFill/>
                </a:ln>
                <a:effectLst/>
              </c:spPr>
              <c:txPr>
                <a:bodyPr rot="0" spcFirstLastPara="1" vertOverflow="ellipsis" vert="horz" wrap="square" lIns="38100" tIns="19050" rIns="38100" bIns="19050" anchor="ctr" anchorCtr="1">
                  <a:noAutofit/>
                </a:bodyPr>
                <a:lstStyle/>
                <a:p>
                  <a:pPr>
                    <a:defRPr sz="1000" b="1"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15:layout>
                    <c:manualLayout>
                      <c:w val="6.6127979105452164E-2"/>
                      <c:h val="7.7982162764771462E-2"/>
                    </c:manualLayout>
                  </c15:layout>
                </c:ext>
                <c:ext xmlns:c16="http://schemas.microsoft.com/office/drawing/2014/chart" uri="{C3380CC4-5D6E-409C-BE32-E72D297353CC}">
                  <c16:uniqueId val="{00000034-E1BC-4F4C-B428-961B8EB5B953}"/>
                </c:ext>
              </c:extLst>
            </c:dLbl>
            <c:dLbl>
              <c:idx val="12"/>
              <c:layout>
                <c:manualLayout>
                  <c:x val="-0.12429191780595915"/>
                  <c:y val="-3.6296556117883703E-2"/>
                </c:manualLayout>
              </c:layout>
              <c:numFmt formatCode="0.0%" sourceLinked="0"/>
              <c:spPr>
                <a:solidFill>
                  <a:sysClr val="window" lastClr="FFFFFF">
                    <a:lumMod val="95000"/>
                  </a:sysClr>
                </a:solidFill>
                <a:ln>
                  <a:noFill/>
                </a:ln>
                <a:effectLst/>
              </c:spPr>
              <c:txPr>
                <a:bodyPr rot="0" spcFirstLastPara="1" vertOverflow="ellipsis" vert="horz" wrap="square" lIns="38100" tIns="19050" rIns="38100" bIns="19050" anchor="ctr" anchorCtr="1">
                  <a:noAutofit/>
                </a:bodyPr>
                <a:lstStyle/>
                <a:p>
                  <a:pPr>
                    <a:defRPr sz="1000" b="1"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15:layout>
                    <c:manualLayout>
                      <c:w val="7.5086202459986623E-2"/>
                      <c:h val="6.3455647578095714E-2"/>
                    </c:manualLayout>
                  </c15:layout>
                </c:ext>
                <c:ext xmlns:c16="http://schemas.microsoft.com/office/drawing/2014/chart" uri="{C3380CC4-5D6E-409C-BE32-E72D297353CC}">
                  <c16:uniqueId val="{00000036-E1BC-4F4C-B428-961B8EB5B953}"/>
                </c:ext>
              </c:extLst>
            </c:dLbl>
            <c:dLbl>
              <c:idx val="13"/>
              <c:layout>
                <c:manualLayout>
                  <c:x val="-7.8190468866005738E-2"/>
                  <c:y val="-9.0386692250779888E-2"/>
                </c:manualLayout>
              </c:layout>
              <c:numFmt formatCode="0.0%" sourceLinked="0"/>
              <c:spPr>
                <a:solidFill>
                  <a:sysClr val="window" lastClr="FFFFFF">
                    <a:lumMod val="95000"/>
                  </a:sysClr>
                </a:solidFill>
                <a:ln>
                  <a:noFill/>
                </a:ln>
                <a:effectLst/>
              </c:spPr>
              <c:txPr>
                <a:bodyPr rot="0" spcFirstLastPara="1" vertOverflow="ellipsis" vert="horz" wrap="square" lIns="38100" tIns="19050" rIns="38100" bIns="19050" anchor="ctr" anchorCtr="1">
                  <a:noAutofit/>
                </a:bodyPr>
                <a:lstStyle/>
                <a:p>
                  <a:pPr>
                    <a:defRPr sz="1000" b="1"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15:layout>
                    <c:manualLayout>
                      <c:w val="6.3338291781537395E-2"/>
                      <c:h val="5.2167418466631067E-2"/>
                    </c:manualLayout>
                  </c15:layout>
                </c:ext>
                <c:ext xmlns:c16="http://schemas.microsoft.com/office/drawing/2014/chart" uri="{C3380CC4-5D6E-409C-BE32-E72D297353CC}">
                  <c16:uniqueId val="{00000038-E1BC-4F4C-B428-961B8EB5B953}"/>
                </c:ext>
              </c:extLst>
            </c:dLbl>
            <c:numFmt formatCode="0.0%" sourceLinked="0"/>
            <c:spPr>
              <a:solidFill>
                <a:sysClr val="window" lastClr="FFFFFF">
                  <a:lumMod val="95000"/>
                </a:sysClr>
              </a:solid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'[1]Chart 14 - Mkt Share'!$B$9:$B$22</c:f>
              <c:strCache>
                <c:ptCount val="14"/>
                <c:pt idx="0">
                  <c:v>Allianz Gen.</c:v>
                </c:pt>
                <c:pt idx="1">
                  <c:v>Amana Gen.</c:v>
                </c:pt>
                <c:pt idx="2">
                  <c:v>Ceylinco Gen.</c:v>
                </c:pt>
                <c:pt idx="3">
                  <c:v>Continental</c:v>
                </c:pt>
                <c:pt idx="4">
                  <c:v>Cooperative Gen.</c:v>
                </c:pt>
                <c:pt idx="5">
                  <c:v>Fairfirst</c:v>
                </c:pt>
                <c:pt idx="6">
                  <c:v>HNB Gen.</c:v>
                </c:pt>
                <c:pt idx="7">
                  <c:v>LOLC Gen.</c:v>
                </c:pt>
                <c:pt idx="8">
                  <c:v>MBSL</c:v>
                </c:pt>
                <c:pt idx="9">
                  <c:v>Orient</c:v>
                </c:pt>
                <c:pt idx="10">
                  <c:v>People’s</c:v>
                </c:pt>
                <c:pt idx="11">
                  <c:v>Sanasa Gen.</c:v>
                </c:pt>
                <c:pt idx="12">
                  <c:v>SLIC</c:v>
                </c:pt>
                <c:pt idx="13">
                  <c:v>NITF</c:v>
                </c:pt>
              </c:strCache>
            </c:strRef>
          </c:cat>
          <c:val>
            <c:numRef>
              <c:f>'[1]Chart 14 - Mkt Share'!$D$9:$D$22</c:f>
              <c:numCache>
                <c:formatCode>General</c:formatCode>
                <c:ptCount val="14"/>
                <c:pt idx="0">
                  <c:v>13596375.072922897</c:v>
                </c:pt>
                <c:pt idx="1">
                  <c:v>4930741.9788699383</c:v>
                </c:pt>
                <c:pt idx="2">
                  <c:v>24860000</c:v>
                </c:pt>
                <c:pt idx="3">
                  <c:v>9190816.9572000001</c:v>
                </c:pt>
                <c:pt idx="4">
                  <c:v>4074825.6598799992</c:v>
                </c:pt>
                <c:pt idx="5">
                  <c:v>11206273.722209917</c:v>
                </c:pt>
                <c:pt idx="6">
                  <c:v>8551667.1445428785</c:v>
                </c:pt>
                <c:pt idx="7">
                  <c:v>10813888.147375599</c:v>
                </c:pt>
                <c:pt idx="8">
                  <c:v>311284.07230959996</c:v>
                </c:pt>
                <c:pt idx="9">
                  <c:v>4072033.5265213493</c:v>
                </c:pt>
                <c:pt idx="10">
                  <c:v>6487850.4945800006</c:v>
                </c:pt>
                <c:pt idx="11">
                  <c:v>2750403.1039820318</c:v>
                </c:pt>
                <c:pt idx="12">
                  <c:v>26605441.506968118</c:v>
                </c:pt>
                <c:pt idx="13">
                  <c:v>30316550.10895</c:v>
                </c:pt>
              </c:numCache>
            </c:numRef>
          </c:val>
          <c:extLst>
            <c:ext xmlns:c16="http://schemas.microsoft.com/office/drawing/2014/chart" uri="{C3380CC4-5D6E-409C-BE32-E72D297353CC}">
              <c16:uniqueId val="{00000039-E1BC-4F4C-B428-961B8EB5B953}"/>
            </c:ext>
          </c:extLst>
        </c:ser>
        <c:dLbls>
          <c:showLegendKey val="0"/>
          <c:showVal val="0"/>
          <c:showCatName val="1"/>
          <c:showSerName val="0"/>
          <c:showPercent val="1"/>
          <c:showBubbleSize val="0"/>
          <c:showLeaderLines val="1"/>
        </c:dLbls>
        <c:firstSliceAng val="0"/>
        <c:holeSize val="50"/>
      </c:doughnut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4"/>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barChart>
        <c:barDir val="col"/>
        <c:grouping val="stacked"/>
        <c:varyColors val="0"/>
        <c:ser>
          <c:idx val="1"/>
          <c:order val="1"/>
          <c:tx>
            <c:strRef>
              <c:f>'3.Reinsurance &amp; Retention '!$B$8</c:f>
              <c:strCache>
                <c:ptCount val="1"/>
                <c:pt idx="0">
                  <c:v>Total Reinsurance Premium (LKR 000')</c:v>
                </c:pt>
              </c:strCache>
            </c:strRef>
          </c:tx>
          <c:spPr>
            <a:solidFill>
              <a:schemeClr val="accent3"/>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'3.Reinsurance &amp; Retention '!$C$6:$G$6</c:f>
              <c:strCache>
                <c:ptCount val="5"/>
                <c:pt idx="0">
                  <c:v>2021</c:v>
                </c:pt>
                <c:pt idx="1">
                  <c:v>2022</c:v>
                </c:pt>
                <c:pt idx="2">
                  <c:v>2023</c:v>
                </c:pt>
                <c:pt idx="3">
                  <c:v>2024 (a)</c:v>
                </c:pt>
                <c:pt idx="4">
                  <c:v>2025 (b)</c:v>
                </c:pt>
              </c:strCache>
            </c:strRef>
          </c:cat>
          <c:val>
            <c:numRef>
              <c:f>'3.Reinsurance &amp; Retention '!$C$8:$G$8</c:f>
              <c:numCache>
                <c:formatCode>_(* #,##0_);_(* \(#,##0\);_(* "-"??_);_(@_)</c:formatCode>
                <c:ptCount val="5"/>
                <c:pt idx="0">
                  <c:v>20985494.915384177</c:v>
                </c:pt>
                <c:pt idx="1">
                  <c:v>23539170.043214902</c:v>
                </c:pt>
                <c:pt idx="2">
                  <c:v>25764456.061139993</c:v>
                </c:pt>
                <c:pt idx="3">
                  <c:v>24320265.129877064</c:v>
                </c:pt>
                <c:pt idx="4">
                  <c:v>27813906.498971056</c:v>
                </c:pt>
              </c:numCache>
            </c:numRef>
          </c:val>
          <c:extLst>
            <c:ext xmlns:c16="http://schemas.microsoft.com/office/drawing/2014/chart" uri="{C3380CC4-5D6E-409C-BE32-E72D297353CC}">
              <c16:uniqueId val="{00000000-FB4C-479B-BB80-42CC9392BBD8}"/>
            </c:ext>
          </c:extLst>
        </c:ser>
        <c:ser>
          <c:idx val="2"/>
          <c:order val="2"/>
          <c:tx>
            <c:strRef>
              <c:f>'3.Reinsurance &amp; Retention '!$B$9</c:f>
              <c:strCache>
                <c:ptCount val="1"/>
                <c:pt idx="0">
                  <c:v>Total Retained Premium (LKR 000')</c:v>
                </c:pt>
              </c:strCache>
            </c:strRef>
          </c:tx>
          <c:spPr>
            <a:solidFill>
              <a:schemeClr val="accent3">
                <a:tint val="65000"/>
              </a:schemeClr>
            </a:solidFill>
            <a:ln>
              <a:noFill/>
            </a:ln>
            <a:effectLst/>
          </c:spPr>
          <c:invertIfNegative val="0"/>
          <c:dLbls>
            <c:dLbl>
              <c:idx val="0"/>
              <c:layout>
                <c:manualLayout>
                  <c:x val="-9.2908943698603809E-4"/>
                  <c:y val="8.579431768834572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E-FB4C-479B-BB80-42CC9392BBD8}"/>
                </c:ext>
              </c:extLst>
            </c:dLbl>
            <c:dLbl>
              <c:idx val="1"/>
              <c:layout>
                <c:manualLayout>
                  <c:x val="1.4302809862795848E-3"/>
                  <c:y val="0.1322454024321226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C-FB4C-479B-BB80-42CC9392BBD8}"/>
                </c:ext>
              </c:extLst>
            </c:dLbl>
            <c:dLbl>
              <c:idx val="2"/>
              <c:layout>
                <c:manualLayout>
                  <c:x val="2.0275715990752344E-3"/>
                  <c:y val="0.14533262199948394"/>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B-FB4C-479B-BB80-42CC9392BBD8}"/>
                </c:ext>
              </c:extLst>
            </c:dLbl>
            <c:dLbl>
              <c:idx val="3"/>
              <c:layout>
                <c:manualLayout>
                  <c:x val="-7.5139185454319199E-6"/>
                  <c:y val="0.16600479375756136"/>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FD87-4715-955D-E6015CDC7BE1}"/>
                </c:ext>
              </c:extLst>
            </c:dLbl>
            <c:dLbl>
              <c:idx val="4"/>
              <c:layout>
                <c:manualLayout>
                  <c:x val="-1.5356076690480076E-3"/>
                  <c:y val="0.21319004668370448"/>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FB4C-479B-BB80-42CC9392BBD8}"/>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'3.Reinsurance &amp; Retention '!$C$6:$G$6</c:f>
              <c:strCache>
                <c:ptCount val="5"/>
                <c:pt idx="0">
                  <c:v>2021</c:v>
                </c:pt>
                <c:pt idx="1">
                  <c:v>2022</c:v>
                </c:pt>
                <c:pt idx="2">
                  <c:v>2023</c:v>
                </c:pt>
                <c:pt idx="3">
                  <c:v>2024 (a)</c:v>
                </c:pt>
                <c:pt idx="4">
                  <c:v>2025 (b)</c:v>
                </c:pt>
              </c:strCache>
            </c:strRef>
          </c:cat>
          <c:val>
            <c:numRef>
              <c:f>'3.Reinsurance &amp; Retention '!$C$9:$G$9</c:f>
              <c:numCache>
                <c:formatCode>_(* #,##0_);_(* \(#,##0\);_(* "-"??_);_(@_)</c:formatCode>
                <c:ptCount val="5"/>
                <c:pt idx="0">
                  <c:v>87919660.884085312</c:v>
                </c:pt>
                <c:pt idx="1">
                  <c:v>98039760.722820655</c:v>
                </c:pt>
                <c:pt idx="2">
                  <c:v>98769390.828822449</c:v>
                </c:pt>
                <c:pt idx="3">
                  <c:v>113562980.98083815</c:v>
                </c:pt>
                <c:pt idx="4">
                  <c:v>129954244.99734129</c:v>
                </c:pt>
              </c:numCache>
            </c:numRef>
          </c:val>
          <c:extLst>
            <c:ext xmlns:c16="http://schemas.microsoft.com/office/drawing/2014/chart" uri="{C3380CC4-5D6E-409C-BE32-E72D297353CC}">
              <c16:uniqueId val="{00000002-FB4C-479B-BB80-42CC9392BBD8}"/>
            </c:ext>
          </c:extLst>
        </c:ser>
        <c:dLbls>
          <c:showLegendKey val="0"/>
          <c:showVal val="0"/>
          <c:showCatName val="0"/>
          <c:showSerName val="0"/>
          <c:showPercent val="0"/>
          <c:showBubbleSize val="0"/>
        </c:dLbls>
        <c:gapWidth val="150"/>
        <c:overlap val="100"/>
        <c:axId val="433289328"/>
        <c:axId val="433284336"/>
      </c:barChart>
      <c:lineChart>
        <c:grouping val="standard"/>
        <c:varyColors val="0"/>
        <c:ser>
          <c:idx val="0"/>
          <c:order val="0"/>
          <c:tx>
            <c:strRef>
              <c:f>'3.Reinsurance &amp; Retention '!$B$7</c:f>
              <c:strCache>
                <c:ptCount val="1"/>
                <c:pt idx="0">
                  <c:v>Overall Retention Ratio </c:v>
                </c:pt>
              </c:strCache>
            </c:strRef>
          </c:tx>
          <c:spPr>
            <a:ln w="28575" cap="rnd">
              <a:solidFill>
                <a:schemeClr val="accent3">
                  <a:shade val="65000"/>
                </a:schemeClr>
              </a:solidFill>
              <a:round/>
            </a:ln>
            <a:effectLst/>
          </c:spPr>
          <c:marker>
            <c:symbol val="none"/>
          </c:marker>
          <c:dLbls>
            <c:dLbl>
              <c:idx val="0"/>
              <c:layout>
                <c:manualLayout>
                  <c:x val="-2.9080756293815469E-3"/>
                  <c:y val="-2.5044993478687969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8-FB4C-479B-BB80-42CC9392BBD8}"/>
                </c:ext>
              </c:extLst>
            </c:dLbl>
            <c:dLbl>
              <c:idx val="1"/>
              <c:layout>
                <c:manualLayout>
                  <c:x val="2.6815461587925572E-2"/>
                  <c:y val="-2.1957026592234811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D-FB4C-479B-BB80-42CC9392BBD8}"/>
                </c:ext>
              </c:extLst>
            </c:dLbl>
            <c:dLbl>
              <c:idx val="2"/>
              <c:layout>
                <c:manualLayout>
                  <c:x val="2.0331364554457804E-2"/>
                  <c:y val="1.237269682828758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FB4C-479B-BB80-42CC9392BBD8}"/>
                </c:ext>
              </c:extLst>
            </c:dLbl>
            <c:dLbl>
              <c:idx val="3"/>
              <c:layout>
                <c:manualLayout>
                  <c:x val="-3.8484972558378655E-2"/>
                  <c:y val="-3.0951978671603417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FD87-4715-955D-E6015CDC7BE1}"/>
                </c:ext>
              </c:extLst>
            </c:dLbl>
            <c:dLbl>
              <c:idx val="4"/>
              <c:layout>
                <c:manualLayout>
                  <c:x val="-1.4788446282469026E-2"/>
                  <c:y val="-3.0120502342415281E-2"/>
                </c:manualLayout>
              </c:layout>
              <c:numFmt formatCode="#,##0.0" sourceLinked="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FB4C-479B-BB80-42CC9392BBD8}"/>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'3.Reinsurance &amp; Retention '!$C$6:$G$6</c:f>
              <c:strCache>
                <c:ptCount val="5"/>
                <c:pt idx="0">
                  <c:v>2021</c:v>
                </c:pt>
                <c:pt idx="1">
                  <c:v>2022</c:v>
                </c:pt>
                <c:pt idx="2">
                  <c:v>2023</c:v>
                </c:pt>
                <c:pt idx="3">
                  <c:v>2024 (a)</c:v>
                </c:pt>
                <c:pt idx="4">
                  <c:v>2025 (b)</c:v>
                </c:pt>
              </c:strCache>
            </c:strRef>
          </c:cat>
          <c:val>
            <c:numRef>
              <c:f>'3.Reinsurance &amp; Retention '!$C$7:$G$7</c:f>
              <c:numCache>
                <c:formatCode>_(* #,##0.0_);_(* \(#,##0.0\);_(* "-"??_);_(@_)</c:formatCode>
                <c:ptCount val="5"/>
                <c:pt idx="0">
                  <c:v>80.730485383056205</c:v>
                </c:pt>
                <c:pt idx="1">
                  <c:v>80.638775242633713</c:v>
                </c:pt>
                <c:pt idx="2">
                  <c:v>79.311282270188485</c:v>
                </c:pt>
                <c:pt idx="3">
                  <c:v>82.361696713791616</c:v>
                </c:pt>
                <c:pt idx="4">
                  <c:v>82.370392100574776</c:v>
                </c:pt>
              </c:numCache>
            </c:numRef>
          </c:val>
          <c:smooth val="0"/>
          <c:extLst>
            <c:ext xmlns:c16="http://schemas.microsoft.com/office/drawing/2014/chart" uri="{C3380CC4-5D6E-409C-BE32-E72D297353CC}">
              <c16:uniqueId val="{00000007-FB4C-479B-BB80-42CC9392BBD8}"/>
            </c:ext>
          </c:extLst>
        </c:ser>
        <c:dLbls>
          <c:showLegendKey val="0"/>
          <c:showVal val="0"/>
          <c:showCatName val="0"/>
          <c:showSerName val="0"/>
          <c:showPercent val="0"/>
          <c:showBubbleSize val="0"/>
        </c:dLbls>
        <c:marker val="1"/>
        <c:smooth val="0"/>
        <c:axId val="1831798880"/>
        <c:axId val="1831796384"/>
      </c:lineChart>
      <c:catAx>
        <c:axId val="4332893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433284336"/>
        <c:crosses val="autoZero"/>
        <c:auto val="1"/>
        <c:lblAlgn val="ctr"/>
        <c:lblOffset val="100"/>
        <c:noMultiLvlLbl val="0"/>
      </c:catAx>
      <c:valAx>
        <c:axId val="4332843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LKR '000</a:t>
                </a:r>
              </a:p>
            </c:rich>
          </c:tx>
          <c:layout/>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433289328"/>
        <c:crosses val="autoZero"/>
        <c:crossBetween val="between"/>
      </c:valAx>
      <c:valAx>
        <c:axId val="1831796384"/>
        <c:scaling>
          <c:orientation val="minMax"/>
        </c:scaling>
        <c:delete val="0"/>
        <c:axPos val="r"/>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a:t>
                </a:r>
              </a:p>
            </c:rich>
          </c:tx>
          <c:layout/>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831798880"/>
        <c:crosses val="max"/>
        <c:crossBetween val="between"/>
      </c:valAx>
      <c:catAx>
        <c:axId val="1831798880"/>
        <c:scaling>
          <c:orientation val="minMax"/>
        </c:scaling>
        <c:delete val="1"/>
        <c:axPos val="b"/>
        <c:numFmt formatCode="General" sourceLinked="1"/>
        <c:majorTickMark val="out"/>
        <c:minorTickMark val="none"/>
        <c:tickLblPos val="nextTo"/>
        <c:crossAx val="1831796384"/>
        <c:crosses val="autoZero"/>
        <c:auto val="1"/>
        <c:lblAlgn val="ctr"/>
        <c:lblOffset val="100"/>
        <c:noMultiLvlLbl val="0"/>
      </c:cat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Tahoma" panose="020B0604030504040204" pitchFamily="34" charset="0"/>
          <a:ea typeface="Tahoma" panose="020B0604030504040204" pitchFamily="34" charset="0"/>
          <a:cs typeface="Tahoma" panose="020B0604030504040204" pitchFamily="34"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952311184594646"/>
          <c:y val="0.12886497785061934"/>
          <c:w val="0.46441877977311047"/>
          <c:h val="0.80863505184023943"/>
        </c:manualLayout>
      </c:layout>
      <c:doughnutChart>
        <c:varyColors val="1"/>
        <c:ser>
          <c:idx val="0"/>
          <c:order val="0"/>
          <c:dPt>
            <c:idx val="0"/>
            <c:bubble3D val="0"/>
            <c:spPr>
              <a:solidFill>
                <a:schemeClr val="accent1">
                  <a:shade val="72000"/>
                </a:schemeClr>
              </a:solidFill>
              <a:ln w="19050">
                <a:solidFill>
                  <a:schemeClr val="lt1"/>
                </a:solidFill>
              </a:ln>
              <a:effectLst/>
            </c:spPr>
            <c:extLst>
              <c:ext xmlns:c16="http://schemas.microsoft.com/office/drawing/2014/chart" uri="{C3380CC4-5D6E-409C-BE32-E72D297353CC}">
                <c16:uniqueId val="{00000001-31DE-4589-98A4-0EA63F85000F}"/>
              </c:ext>
            </c:extLst>
          </c:dPt>
          <c:dPt>
            <c:idx val="1"/>
            <c:bubble3D val="0"/>
            <c:spPr>
              <a:solidFill>
                <a:schemeClr val="accent1">
                  <a:shade val="86000"/>
                </a:schemeClr>
              </a:solidFill>
              <a:ln w="19050">
                <a:solidFill>
                  <a:schemeClr val="lt1"/>
                </a:solidFill>
              </a:ln>
              <a:effectLst/>
            </c:spPr>
            <c:extLst>
              <c:ext xmlns:c16="http://schemas.microsoft.com/office/drawing/2014/chart" uri="{C3380CC4-5D6E-409C-BE32-E72D297353CC}">
                <c16:uniqueId val="{00000003-31DE-4589-98A4-0EA63F85000F}"/>
              </c:ext>
            </c:extLst>
          </c:dPt>
          <c:dPt>
            <c:idx val="2"/>
            <c:bubble3D val="0"/>
            <c:spPr>
              <a:solidFill>
                <a:schemeClr val="accent1"/>
              </a:solidFill>
              <a:ln w="19050">
                <a:solidFill>
                  <a:schemeClr val="lt1"/>
                </a:solidFill>
              </a:ln>
              <a:effectLst/>
            </c:spPr>
            <c:extLst>
              <c:ext xmlns:c16="http://schemas.microsoft.com/office/drawing/2014/chart" uri="{C3380CC4-5D6E-409C-BE32-E72D297353CC}">
                <c16:uniqueId val="{00000005-31DE-4589-98A4-0EA63F85000F}"/>
              </c:ext>
            </c:extLst>
          </c:dPt>
          <c:dPt>
            <c:idx val="3"/>
            <c:bubble3D val="0"/>
            <c:spPr>
              <a:solidFill>
                <a:schemeClr val="accent1">
                  <a:tint val="86000"/>
                </a:schemeClr>
              </a:solidFill>
              <a:ln w="19050">
                <a:solidFill>
                  <a:schemeClr val="lt1"/>
                </a:solidFill>
              </a:ln>
              <a:effectLst/>
            </c:spPr>
            <c:extLst>
              <c:ext xmlns:c16="http://schemas.microsoft.com/office/drawing/2014/chart" uri="{C3380CC4-5D6E-409C-BE32-E72D297353CC}">
                <c16:uniqueId val="{00000007-31DE-4589-98A4-0EA63F85000F}"/>
              </c:ext>
            </c:extLst>
          </c:dPt>
          <c:dPt>
            <c:idx val="4"/>
            <c:bubble3D val="0"/>
            <c:spPr>
              <a:solidFill>
                <a:schemeClr val="accent1">
                  <a:tint val="72000"/>
                </a:schemeClr>
              </a:solidFill>
              <a:ln w="19050">
                <a:solidFill>
                  <a:schemeClr val="lt1"/>
                </a:solidFill>
              </a:ln>
              <a:effectLst/>
            </c:spPr>
            <c:extLst>
              <c:ext xmlns:c16="http://schemas.microsoft.com/office/drawing/2014/chart" uri="{C3380CC4-5D6E-409C-BE32-E72D297353CC}">
                <c16:uniqueId val="{00000009-31DE-4589-98A4-0EA63F85000F}"/>
              </c:ext>
            </c:extLst>
          </c:dPt>
          <c:dPt>
            <c:idx val="5"/>
            <c:bubble3D val="0"/>
            <c:spPr>
              <a:solidFill>
                <a:schemeClr val="accent1">
                  <a:tint val="58000"/>
                </a:schemeClr>
              </a:solidFill>
              <a:ln w="19050">
                <a:solidFill>
                  <a:schemeClr val="lt1"/>
                </a:solidFill>
              </a:ln>
              <a:effectLst/>
            </c:spPr>
            <c:extLst>
              <c:ext xmlns:c16="http://schemas.microsoft.com/office/drawing/2014/chart" uri="{C3380CC4-5D6E-409C-BE32-E72D297353CC}">
                <c16:uniqueId val="{0000000B-31DE-4589-98A4-0EA63F85000F}"/>
              </c:ext>
            </c:extLst>
          </c:dPt>
          <c:dPt>
            <c:idx val="6"/>
            <c:bubble3D val="0"/>
            <c:spPr>
              <a:solidFill>
                <a:schemeClr val="accent1">
                  <a:tint val="44000"/>
                </a:schemeClr>
              </a:solidFill>
              <a:ln w="19050">
                <a:solidFill>
                  <a:schemeClr val="lt1"/>
                </a:solidFill>
              </a:ln>
              <a:effectLst/>
            </c:spPr>
            <c:extLst>
              <c:ext xmlns:c16="http://schemas.microsoft.com/office/drawing/2014/chart" uri="{C3380CC4-5D6E-409C-BE32-E72D297353CC}">
                <c16:uniqueId val="{0000000D-31DE-4589-98A4-0EA63F85000F}"/>
              </c:ext>
            </c:extLst>
          </c:dPt>
          <c:dPt>
            <c:idx val="7"/>
            <c:bubble3D val="0"/>
            <c:spPr>
              <a:solidFill>
                <a:schemeClr val="accent1">
                  <a:tint val="58000"/>
                </a:schemeClr>
              </a:solidFill>
              <a:ln w="19050">
                <a:solidFill>
                  <a:schemeClr val="lt1"/>
                </a:solidFill>
              </a:ln>
              <a:effectLst/>
            </c:spPr>
            <c:extLst>
              <c:ext xmlns:c16="http://schemas.microsoft.com/office/drawing/2014/chart" uri="{C3380CC4-5D6E-409C-BE32-E72D297353CC}">
                <c16:uniqueId val="{0000000F-31DE-4589-98A4-0EA63F85000F}"/>
              </c:ext>
            </c:extLst>
          </c:dPt>
          <c:dPt>
            <c:idx val="8"/>
            <c:bubble3D val="0"/>
            <c:spPr>
              <a:solidFill>
                <a:schemeClr val="accent1">
                  <a:tint val="44000"/>
                </a:schemeClr>
              </a:solidFill>
              <a:ln w="19050">
                <a:solidFill>
                  <a:schemeClr val="lt1"/>
                </a:solidFill>
              </a:ln>
              <a:effectLst/>
            </c:spPr>
            <c:extLst>
              <c:ext xmlns:c16="http://schemas.microsoft.com/office/drawing/2014/chart" uri="{C3380CC4-5D6E-409C-BE32-E72D297353CC}">
                <c16:uniqueId val="{00000011-31DE-4589-98A4-0EA63F85000F}"/>
              </c:ext>
            </c:extLst>
          </c:dPt>
          <c:dLbls>
            <c:dLbl>
              <c:idx val="0"/>
              <c:layout>
                <c:manualLayout>
                  <c:x val="5.3961691023430205E-3"/>
                  <c:y val="-2.1219418140163114E-3"/>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1-31DE-4589-98A4-0EA63F85000F}"/>
                </c:ext>
              </c:extLst>
            </c:dLbl>
            <c:dLbl>
              <c:idx val="6"/>
              <c:layout>
                <c:manualLayout>
                  <c:x val="-1.8886591858200623E-2"/>
                  <c:y val="1.6975534512130491E-2"/>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D-31DE-4589-98A4-0EA63F85000F}"/>
                </c:ext>
              </c:extLst>
            </c:dLbl>
            <c:dLbl>
              <c:idx val="8"/>
              <c:layout>
                <c:manualLayout>
                  <c:x val="0"/>
                  <c:y val="-1.4853592698114218E-2"/>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11-31DE-4589-98A4-0EA63F85000F}"/>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0"/>
            <c:showCatName val="0"/>
            <c:showSerName val="0"/>
            <c:showPercent val="1"/>
            <c:showBubbleSize val="0"/>
            <c:showLeaderLines val="0"/>
            <c:extLst>
              <c:ext xmlns:c15="http://schemas.microsoft.com/office/drawing/2012/chart" uri="{CE6537A1-D6FC-4f65-9D91-7224C49458BB}">
                <c15:layout/>
              </c:ext>
            </c:extLst>
          </c:dLbls>
          <c:cat>
            <c:strRef>
              <c:extLst>
                <c:ext xmlns:c15="http://schemas.microsoft.com/office/drawing/2012/chart" uri="{02D57815-91ED-43cb-92C2-25804820EDAC}">
                  <c15:fullRef>
                    <c15:sqref>'6.GWP - Distribution Channels'!$B$6:$B$15</c15:sqref>
                  </c15:fullRef>
                </c:ext>
              </c:extLst>
              <c:f>'6.GWP - Distribution Channels'!$B$7:$B$15</c:f>
              <c:strCache>
                <c:ptCount val="9"/>
                <c:pt idx="0">
                  <c:v>Institutional agents</c:v>
                </c:pt>
                <c:pt idx="1">
                  <c:v>Individual agents</c:v>
                </c:pt>
                <c:pt idx="2">
                  <c:v>Brokers</c:v>
                </c:pt>
                <c:pt idx="3">
                  <c:v>Exclusive sales force except agents </c:v>
                </c:pt>
                <c:pt idx="4">
                  <c:v>Bancasurance</c:v>
                </c:pt>
                <c:pt idx="5">
                  <c:v>Direct</c:v>
                </c:pt>
                <c:pt idx="6">
                  <c:v>Internet (including social media)</c:v>
                </c:pt>
                <c:pt idx="7">
                  <c:v>From companies within the same group insurer belongs to</c:v>
                </c:pt>
                <c:pt idx="8">
                  <c:v>Others</c:v>
                </c:pt>
              </c:strCache>
            </c:strRef>
          </c:cat>
          <c:val>
            <c:numRef>
              <c:extLst>
                <c:ext xmlns:c15="http://schemas.microsoft.com/office/drawing/2012/chart" uri="{02D57815-91ED-43cb-92C2-25804820EDAC}">
                  <c15:fullRef>
                    <c15:sqref>'6.GWP - Distribution Channels'!$C$6:$C$15</c15:sqref>
                  </c15:fullRef>
                </c:ext>
              </c:extLst>
              <c:f>'6.GWP - Distribution Channels'!$C$7:$C$15</c:f>
              <c:numCache>
                <c:formatCode>#,##0_);\(#,##0\)</c:formatCode>
                <c:ptCount val="9"/>
                <c:pt idx="0">
                  <c:v>7008603.6937326826</c:v>
                </c:pt>
                <c:pt idx="1">
                  <c:v>15059647.671406763</c:v>
                </c:pt>
                <c:pt idx="2">
                  <c:v>29381715.950212043</c:v>
                </c:pt>
                <c:pt idx="3">
                  <c:v>30167161.204597905</c:v>
                </c:pt>
                <c:pt idx="4">
                  <c:v>3548978.3135909671</c:v>
                </c:pt>
                <c:pt idx="5">
                  <c:v>42647376.188553169</c:v>
                </c:pt>
                <c:pt idx="6">
                  <c:v>215579.3084208967</c:v>
                </c:pt>
                <c:pt idx="7">
                  <c:v>4865673.9945880203</c:v>
                </c:pt>
                <c:pt idx="8">
                  <c:v>4988508.7321716547</c:v>
                </c:pt>
              </c:numCache>
            </c:numRef>
          </c:val>
          <c:extLst>
            <c:ext xmlns:c15="http://schemas.microsoft.com/office/drawing/2012/chart" uri="{02D57815-91ED-43cb-92C2-25804820EDAC}">
              <c15:categoryFilterExceptions>
                <c15:categoryFilterException>
                  <c15:sqref>'6.GWP - Distribution Channels'!$C$6</c15:sqref>
                  <c15:spPr xmlns:c15="http://schemas.microsoft.com/office/drawing/2012/chart">
                    <a:solidFill>
                      <a:schemeClr val="accent1">
                        <a:shade val="58000"/>
                      </a:schemeClr>
                    </a:solidFill>
                    <a:ln w="19050">
                      <a:solidFill>
                        <a:schemeClr val="lt1"/>
                      </a:solidFill>
                    </a:ln>
                    <a:effectLst/>
                  </c15:spPr>
                  <c15:bubble3D val="0"/>
                </c15:categoryFilterException>
              </c15:categoryFilterExceptions>
            </c:ext>
            <c:ext xmlns:c16="http://schemas.microsoft.com/office/drawing/2014/chart" uri="{C3380CC4-5D6E-409C-BE32-E72D297353CC}">
              <c16:uniqueId val="{00000012-31DE-4589-98A4-0EA63F85000F}"/>
            </c:ext>
          </c:extLst>
        </c:ser>
        <c:ser>
          <c:idx val="1"/>
          <c:order val="1"/>
          <c:dPt>
            <c:idx val="0"/>
            <c:bubble3D val="0"/>
            <c:spPr>
              <a:solidFill>
                <a:schemeClr val="accent1">
                  <a:shade val="72000"/>
                </a:schemeClr>
              </a:solidFill>
              <a:ln w="19050">
                <a:solidFill>
                  <a:schemeClr val="lt1"/>
                </a:solidFill>
              </a:ln>
              <a:effectLst/>
            </c:spPr>
            <c:extLst>
              <c:ext xmlns:c16="http://schemas.microsoft.com/office/drawing/2014/chart" uri="{C3380CC4-5D6E-409C-BE32-E72D297353CC}">
                <c16:uniqueId val="{00000014-31DE-4589-98A4-0EA63F85000F}"/>
              </c:ext>
            </c:extLst>
          </c:dPt>
          <c:dPt>
            <c:idx val="1"/>
            <c:bubble3D val="0"/>
            <c:spPr>
              <a:solidFill>
                <a:schemeClr val="accent1">
                  <a:shade val="86000"/>
                </a:schemeClr>
              </a:solidFill>
              <a:ln w="19050">
                <a:solidFill>
                  <a:schemeClr val="lt1"/>
                </a:solidFill>
              </a:ln>
              <a:effectLst/>
            </c:spPr>
            <c:extLst>
              <c:ext xmlns:c16="http://schemas.microsoft.com/office/drawing/2014/chart" uri="{C3380CC4-5D6E-409C-BE32-E72D297353CC}">
                <c16:uniqueId val="{00000016-31DE-4589-98A4-0EA63F85000F}"/>
              </c:ext>
            </c:extLst>
          </c:dPt>
          <c:dPt>
            <c:idx val="2"/>
            <c:bubble3D val="0"/>
            <c:spPr>
              <a:solidFill>
                <a:schemeClr val="accent1"/>
              </a:solidFill>
              <a:ln w="19050">
                <a:solidFill>
                  <a:schemeClr val="lt1"/>
                </a:solidFill>
              </a:ln>
              <a:effectLst/>
            </c:spPr>
            <c:extLst>
              <c:ext xmlns:c16="http://schemas.microsoft.com/office/drawing/2014/chart" uri="{C3380CC4-5D6E-409C-BE32-E72D297353CC}">
                <c16:uniqueId val="{00000018-31DE-4589-98A4-0EA63F85000F}"/>
              </c:ext>
            </c:extLst>
          </c:dPt>
          <c:dPt>
            <c:idx val="3"/>
            <c:bubble3D val="0"/>
            <c:spPr>
              <a:solidFill>
                <a:schemeClr val="accent1">
                  <a:tint val="86000"/>
                </a:schemeClr>
              </a:solidFill>
              <a:ln w="19050">
                <a:solidFill>
                  <a:schemeClr val="lt1"/>
                </a:solidFill>
              </a:ln>
              <a:effectLst/>
            </c:spPr>
            <c:extLst>
              <c:ext xmlns:c16="http://schemas.microsoft.com/office/drawing/2014/chart" uri="{C3380CC4-5D6E-409C-BE32-E72D297353CC}">
                <c16:uniqueId val="{0000001A-31DE-4589-98A4-0EA63F85000F}"/>
              </c:ext>
            </c:extLst>
          </c:dPt>
          <c:dPt>
            <c:idx val="4"/>
            <c:bubble3D val="0"/>
            <c:spPr>
              <a:solidFill>
                <a:schemeClr val="accent1">
                  <a:tint val="72000"/>
                </a:schemeClr>
              </a:solidFill>
              <a:ln w="19050">
                <a:solidFill>
                  <a:schemeClr val="lt1"/>
                </a:solidFill>
              </a:ln>
              <a:effectLst/>
            </c:spPr>
            <c:extLst>
              <c:ext xmlns:c16="http://schemas.microsoft.com/office/drawing/2014/chart" uri="{C3380CC4-5D6E-409C-BE32-E72D297353CC}">
                <c16:uniqueId val="{0000001C-31DE-4589-98A4-0EA63F85000F}"/>
              </c:ext>
            </c:extLst>
          </c:dPt>
          <c:dPt>
            <c:idx val="5"/>
            <c:bubble3D val="0"/>
            <c:spPr>
              <a:solidFill>
                <a:schemeClr val="accent1">
                  <a:tint val="58000"/>
                </a:schemeClr>
              </a:solidFill>
              <a:ln w="19050">
                <a:solidFill>
                  <a:schemeClr val="lt1"/>
                </a:solidFill>
              </a:ln>
              <a:effectLst/>
            </c:spPr>
            <c:extLst>
              <c:ext xmlns:c16="http://schemas.microsoft.com/office/drawing/2014/chart" uri="{C3380CC4-5D6E-409C-BE32-E72D297353CC}">
                <c16:uniqueId val="{0000001E-31DE-4589-98A4-0EA63F85000F}"/>
              </c:ext>
            </c:extLst>
          </c:dPt>
          <c:dPt>
            <c:idx val="6"/>
            <c:bubble3D val="0"/>
            <c:spPr>
              <a:solidFill>
                <a:schemeClr val="accent1">
                  <a:tint val="44000"/>
                </a:schemeClr>
              </a:solidFill>
              <a:ln w="19050">
                <a:solidFill>
                  <a:schemeClr val="lt1"/>
                </a:solidFill>
              </a:ln>
              <a:effectLst/>
            </c:spPr>
            <c:extLst>
              <c:ext xmlns:c16="http://schemas.microsoft.com/office/drawing/2014/chart" uri="{C3380CC4-5D6E-409C-BE32-E72D297353CC}">
                <c16:uniqueId val="{00000020-31DE-4589-98A4-0EA63F85000F}"/>
              </c:ext>
            </c:extLst>
          </c:dPt>
          <c:dPt>
            <c:idx val="7"/>
            <c:bubble3D val="0"/>
            <c:spPr>
              <a:solidFill>
                <a:schemeClr val="accent1">
                  <a:tint val="58000"/>
                </a:schemeClr>
              </a:solidFill>
              <a:ln w="19050">
                <a:solidFill>
                  <a:schemeClr val="lt1"/>
                </a:solidFill>
              </a:ln>
              <a:effectLst/>
            </c:spPr>
            <c:extLst>
              <c:ext xmlns:c16="http://schemas.microsoft.com/office/drawing/2014/chart" uri="{C3380CC4-5D6E-409C-BE32-E72D297353CC}">
                <c16:uniqueId val="{00000022-31DE-4589-98A4-0EA63F85000F}"/>
              </c:ext>
            </c:extLst>
          </c:dPt>
          <c:dPt>
            <c:idx val="8"/>
            <c:bubble3D val="0"/>
            <c:spPr>
              <a:solidFill>
                <a:schemeClr val="accent1">
                  <a:tint val="44000"/>
                </a:schemeClr>
              </a:solidFill>
              <a:ln w="19050">
                <a:solidFill>
                  <a:schemeClr val="lt1"/>
                </a:solidFill>
              </a:ln>
              <a:effectLst/>
            </c:spPr>
            <c:extLst>
              <c:ext xmlns:c16="http://schemas.microsoft.com/office/drawing/2014/chart" uri="{C3380CC4-5D6E-409C-BE32-E72D297353CC}">
                <c16:uniqueId val="{00000024-31DE-4589-98A4-0EA63F85000F}"/>
              </c:ext>
            </c:extLst>
          </c:dPt>
          <c:dLbls>
            <c:dLbl>
              <c:idx val="0"/>
              <c:layout>
                <c:manualLayout>
                  <c:x val="0.15985354287181996"/>
                  <c:y val="-0.11924093295933691"/>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14-31DE-4589-98A4-0EA63F85000F}"/>
                </c:ext>
              </c:extLst>
            </c:dLbl>
            <c:dLbl>
              <c:idx val="1"/>
              <c:layout>
                <c:manualLayout>
                  <c:x val="0.14950415791825133"/>
                  <c:y val="-3.3467867785982659E-2"/>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16-31DE-4589-98A4-0EA63F85000F}"/>
                </c:ext>
              </c:extLst>
            </c:dLbl>
            <c:dLbl>
              <c:idx val="2"/>
              <c:layout>
                <c:manualLayout>
                  <c:x val="0.10813572342551354"/>
                  <c:y val="3.2860524597482677E-2"/>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18-31DE-4589-98A4-0EA63F85000F}"/>
                </c:ext>
              </c:extLst>
            </c:dLbl>
            <c:dLbl>
              <c:idx val="3"/>
              <c:layout>
                <c:manualLayout>
                  <c:x val="9.5757570092305372E-3"/>
                  <c:y val="0.10864960291284133"/>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1A-31DE-4589-98A4-0EA63F85000F}"/>
                </c:ext>
              </c:extLst>
            </c:dLbl>
            <c:dLbl>
              <c:idx val="4"/>
              <c:layout>
                <c:manualLayout>
                  <c:x val="-0.13725985080158432"/>
                  <c:y val="7.0673246976801857E-2"/>
                </c:manualLayout>
              </c:layout>
              <c:numFmt formatCode="0.0%" sourceLinked="0"/>
              <c:spPr>
                <a:solidFill>
                  <a:sysClr val="window" lastClr="FFFFFF">
                    <a:lumMod val="95000"/>
                  </a:sysClr>
                </a:solidFill>
                <a:ln>
                  <a:noFill/>
                </a:ln>
                <a:effectLst/>
              </c:spPr>
              <c:txPr>
                <a:bodyPr rot="0" spcFirstLastPara="1" vertOverflow="ellipsis" vert="horz" wrap="square" lIns="38100" tIns="19050" rIns="38100" bIns="19050" anchor="ctr" anchorCtr="1">
                  <a:noAutofit/>
                </a:bodyPr>
                <a:lstStyle/>
                <a:p>
                  <a:pPr>
                    <a:defRPr sz="1000" b="1"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rect">
                      <a:avLst/>
                    </a:prstGeom>
                  </c15:spPr>
                  <c15:layout/>
                </c:ext>
                <c:ext xmlns:c16="http://schemas.microsoft.com/office/drawing/2014/chart" uri="{C3380CC4-5D6E-409C-BE32-E72D297353CC}">
                  <c16:uniqueId val="{0000001C-31DE-4589-98A4-0EA63F85000F}"/>
                </c:ext>
              </c:extLst>
            </c:dLbl>
            <c:dLbl>
              <c:idx val="5"/>
              <c:layout>
                <c:manualLayout>
                  <c:x val="-0.14660068964740708"/>
                  <c:y val="1.7597079673401408E-3"/>
                </c:manualLayout>
              </c:layout>
              <c:numFmt formatCode="0.0%" sourceLinked="0"/>
              <c:spPr>
                <a:solidFill>
                  <a:sysClr val="window" lastClr="FFFFFF">
                    <a:lumMod val="95000"/>
                  </a:sysClr>
                </a:solidFill>
                <a:ln>
                  <a:noFill/>
                </a:ln>
                <a:effectLst/>
              </c:spPr>
              <c:txPr>
                <a:bodyPr rot="0" spcFirstLastPara="1" vertOverflow="ellipsis" vert="horz" wrap="square" lIns="38100" tIns="19050" rIns="38100" bIns="19050" anchor="ctr" anchorCtr="1">
                  <a:noAutofit/>
                </a:bodyPr>
                <a:lstStyle/>
                <a:p>
                  <a:pPr>
                    <a:defRPr sz="1000" b="1"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rect">
                      <a:avLst/>
                    </a:prstGeom>
                  </c15:spPr>
                  <c15:layout>
                    <c:manualLayout>
                      <c:w val="0.11205575374600657"/>
                      <c:h val="9.744992904013608E-2"/>
                    </c:manualLayout>
                  </c15:layout>
                </c:ext>
                <c:ext xmlns:c16="http://schemas.microsoft.com/office/drawing/2014/chart" uri="{C3380CC4-5D6E-409C-BE32-E72D297353CC}">
                  <c16:uniqueId val="{0000001E-31DE-4589-98A4-0EA63F85000F}"/>
                </c:ext>
              </c:extLst>
            </c:dLbl>
            <c:dLbl>
              <c:idx val="6"/>
              <c:layout>
                <c:manualLayout>
                  <c:x val="-0.20810793527911259"/>
                  <c:y val="-8.3365580165625081E-4"/>
                </c:manualLayout>
              </c:layout>
              <c:numFmt formatCode="0.0%" sourceLinked="0"/>
              <c:spPr>
                <a:solidFill>
                  <a:sysClr val="window" lastClr="FFFFFF">
                    <a:lumMod val="95000"/>
                  </a:sysClr>
                </a:solidFill>
                <a:ln>
                  <a:noFill/>
                </a:ln>
                <a:effectLst/>
              </c:spPr>
              <c:txPr>
                <a:bodyPr rot="0" spcFirstLastPara="1" vertOverflow="ellipsis" vert="horz" wrap="square" lIns="38100" tIns="19050" rIns="38100" bIns="19050" anchor="ctr" anchorCtr="1">
                  <a:noAutofit/>
                </a:bodyPr>
                <a:lstStyle/>
                <a:p>
                  <a:pPr>
                    <a:defRPr sz="1000" b="1"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15:layout>
                    <c:manualLayout>
                      <c:w val="0.16104856063562623"/>
                      <c:h val="9.1263882010678532E-2"/>
                    </c:manualLayout>
                  </c15:layout>
                </c:ext>
                <c:ext xmlns:c16="http://schemas.microsoft.com/office/drawing/2014/chart" uri="{C3380CC4-5D6E-409C-BE32-E72D297353CC}">
                  <c16:uniqueId val="{00000020-31DE-4589-98A4-0EA63F85000F}"/>
                </c:ext>
              </c:extLst>
            </c:dLbl>
            <c:dLbl>
              <c:idx val="7"/>
              <c:layout>
                <c:manualLayout>
                  <c:x val="-0.17680484329546173"/>
                  <c:y val="-0.12539289339965823"/>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22-31DE-4589-98A4-0EA63F85000F}"/>
                </c:ext>
              </c:extLst>
            </c:dLbl>
            <c:dLbl>
              <c:idx val="8"/>
              <c:layout>
                <c:manualLayout>
                  <c:x val="-2.5002852109062952E-2"/>
                  <c:y val="-0.10836923926213901"/>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24-31DE-4589-98A4-0EA63F85000F}"/>
                </c:ext>
              </c:extLst>
            </c:dLbl>
            <c:numFmt formatCode="0.0%" sourceLinked="0"/>
            <c:spPr>
              <a:solidFill>
                <a:sysClr val="window" lastClr="FFFFFF">
                  <a:lumMod val="95000"/>
                </a:sysClr>
              </a:solid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'6.GWP - Distribution Channels'!$B$6:$B$15</c15:sqref>
                  </c15:fullRef>
                </c:ext>
              </c:extLst>
              <c:f>'6.GWP - Distribution Channels'!$B$7:$B$15</c:f>
              <c:strCache>
                <c:ptCount val="9"/>
                <c:pt idx="0">
                  <c:v>Institutional agents</c:v>
                </c:pt>
                <c:pt idx="1">
                  <c:v>Individual agents</c:v>
                </c:pt>
                <c:pt idx="2">
                  <c:v>Brokers</c:v>
                </c:pt>
                <c:pt idx="3">
                  <c:v>Exclusive sales force except agents </c:v>
                </c:pt>
                <c:pt idx="4">
                  <c:v>Bancasurance</c:v>
                </c:pt>
                <c:pt idx="5">
                  <c:v>Direct</c:v>
                </c:pt>
                <c:pt idx="6">
                  <c:v>Internet (including social media)</c:v>
                </c:pt>
                <c:pt idx="7">
                  <c:v>From companies within the same group insurer belongs to</c:v>
                </c:pt>
                <c:pt idx="8">
                  <c:v>Others</c:v>
                </c:pt>
              </c:strCache>
            </c:strRef>
          </c:cat>
          <c:val>
            <c:numRef>
              <c:extLst>
                <c:ext xmlns:c15="http://schemas.microsoft.com/office/drawing/2012/chart" uri="{02D57815-91ED-43cb-92C2-25804820EDAC}">
                  <c15:fullRef>
                    <c15:sqref>'6.GWP - Distribution Channels'!$D$6:$D$15</c15:sqref>
                  </c15:fullRef>
                </c:ext>
              </c:extLst>
              <c:f>'6.GWP - Distribution Channels'!$D$7:$D$15</c:f>
              <c:numCache>
                <c:formatCode>#,##0_);\(#,##0\)</c:formatCode>
                <c:ptCount val="9"/>
                <c:pt idx="0">
                  <c:v>8970627.5642989483</c:v>
                </c:pt>
                <c:pt idx="1">
                  <c:v>17790513.663517863</c:v>
                </c:pt>
                <c:pt idx="2">
                  <c:v>31720117.127601888</c:v>
                </c:pt>
                <c:pt idx="3">
                  <c:v>32717621.977288131</c:v>
                </c:pt>
                <c:pt idx="4">
                  <c:v>4391316.0847227676</c:v>
                </c:pt>
                <c:pt idx="5">
                  <c:v>47018209.919382483</c:v>
                </c:pt>
                <c:pt idx="6">
                  <c:v>71344.599626458716</c:v>
                </c:pt>
                <c:pt idx="7">
                  <c:v>4569883.7776058596</c:v>
                </c:pt>
                <c:pt idx="8">
                  <c:v>10518517.613186652</c:v>
                </c:pt>
              </c:numCache>
            </c:numRef>
          </c:val>
          <c:extLst>
            <c:ext xmlns:c15="http://schemas.microsoft.com/office/drawing/2012/chart" uri="{02D57815-91ED-43cb-92C2-25804820EDAC}">
              <c15:categoryFilterExceptions>
                <c15:categoryFilterException>
                  <c15:sqref>'6.GWP - Distribution Channels'!$D$6</c15:sqref>
                  <c15:spPr xmlns:c15="http://schemas.microsoft.com/office/drawing/2012/chart">
                    <a:solidFill>
                      <a:schemeClr val="accent1">
                        <a:shade val="58000"/>
                      </a:schemeClr>
                    </a:solidFill>
                    <a:ln w="19050">
                      <a:solidFill>
                        <a:schemeClr val="lt1"/>
                      </a:solidFill>
                    </a:ln>
                    <a:effectLst/>
                  </c15:spPr>
                  <c15:bubble3D val="0"/>
                  <c15:dLbl>
                    <c:idx val="-1"/>
                    <c:layout>
                      <c:manualLayout>
                        <c:x val="8.6625086625086625E-2"/>
                        <c:y val="0.1176470588235293"/>
                      </c:manualLayout>
                    </c:layout>
                    <c:showLegendKey val="0"/>
                    <c:showVal val="0"/>
                    <c:showCatName val="1"/>
                    <c:showSerName val="0"/>
                    <c:showPercent val="1"/>
                    <c:showBubbleSize val="0"/>
                    <c:extLst>
                      <c:ext uri="{CE6537A1-D6FC-4f65-9D91-7224C49458BB}"/>
                      <c:ext xmlns:c16="http://schemas.microsoft.com/office/drawing/2014/chart" uri="{C3380CC4-5D6E-409C-BE32-E72D297353CC}">
                        <c16:uniqueId val="{00000027-C8B9-41EE-BA63-916D50AAA370}"/>
                      </c:ext>
                    </c:extLst>
                  </c15:dLbl>
                </c15:categoryFilterException>
              </c15:categoryFilterExceptions>
            </c:ext>
            <c:ext xmlns:c16="http://schemas.microsoft.com/office/drawing/2014/chart" uri="{C3380CC4-5D6E-409C-BE32-E72D297353CC}">
              <c16:uniqueId val="{00000025-31DE-4589-98A4-0EA63F85000F}"/>
            </c:ext>
          </c:extLst>
        </c:ser>
        <c:dLbls>
          <c:showLegendKey val="0"/>
          <c:showVal val="0"/>
          <c:showCatName val="0"/>
          <c:showSerName val="0"/>
          <c:showPercent val="1"/>
          <c:showBubbleSize val="0"/>
          <c:showLeaderLines val="0"/>
        </c:dLbls>
        <c:firstSliceAng val="0"/>
        <c:holeSize val="50"/>
      </c:doughnut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2"/>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Motor Insurance Policies in Force by Policy Type (2021–2025)</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lineChart>
        <c:grouping val="standard"/>
        <c:varyColors val="0"/>
        <c:ser>
          <c:idx val="0"/>
          <c:order val="0"/>
          <c:tx>
            <c:strRef>
              <c:f>'9.Motor Policies Inforce'!$B$6</c:f>
              <c:strCache>
                <c:ptCount val="1"/>
                <c:pt idx="0">
                  <c:v>3rd Party Only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'9.Motor Policies Inforce'!$C$5:$G$5</c:f>
              <c:strCache>
                <c:ptCount val="5"/>
                <c:pt idx="0">
                  <c:v>2021</c:v>
                </c:pt>
                <c:pt idx="1">
                  <c:v>2022</c:v>
                </c:pt>
                <c:pt idx="2">
                  <c:v>2023</c:v>
                </c:pt>
                <c:pt idx="3">
                  <c:v>2024 (a)</c:v>
                </c:pt>
                <c:pt idx="4">
                  <c:v>2025 (b)</c:v>
                </c:pt>
              </c:strCache>
            </c:strRef>
          </c:cat>
          <c:val>
            <c:numRef>
              <c:f>'9.Motor Policies Inforce'!$C$6:$G$6</c:f>
              <c:numCache>
                <c:formatCode>#,##0</c:formatCode>
                <c:ptCount val="5"/>
                <c:pt idx="0">
                  <c:v>3288442</c:v>
                </c:pt>
                <c:pt idx="1">
                  <c:v>3337831</c:v>
                </c:pt>
                <c:pt idx="2">
                  <c:v>3405845</c:v>
                </c:pt>
                <c:pt idx="3">
                  <c:v>3631502</c:v>
                </c:pt>
                <c:pt idx="4">
                  <c:v>3735542</c:v>
                </c:pt>
              </c:numCache>
            </c:numRef>
          </c:val>
          <c:smooth val="0"/>
          <c:extLst>
            <c:ext xmlns:c16="http://schemas.microsoft.com/office/drawing/2014/chart" uri="{C3380CC4-5D6E-409C-BE32-E72D297353CC}">
              <c16:uniqueId val="{00000000-912B-456E-8D8B-A5505B2F1969}"/>
            </c:ext>
          </c:extLst>
        </c:ser>
        <c:ser>
          <c:idx val="1"/>
          <c:order val="1"/>
          <c:tx>
            <c:strRef>
              <c:f>'9.Motor Policies Inforce'!$B$7</c:f>
              <c:strCache>
                <c:ptCount val="1"/>
                <c:pt idx="0">
                  <c:v>Comprehensive</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'9.Motor Policies Inforce'!$C$5:$G$5</c:f>
              <c:strCache>
                <c:ptCount val="5"/>
                <c:pt idx="0">
                  <c:v>2021</c:v>
                </c:pt>
                <c:pt idx="1">
                  <c:v>2022</c:v>
                </c:pt>
                <c:pt idx="2">
                  <c:v>2023</c:v>
                </c:pt>
                <c:pt idx="3">
                  <c:v>2024 (a)</c:v>
                </c:pt>
                <c:pt idx="4">
                  <c:v>2025 (b)</c:v>
                </c:pt>
              </c:strCache>
            </c:strRef>
          </c:cat>
          <c:val>
            <c:numRef>
              <c:f>'9.Motor Policies Inforce'!$C$7:$G$7</c:f>
              <c:numCache>
                <c:formatCode>#,##0</c:formatCode>
                <c:ptCount val="5"/>
                <c:pt idx="0">
                  <c:v>2646646</c:v>
                </c:pt>
                <c:pt idx="1">
                  <c:v>2361139</c:v>
                </c:pt>
                <c:pt idx="2">
                  <c:v>2154147</c:v>
                </c:pt>
                <c:pt idx="3">
                  <c:v>1978003</c:v>
                </c:pt>
                <c:pt idx="4">
                  <c:v>2187125</c:v>
                </c:pt>
              </c:numCache>
            </c:numRef>
          </c:val>
          <c:smooth val="0"/>
          <c:extLst>
            <c:ext xmlns:c16="http://schemas.microsoft.com/office/drawing/2014/chart" uri="{C3380CC4-5D6E-409C-BE32-E72D297353CC}">
              <c16:uniqueId val="{00000001-912B-456E-8D8B-A5505B2F1969}"/>
            </c:ext>
          </c:extLst>
        </c:ser>
        <c:dLbls>
          <c:showLegendKey val="0"/>
          <c:showVal val="0"/>
          <c:showCatName val="0"/>
          <c:showSerName val="0"/>
          <c:showPercent val="0"/>
          <c:showBubbleSize val="0"/>
        </c:dLbls>
        <c:marker val="1"/>
        <c:smooth val="0"/>
        <c:axId val="771925567"/>
        <c:axId val="771926815"/>
      </c:lineChart>
      <c:catAx>
        <c:axId val="77192556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771926815"/>
        <c:crosses val="autoZero"/>
        <c:auto val="1"/>
        <c:lblAlgn val="ctr"/>
        <c:lblOffset val="100"/>
        <c:noMultiLvlLbl val="0"/>
      </c:catAx>
      <c:valAx>
        <c:axId val="771926815"/>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No of Policies</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771925567"/>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pieChart>
        <c:varyColors val="1"/>
        <c:ser>
          <c:idx val="0"/>
          <c:order val="0"/>
          <c:tx>
            <c:strRef>
              <c:f>'10.No. of Vehicle Covered'!$C$22</c:f>
              <c:strCache>
                <c:ptCount val="1"/>
                <c:pt idx="0">
                  <c:v>Number of Vehicle Covered</c:v>
                </c:pt>
              </c:strCache>
            </c:strRef>
          </c:tx>
          <c:dPt>
            <c:idx val="0"/>
            <c:bubble3D val="0"/>
            <c:spPr>
              <a:solidFill>
                <a:schemeClr val="accent1">
                  <a:shade val="45000"/>
                </a:schemeClr>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23-51C5-42BD-AD80-45637E23F998}"/>
              </c:ext>
            </c:extLst>
          </c:dPt>
          <c:dPt>
            <c:idx val="1"/>
            <c:bubble3D val="0"/>
            <c:spPr>
              <a:solidFill>
                <a:schemeClr val="accent1">
                  <a:shade val="61000"/>
                </a:schemeClr>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A-51C5-42BD-AD80-45637E23F998}"/>
              </c:ext>
            </c:extLst>
          </c:dPt>
          <c:dPt>
            <c:idx val="2"/>
            <c:bubble3D val="0"/>
            <c:spPr>
              <a:solidFill>
                <a:schemeClr val="accent1">
                  <a:shade val="76000"/>
                </a:schemeClr>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E-51C5-42BD-AD80-45637E23F998}"/>
              </c:ext>
            </c:extLst>
          </c:dPt>
          <c:dPt>
            <c:idx val="3"/>
            <c:bubble3D val="0"/>
            <c:spPr>
              <a:solidFill>
                <a:schemeClr val="accent1">
                  <a:shade val="92000"/>
                </a:schemeClr>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11-51C5-42BD-AD80-45637E23F998}"/>
              </c:ext>
            </c:extLst>
          </c:dPt>
          <c:dPt>
            <c:idx val="4"/>
            <c:bubble3D val="0"/>
            <c:spPr>
              <a:solidFill>
                <a:schemeClr val="accent1">
                  <a:tint val="93000"/>
                </a:schemeClr>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15-51C5-42BD-AD80-45637E23F998}"/>
              </c:ext>
            </c:extLst>
          </c:dPt>
          <c:dPt>
            <c:idx val="5"/>
            <c:bubble3D val="0"/>
            <c:spPr>
              <a:solidFill>
                <a:schemeClr val="accent1">
                  <a:tint val="77000"/>
                </a:schemeClr>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16-51C5-42BD-AD80-45637E23F998}"/>
              </c:ext>
            </c:extLst>
          </c:dPt>
          <c:dPt>
            <c:idx val="6"/>
            <c:bubble3D val="0"/>
            <c:spPr>
              <a:solidFill>
                <a:schemeClr val="accent1">
                  <a:tint val="62000"/>
                </a:schemeClr>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24-51C5-42BD-AD80-45637E23F998}"/>
              </c:ext>
            </c:extLst>
          </c:dPt>
          <c:dPt>
            <c:idx val="7"/>
            <c:bubble3D val="0"/>
            <c:spPr>
              <a:solidFill>
                <a:schemeClr val="accent1">
                  <a:tint val="46000"/>
                </a:schemeClr>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22-51C5-42BD-AD80-45637E23F998}"/>
              </c:ext>
            </c:extLst>
          </c:dPt>
          <c:dLbls>
            <c:dLbl>
              <c:idx val="0"/>
              <c:layout>
                <c:manualLayout>
                  <c:x val="5.208779428031951E-2"/>
                  <c:y val="5.8022172090505746E-2"/>
                </c:manualLayout>
              </c:layout>
              <c:numFmt formatCode="0.0%" sourceLinked="0"/>
              <c:spPr>
                <a:solidFill>
                  <a:schemeClr val="bg1">
                    <a:lumMod val="95000"/>
                  </a:schemeClr>
                </a:solid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23-51C5-42BD-AD80-45637E23F998}"/>
                </c:ext>
              </c:extLst>
            </c:dLbl>
            <c:dLbl>
              <c:idx val="1"/>
              <c:layout>
                <c:manualLayout>
                  <c:x val="8.2996505176831228E-2"/>
                  <c:y val="-8.901181784922713E-3"/>
                </c:manualLayout>
              </c:layout>
              <c:numFmt formatCode="0.0%" sourceLinked="0"/>
              <c:spPr>
                <a:solidFill>
                  <a:schemeClr val="bg1">
                    <a:lumMod val="95000"/>
                  </a:schemeClr>
                </a:solid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A-51C5-42BD-AD80-45637E23F998}"/>
                </c:ext>
              </c:extLst>
            </c:dLbl>
            <c:dLbl>
              <c:idx val="2"/>
              <c:layout>
                <c:manualLayout>
                  <c:x val="-3.904434074668077E-2"/>
                  <c:y val="2.6981442924250532E-2"/>
                </c:manualLayout>
              </c:layout>
              <c:numFmt formatCode="0.0%" sourceLinked="0"/>
              <c:spPr>
                <a:solidFill>
                  <a:schemeClr val="bg1">
                    <a:lumMod val="95000"/>
                  </a:schemeClr>
                </a:solid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E-51C5-42BD-AD80-45637E23F998}"/>
                </c:ext>
              </c:extLst>
            </c:dLbl>
            <c:dLbl>
              <c:idx val="3"/>
              <c:layout>
                <c:manualLayout>
                  <c:x val="-9.6575841075120211E-2"/>
                  <c:y val="0.11271122155892074"/>
                </c:manualLayout>
              </c:layout>
              <c:numFmt formatCode="0.0%" sourceLinked="0"/>
              <c:spPr>
                <a:solidFill>
                  <a:schemeClr val="bg1">
                    <a:lumMod val="95000"/>
                  </a:schemeClr>
                </a:solid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dLblPos val="bestFit"/>
              <c:showLegendKey val="0"/>
              <c:showVal val="0"/>
              <c:showCatName val="1"/>
              <c:showSerName val="0"/>
              <c:showPercent val="1"/>
              <c:showBubbleSize val="0"/>
              <c:extLst>
                <c:ext xmlns:c15="http://schemas.microsoft.com/office/drawing/2012/chart" uri="{CE6537A1-D6FC-4f65-9D91-7224C49458BB}">
                  <c15:layout>
                    <c:manualLayout>
                      <c:w val="9.8162160932483672E-2"/>
                      <c:h val="9.5581385242047956E-2"/>
                    </c:manualLayout>
                  </c15:layout>
                </c:ext>
                <c:ext xmlns:c16="http://schemas.microsoft.com/office/drawing/2014/chart" uri="{C3380CC4-5D6E-409C-BE32-E72D297353CC}">
                  <c16:uniqueId val="{00000011-51C5-42BD-AD80-45637E23F998}"/>
                </c:ext>
              </c:extLst>
            </c:dLbl>
            <c:dLbl>
              <c:idx val="4"/>
              <c:layout>
                <c:manualLayout>
                  <c:x val="-0.11373829490165302"/>
                  <c:y val="3.8146109809530204E-2"/>
                </c:manualLayout>
              </c:layout>
              <c:numFmt formatCode="0.0%" sourceLinked="0"/>
              <c:spPr>
                <a:solidFill>
                  <a:schemeClr val="bg1">
                    <a:lumMod val="95000"/>
                  </a:schemeClr>
                </a:solid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15-51C5-42BD-AD80-45637E23F998}"/>
                </c:ext>
              </c:extLst>
            </c:dLbl>
            <c:dLbl>
              <c:idx val="5"/>
              <c:layout>
                <c:manualLayout>
                  <c:x val="-8.938230635580087E-2"/>
                  <c:y val="1.0340592222261516E-7"/>
                </c:manualLayout>
              </c:layout>
              <c:numFmt formatCode="0.0%" sourceLinked="0"/>
              <c:spPr>
                <a:solidFill>
                  <a:schemeClr val="bg1">
                    <a:lumMod val="95000"/>
                  </a:schemeClr>
                </a:solid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dLblPos val="bestFit"/>
              <c:showLegendKey val="0"/>
              <c:showVal val="0"/>
              <c:showCatName val="1"/>
              <c:showSerName val="0"/>
              <c:showPercent val="1"/>
              <c:showBubbleSize val="0"/>
              <c:extLst>
                <c:ext xmlns:c15="http://schemas.microsoft.com/office/drawing/2012/chart" uri="{CE6537A1-D6FC-4f65-9D91-7224C49458BB}">
                  <c15:layout>
                    <c:manualLayout>
                      <c:w val="0.2603236621424489"/>
                      <c:h val="0.13115965812347616"/>
                    </c:manualLayout>
                  </c15:layout>
                </c:ext>
                <c:ext xmlns:c16="http://schemas.microsoft.com/office/drawing/2014/chart" uri="{C3380CC4-5D6E-409C-BE32-E72D297353CC}">
                  <c16:uniqueId val="{00000016-51C5-42BD-AD80-45637E23F998}"/>
                </c:ext>
              </c:extLst>
            </c:dLbl>
            <c:dLbl>
              <c:idx val="6"/>
              <c:layout>
                <c:manualLayout>
                  <c:x val="-2.3031922607723868E-2"/>
                  <c:y val="-1.1631260593178486E-3"/>
                </c:manualLayout>
              </c:layout>
              <c:numFmt formatCode="0.0%" sourceLinked="0"/>
              <c:spPr>
                <a:solidFill>
                  <a:schemeClr val="bg1">
                    <a:lumMod val="95000"/>
                  </a:schemeClr>
                </a:solid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dLblPos val="bestFit"/>
              <c:showLegendKey val="0"/>
              <c:showVal val="0"/>
              <c:showCatName val="1"/>
              <c:showSerName val="0"/>
              <c:showPercent val="1"/>
              <c:showBubbleSize val="0"/>
              <c:extLst>
                <c:ext xmlns:c15="http://schemas.microsoft.com/office/drawing/2012/chart" uri="{CE6537A1-D6FC-4f65-9D91-7224C49458BB}">
                  <c15:layout>
                    <c:manualLayout>
                      <c:w val="0.24013231417578759"/>
                      <c:h val="7.1156725705322957E-2"/>
                    </c:manualLayout>
                  </c15:layout>
                </c:ext>
                <c:ext xmlns:c16="http://schemas.microsoft.com/office/drawing/2014/chart" uri="{C3380CC4-5D6E-409C-BE32-E72D297353CC}">
                  <c16:uniqueId val="{00000024-51C5-42BD-AD80-45637E23F998}"/>
                </c:ext>
              </c:extLst>
            </c:dLbl>
            <c:dLbl>
              <c:idx val="7"/>
              <c:layout>
                <c:manualLayout>
                  <c:x val="0.20641764985227334"/>
                  <c:y val="3.2652670172374963E-2"/>
                </c:manualLayout>
              </c:layout>
              <c:numFmt formatCode="0.0%" sourceLinked="0"/>
              <c:spPr>
                <a:solidFill>
                  <a:schemeClr val="bg1">
                    <a:lumMod val="95000"/>
                  </a:schemeClr>
                </a:solid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22-51C5-42BD-AD80-45637E23F998}"/>
                </c:ext>
              </c:extLst>
            </c:dLbl>
            <c:numFmt formatCode="0.0%" sourceLinked="0"/>
            <c:spPr>
              <a:solidFill>
                <a:schemeClr val="bg1">
                  <a:lumMod val="95000"/>
                </a:schemeClr>
              </a:solidFill>
              <a:ln>
                <a:noFill/>
              </a:ln>
              <a:effectLst/>
            </c:spPr>
            <c:txPr>
              <a:bodyPr rot="0" spcFirstLastPara="1" vertOverflow="ellipsis" vert="horz" wrap="square" anchor="ctr" anchorCtr="1"/>
              <a:lstStyle/>
              <a:p>
                <a:pPr>
                  <a:defRPr sz="1000" b="0" i="0" u="none" strike="noStrike" kern="1200" spc="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'10.No. of Vehicle Covered'!$B$23:$B$30</c:f>
              <c:strCache>
                <c:ptCount val="8"/>
                <c:pt idx="0">
                  <c:v>Motor Cars (Private and Hire)</c:v>
                </c:pt>
                <c:pt idx="1">
                  <c:v>Two wheelers</c:v>
                </c:pt>
                <c:pt idx="2">
                  <c:v>Three-wheelers </c:v>
                </c:pt>
                <c:pt idx="3">
                  <c:v>Vans</c:v>
                </c:pt>
                <c:pt idx="4">
                  <c:v>Buses</c:v>
                </c:pt>
                <c:pt idx="5">
                  <c:v>Dual Purpose Vehicles/Lorries / Trucks/Prime Movers / Trailers</c:v>
                </c:pt>
                <c:pt idx="6">
                  <c:v>Special Purpose Vehicles</c:v>
                </c:pt>
                <c:pt idx="7">
                  <c:v>Others</c:v>
                </c:pt>
              </c:strCache>
            </c:strRef>
          </c:cat>
          <c:val>
            <c:numRef>
              <c:f>'10.No. of Vehicle Covered'!$C$23:$C$30</c:f>
              <c:numCache>
                <c:formatCode>#,##0_);\(#,##0\)</c:formatCode>
                <c:ptCount val="8"/>
                <c:pt idx="0">
                  <c:v>1385642.0010005981</c:v>
                </c:pt>
                <c:pt idx="1">
                  <c:v>2652023.5293925656</c:v>
                </c:pt>
                <c:pt idx="2">
                  <c:v>1020874.3611896634</c:v>
                </c:pt>
                <c:pt idx="3">
                  <c:v>150920</c:v>
                </c:pt>
                <c:pt idx="4">
                  <c:v>93297.589218795038</c:v>
                </c:pt>
                <c:pt idx="5">
                  <c:v>591501.26026029838</c:v>
                </c:pt>
                <c:pt idx="6">
                  <c:v>11350.889500630139</c:v>
                </c:pt>
                <c:pt idx="7">
                  <c:v>63461.369437449524</c:v>
                </c:pt>
              </c:numCache>
            </c:numRef>
          </c:val>
          <c:extLst>
            <c:ext xmlns:c16="http://schemas.microsoft.com/office/drawing/2014/chart" uri="{C3380CC4-5D6E-409C-BE32-E72D297353CC}">
              <c16:uniqueId val="{00000000-51C5-42BD-AD80-45637E23F998}"/>
            </c:ext>
          </c:extLst>
        </c:ser>
        <c:dLbls>
          <c:dLblPos val="outEnd"/>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Lbls>
            <c:dLbl>
              <c:idx val="0"/>
              <c:layout>
                <c:manualLayout>
                  <c:x val="0"/>
                  <c:y val="1.010156339153258E-2"/>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C9AE-496C-ACBC-F362B235E7B1}"/>
                </c:ext>
              </c:extLst>
            </c:dLbl>
            <c:dLbl>
              <c:idx val="1"/>
              <c:layout>
                <c:manualLayout>
                  <c:x val="-3.1581604733072853E-17"/>
                  <c:y val="1.4449389478489102E-2"/>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C9AE-496C-ACBC-F362B235E7B1}"/>
                </c:ext>
              </c:extLst>
            </c:dLbl>
            <c:dLbl>
              <c:idx val="2"/>
              <c:layout>
                <c:manualLayout>
                  <c:x val="0"/>
                  <c:y val="1.0101563391532573E-2"/>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C9AE-496C-ACBC-F362B235E7B1}"/>
                </c:ext>
              </c:extLst>
            </c:dLbl>
            <c:dLbl>
              <c:idx val="3"/>
              <c:layout>
                <c:manualLayout>
                  <c:x val="2.5839793281653748E-3"/>
                  <c:y val="1.4449389478489102E-2"/>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C9AE-496C-ACBC-F362B235E7B1}"/>
                </c:ext>
              </c:extLst>
            </c:dLbl>
            <c:dLbl>
              <c:idx val="4"/>
              <c:layout>
                <c:manualLayout>
                  <c:x val="2.5839793281653748E-3"/>
                  <c:y val="1.6623302521967361E-2"/>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C9AE-496C-ACBC-F362B235E7B1}"/>
                </c:ext>
              </c:extLst>
            </c:dLbl>
            <c:dLbl>
              <c:idx val="5"/>
              <c:layout>
                <c:manualLayout>
                  <c:x val="1.2919896640826874E-3"/>
                  <c:y val="1.4449389478489102E-2"/>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8-C9AE-496C-ACBC-F362B235E7B1}"/>
                </c:ext>
              </c:extLst>
            </c:dLbl>
            <c:dLbl>
              <c:idx val="6"/>
              <c:layout>
                <c:manualLayout>
                  <c:x val="3.875968992248062E-3"/>
                  <c:y val="1.227547643501084E-2"/>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C9AE-496C-ACBC-F362B235E7B1}"/>
                </c:ext>
              </c:extLst>
            </c:dLbl>
            <c:dLbl>
              <c:idx val="7"/>
              <c:layout>
                <c:manualLayout>
                  <c:x val="-1.2678507294293769E-16"/>
                  <c:y val="5.669660037008104E-3"/>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A-C9AE-496C-ACBC-F362B235E7B1}"/>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'11.No. of Lives Covered'!$C$5:$J$7</c:f>
              <c:multiLvlStrCache>
                <c:ptCount val="8"/>
                <c:lvl>
                  <c:pt idx="0">
                    <c:v>Male</c:v>
                  </c:pt>
                  <c:pt idx="1">
                    <c:v>Female</c:v>
                  </c:pt>
                  <c:pt idx="2">
                    <c:v>Male</c:v>
                  </c:pt>
                  <c:pt idx="3">
                    <c:v>Female</c:v>
                  </c:pt>
                  <c:pt idx="4">
                    <c:v>Male</c:v>
                  </c:pt>
                  <c:pt idx="5">
                    <c:v>Female</c:v>
                  </c:pt>
                  <c:pt idx="6">
                    <c:v>Male</c:v>
                  </c:pt>
                  <c:pt idx="7">
                    <c:v>Female</c:v>
                  </c:pt>
                </c:lvl>
                <c:lvl>
                  <c:pt idx="0">
                    <c:v>Individual Covers</c:v>
                  </c:pt>
                  <c:pt idx="2">
                    <c:v>Group Covers</c:v>
                  </c:pt>
                  <c:pt idx="4">
                    <c:v>Individual Covers</c:v>
                  </c:pt>
                  <c:pt idx="6">
                    <c:v>Group Covers</c:v>
                  </c:pt>
                </c:lvl>
                <c:lvl>
                  <c:pt idx="0">
                    <c:v>2024</c:v>
                  </c:pt>
                  <c:pt idx="4">
                    <c:v>2025</c:v>
                  </c:pt>
                </c:lvl>
              </c:multiLvlStrCache>
            </c:multiLvlStrRef>
          </c:cat>
          <c:val>
            <c:numRef>
              <c:f>'11.No. of Lives Covered'!$C$15:$J$15</c:f>
              <c:numCache>
                <c:formatCode>#,##0_);\(#,##0\)</c:formatCode>
                <c:ptCount val="8"/>
                <c:pt idx="0">
                  <c:v>230485</c:v>
                </c:pt>
                <c:pt idx="1">
                  <c:v>121442</c:v>
                </c:pt>
                <c:pt idx="2">
                  <c:v>456666</c:v>
                </c:pt>
                <c:pt idx="3">
                  <c:v>367990</c:v>
                </c:pt>
                <c:pt idx="4">
                  <c:v>166972</c:v>
                </c:pt>
                <c:pt idx="5">
                  <c:v>110379</c:v>
                </c:pt>
                <c:pt idx="6">
                  <c:v>431972</c:v>
                </c:pt>
                <c:pt idx="7">
                  <c:v>344811.99999999994</c:v>
                </c:pt>
              </c:numCache>
            </c:numRef>
          </c:val>
          <c:extLst>
            <c:ext xmlns:c16="http://schemas.microsoft.com/office/drawing/2014/chart" uri="{C3380CC4-5D6E-409C-BE32-E72D297353CC}">
              <c16:uniqueId val="{00000000-C9AE-496C-ACBC-F362B235E7B1}"/>
            </c:ext>
          </c:extLst>
        </c:ser>
        <c:dLbls>
          <c:dLblPos val="inEnd"/>
          <c:showLegendKey val="0"/>
          <c:showVal val="1"/>
          <c:showCatName val="0"/>
          <c:showSerName val="0"/>
          <c:showPercent val="0"/>
          <c:showBubbleSize val="0"/>
        </c:dLbls>
        <c:gapWidth val="219"/>
        <c:overlap val="-27"/>
        <c:axId val="1564018183"/>
        <c:axId val="1564020231"/>
      </c:barChart>
      <c:catAx>
        <c:axId val="156401818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564020231"/>
        <c:crosses val="autoZero"/>
        <c:auto val="1"/>
        <c:lblAlgn val="ctr"/>
        <c:lblOffset val="100"/>
        <c:noMultiLvlLbl val="0"/>
      </c:catAx>
      <c:valAx>
        <c:axId val="15640202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No</a:t>
                </a:r>
                <a:r>
                  <a:rPr lang="en-US" baseline="0"/>
                  <a:t> of Lives Covered</a:t>
                </a:r>
                <a:endParaRPr lang="en-US"/>
              </a:p>
            </c:rich>
          </c:tx>
          <c:layout/>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_);\(#,##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564018183"/>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Tahoma" panose="020B0604030504040204" pitchFamily="34" charset="0"/>
          <a:ea typeface="Tahoma" panose="020B0604030504040204" pitchFamily="34" charset="0"/>
          <a:cs typeface="Tahoma" panose="020B0604030504040204" pitchFamily="34" charset="0"/>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13106878942165037"/>
          <c:y val="2.7003861977520454E-2"/>
          <c:w val="0.78325307767104557"/>
          <c:h val="0.80436105992071927"/>
        </c:manualLayout>
      </c:layout>
      <c:barChart>
        <c:barDir val="col"/>
        <c:grouping val="clustered"/>
        <c:varyColors val="0"/>
        <c:ser>
          <c:idx val="0"/>
          <c:order val="0"/>
          <c:tx>
            <c:strRef>
              <c:f>'12.Expense Analysis -overall'!$B$6</c:f>
              <c:strCache>
                <c:ptCount val="1"/>
                <c:pt idx="0">
                  <c:v>Net Earned Premium (Rs.'000)</c:v>
                </c:pt>
              </c:strCache>
            </c:strRef>
          </c:tx>
          <c:spPr>
            <a:solidFill>
              <a:schemeClr val="accent3">
                <a:tint val="50000"/>
              </a:schemeClr>
            </a:solidFill>
            <a:ln>
              <a:noFill/>
            </a:ln>
            <a:effectLst/>
          </c:spPr>
          <c:invertIfNegative val="0"/>
          <c:dLbls>
            <c:delete val="1"/>
          </c:dLbls>
          <c:cat>
            <c:strRef>
              <c:f>'12.Expense Analysis -overall'!$C$5:$G$5</c:f>
              <c:strCache>
                <c:ptCount val="5"/>
                <c:pt idx="0">
                  <c:v>2021</c:v>
                </c:pt>
                <c:pt idx="1">
                  <c:v>2022</c:v>
                </c:pt>
                <c:pt idx="2">
                  <c:v>2023</c:v>
                </c:pt>
                <c:pt idx="3">
                  <c:v>2024 (a)</c:v>
                </c:pt>
                <c:pt idx="4">
                  <c:v>2025 (b)</c:v>
                </c:pt>
              </c:strCache>
            </c:strRef>
          </c:cat>
          <c:val>
            <c:numRef>
              <c:f>'12.Expense Analysis -overall'!$C$6:$G$6</c:f>
              <c:numCache>
                <c:formatCode>#,##0</c:formatCode>
                <c:ptCount val="5"/>
                <c:pt idx="0">
                  <c:v>86986560.135529518</c:v>
                </c:pt>
                <c:pt idx="1">
                  <c:v>95994597.366531119</c:v>
                </c:pt>
                <c:pt idx="2">
                  <c:v>99430674.329856977</c:v>
                </c:pt>
                <c:pt idx="3">
                  <c:v>109736884.59829591</c:v>
                </c:pt>
                <c:pt idx="4">
                  <c:v>118179451.49216759</c:v>
                </c:pt>
              </c:numCache>
            </c:numRef>
          </c:val>
          <c:extLst>
            <c:ext xmlns:c16="http://schemas.microsoft.com/office/drawing/2014/chart" uri="{C3380CC4-5D6E-409C-BE32-E72D297353CC}">
              <c16:uniqueId val="{00000000-9B13-45B1-AC00-D813E1F4E7FB}"/>
            </c:ext>
          </c:extLst>
        </c:ser>
        <c:ser>
          <c:idx val="1"/>
          <c:order val="1"/>
          <c:tx>
            <c:strRef>
              <c:f>'12.Expense Analysis -overall'!$B$7</c:f>
              <c:strCache>
                <c:ptCount val="1"/>
                <c:pt idx="0">
                  <c:v>Net Claims Incurred (Rs.'000)</c:v>
                </c:pt>
              </c:strCache>
            </c:strRef>
          </c:tx>
          <c:spPr>
            <a:solidFill>
              <a:schemeClr val="accent3">
                <a:tint val="70000"/>
              </a:schemeClr>
            </a:solidFill>
            <a:ln>
              <a:noFill/>
            </a:ln>
            <a:effectLst/>
          </c:spPr>
          <c:invertIfNegative val="0"/>
          <c:dLbls>
            <c:delete val="1"/>
          </c:dLbls>
          <c:cat>
            <c:strRef>
              <c:f>'12.Expense Analysis -overall'!$C$5:$G$5</c:f>
              <c:strCache>
                <c:ptCount val="5"/>
                <c:pt idx="0">
                  <c:v>2021</c:v>
                </c:pt>
                <c:pt idx="1">
                  <c:v>2022</c:v>
                </c:pt>
                <c:pt idx="2">
                  <c:v>2023</c:v>
                </c:pt>
                <c:pt idx="3">
                  <c:v>2024 (a)</c:v>
                </c:pt>
                <c:pt idx="4">
                  <c:v>2025 (b)</c:v>
                </c:pt>
              </c:strCache>
            </c:strRef>
          </c:cat>
          <c:val>
            <c:numRef>
              <c:f>'12.Expense Analysis -overall'!$C$7:$G$7</c:f>
              <c:numCache>
                <c:formatCode>#,##0</c:formatCode>
                <c:ptCount val="5"/>
                <c:pt idx="0">
                  <c:v>48275573.141650319</c:v>
                </c:pt>
                <c:pt idx="1">
                  <c:v>61406808.336580195</c:v>
                </c:pt>
                <c:pt idx="2">
                  <c:v>62262423.970396243</c:v>
                </c:pt>
                <c:pt idx="3">
                  <c:v>62813371.608998485</c:v>
                </c:pt>
                <c:pt idx="4">
                  <c:v>68768425.878001988</c:v>
                </c:pt>
              </c:numCache>
            </c:numRef>
          </c:val>
          <c:extLst>
            <c:ext xmlns:c16="http://schemas.microsoft.com/office/drawing/2014/chart" uri="{C3380CC4-5D6E-409C-BE32-E72D297353CC}">
              <c16:uniqueId val="{00000001-9B13-45B1-AC00-D813E1F4E7FB}"/>
            </c:ext>
          </c:extLst>
        </c:ser>
        <c:ser>
          <c:idx val="2"/>
          <c:order val="2"/>
          <c:tx>
            <c:strRef>
              <c:f>'12.Expense Analysis -overall'!$B$8</c:f>
              <c:strCache>
                <c:ptCount val="1"/>
                <c:pt idx="0">
                  <c:v>Net Expenses (Rs.'000)</c:v>
                </c:pt>
              </c:strCache>
            </c:strRef>
          </c:tx>
          <c:spPr>
            <a:solidFill>
              <a:schemeClr val="accent3">
                <a:tint val="90000"/>
              </a:schemeClr>
            </a:solidFill>
            <a:ln>
              <a:noFill/>
            </a:ln>
            <a:effectLst/>
          </c:spPr>
          <c:invertIfNegative val="0"/>
          <c:dLbls>
            <c:delete val="1"/>
          </c:dLbls>
          <c:cat>
            <c:strRef>
              <c:f>'12.Expense Analysis -overall'!$C$5:$G$5</c:f>
              <c:strCache>
                <c:ptCount val="5"/>
                <c:pt idx="0">
                  <c:v>2021</c:v>
                </c:pt>
                <c:pt idx="1">
                  <c:v>2022</c:v>
                </c:pt>
                <c:pt idx="2">
                  <c:v>2023</c:v>
                </c:pt>
                <c:pt idx="3">
                  <c:v>2024 (a)</c:v>
                </c:pt>
                <c:pt idx="4">
                  <c:v>2025 (b)</c:v>
                </c:pt>
              </c:strCache>
            </c:strRef>
          </c:cat>
          <c:val>
            <c:numRef>
              <c:f>'12.Expense Analysis -overall'!$C$8:$G$8</c:f>
              <c:numCache>
                <c:formatCode>#,##0</c:formatCode>
                <c:ptCount val="5"/>
                <c:pt idx="0">
                  <c:v>34138603.798075043</c:v>
                </c:pt>
                <c:pt idx="1">
                  <c:v>46896922.869386226</c:v>
                </c:pt>
                <c:pt idx="2">
                  <c:v>45486092.033299215</c:v>
                </c:pt>
                <c:pt idx="3">
                  <c:v>50348451.100700691</c:v>
                </c:pt>
                <c:pt idx="4">
                  <c:v>54021427.394538693</c:v>
                </c:pt>
              </c:numCache>
            </c:numRef>
          </c:val>
          <c:extLst>
            <c:ext xmlns:c16="http://schemas.microsoft.com/office/drawing/2014/chart" uri="{C3380CC4-5D6E-409C-BE32-E72D297353CC}">
              <c16:uniqueId val="{00000002-9B13-45B1-AC00-D813E1F4E7FB}"/>
            </c:ext>
          </c:extLst>
        </c:ser>
        <c:dLbls>
          <c:dLblPos val="ctr"/>
          <c:showLegendKey val="0"/>
          <c:showVal val="1"/>
          <c:showCatName val="0"/>
          <c:showSerName val="0"/>
          <c:showPercent val="0"/>
          <c:showBubbleSize val="0"/>
        </c:dLbls>
        <c:gapWidth val="219"/>
        <c:overlap val="-27"/>
        <c:axId val="136865999"/>
        <c:axId val="136845615"/>
      </c:barChart>
      <c:lineChart>
        <c:grouping val="standard"/>
        <c:varyColors val="0"/>
        <c:ser>
          <c:idx val="3"/>
          <c:order val="3"/>
          <c:tx>
            <c:strRef>
              <c:f>'12.Expense Analysis -overall'!$B$9</c:f>
              <c:strCache>
                <c:ptCount val="1"/>
                <c:pt idx="0">
                  <c:v>Net Claims Ratio (%)</c:v>
                </c:pt>
              </c:strCache>
            </c:strRef>
          </c:tx>
          <c:spPr>
            <a:ln w="28575" cap="rnd">
              <a:solidFill>
                <a:schemeClr val="accent3">
                  <a:shade val="90000"/>
                </a:schemeClr>
              </a:solidFill>
              <a:round/>
            </a:ln>
            <a:effectLst/>
          </c:spPr>
          <c:marker>
            <c:symbol val="none"/>
          </c:marker>
          <c:dLbls>
            <c:dLbl>
              <c:idx val="0"/>
              <c:layout>
                <c:manualLayout>
                  <c:x val="-2.8599762677929682E-2"/>
                  <c:y val="-2.9935709556436915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2587-4EA0-A5AF-A997FF433743}"/>
                </c:ext>
              </c:extLst>
            </c:dLbl>
            <c:dLbl>
              <c:idx val="1"/>
              <c:layout>
                <c:manualLayout>
                  <c:x val="-2.9610759967959047E-2"/>
                  <c:y val="-1.8902703384264367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2587-4EA0-A5AF-A997FF433743}"/>
                </c:ext>
              </c:extLst>
            </c:dLbl>
            <c:dLbl>
              <c:idx val="2"/>
              <c:layout>
                <c:manualLayout>
                  <c:x val="-1.6163649152550759E-2"/>
                  <c:y val="-2.8604934038134303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3.9946157246074455E-2"/>
                      <c:h val="4.8356722459815774E-2"/>
                    </c:manualLayout>
                  </c15:layout>
                </c:ext>
                <c:ext xmlns:c16="http://schemas.microsoft.com/office/drawing/2014/chart" uri="{C3380CC4-5D6E-409C-BE32-E72D297353CC}">
                  <c16:uniqueId val="{00000007-2587-4EA0-A5AF-A997FF433743}"/>
                </c:ext>
              </c:extLst>
            </c:dLbl>
            <c:dLbl>
              <c:idx val="3"/>
              <c:layout>
                <c:manualLayout>
                  <c:x val="-1.9973130161012882E-2"/>
                  <c:y val="-1.9172829361818682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55C9-48D5-AA9F-585D32114983}"/>
                </c:ext>
              </c:extLst>
            </c:dLbl>
            <c:dLbl>
              <c:idx val="4"/>
              <c:layout>
                <c:manualLayout>
                  <c:x val="-2.3363504351454456E-2"/>
                  <c:y val="-2.164157376794627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2587-4EA0-A5AF-A997FF433743}"/>
                </c:ext>
              </c:extLst>
            </c:dLbl>
            <c:spPr>
              <a:noFill/>
              <a:ln>
                <a:noFill/>
              </a:ln>
              <a:effectLst/>
            </c:spPr>
            <c:txPr>
              <a:bodyPr rot="0" spcFirstLastPara="1" vertOverflow="ellipsis" vert="horz" wrap="square" anchor="ctr" anchorCtr="1"/>
              <a:lstStyle/>
              <a:p>
                <a:pPr>
                  <a:defRPr sz="8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'12.Expense Analysis -overall'!$C$5:$G$5</c:f>
              <c:strCache>
                <c:ptCount val="5"/>
                <c:pt idx="0">
                  <c:v>2021</c:v>
                </c:pt>
                <c:pt idx="1">
                  <c:v>2022</c:v>
                </c:pt>
                <c:pt idx="2">
                  <c:v>2023</c:v>
                </c:pt>
                <c:pt idx="3">
                  <c:v>2024 (a)</c:v>
                </c:pt>
                <c:pt idx="4">
                  <c:v>2025 (b)</c:v>
                </c:pt>
              </c:strCache>
            </c:strRef>
          </c:cat>
          <c:val>
            <c:numRef>
              <c:f>'12.Expense Analysis -overall'!$C$9:$G$9</c:f>
              <c:numCache>
                <c:formatCode>#,##0.0</c:formatCode>
                <c:ptCount val="5"/>
                <c:pt idx="0">
                  <c:v>55.497737887823703</c:v>
                </c:pt>
                <c:pt idx="1">
                  <c:v>63.969025363077272</c:v>
                </c:pt>
                <c:pt idx="2">
                  <c:v>62.618929611040684</c:v>
                </c:pt>
                <c:pt idx="3">
                  <c:v>57.239980740234998</c:v>
                </c:pt>
                <c:pt idx="4">
                  <c:v>58.18983335064781</c:v>
                </c:pt>
              </c:numCache>
            </c:numRef>
          </c:val>
          <c:smooth val="0"/>
          <c:extLst>
            <c:ext xmlns:c16="http://schemas.microsoft.com/office/drawing/2014/chart" uri="{C3380CC4-5D6E-409C-BE32-E72D297353CC}">
              <c16:uniqueId val="{00000008-9B13-45B1-AC00-D813E1F4E7FB}"/>
            </c:ext>
          </c:extLst>
        </c:ser>
        <c:ser>
          <c:idx val="4"/>
          <c:order val="4"/>
          <c:tx>
            <c:strRef>
              <c:f>'12.Expense Analysis -overall'!$B$10</c:f>
              <c:strCache>
                <c:ptCount val="1"/>
                <c:pt idx="0">
                  <c:v>Net Expense Ratio (%)</c:v>
                </c:pt>
              </c:strCache>
            </c:strRef>
          </c:tx>
          <c:spPr>
            <a:ln w="28575" cap="rnd">
              <a:solidFill>
                <a:schemeClr val="accent3">
                  <a:shade val="70000"/>
                </a:schemeClr>
              </a:solidFill>
              <a:round/>
            </a:ln>
            <a:effectLst/>
          </c:spPr>
          <c:marker>
            <c:symbol val="none"/>
          </c:marker>
          <c:dLbls>
            <c:dLbl>
              <c:idx val="0"/>
              <c:layout>
                <c:manualLayout>
                  <c:x val="-1.7938720110035663E-2"/>
                  <c:y val="-3.5413660802670922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A-2587-4EA0-A5AF-A997FF433743}"/>
                </c:ext>
              </c:extLst>
            </c:dLbl>
            <c:dLbl>
              <c:idx val="1"/>
              <c:layout>
                <c:manualLayout>
                  <c:x val="-2.5940352502415814E-2"/>
                  <c:y val="-4.3152819194076063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B-2587-4EA0-A5AF-A997FF433743}"/>
                </c:ext>
              </c:extLst>
            </c:dLbl>
            <c:dLbl>
              <c:idx val="2"/>
              <c:layout>
                <c:manualLayout>
                  <c:x val="-2.167740496111208E-2"/>
                  <c:y val="-1.6202317186512272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C-2587-4EA0-A5AF-A997FF433743}"/>
                </c:ext>
              </c:extLst>
            </c:dLbl>
            <c:dLbl>
              <c:idx val="3"/>
              <c:layout>
                <c:manualLayout>
                  <c:x val="-2.1282194742631717E-2"/>
                  <c:y val="-1.6433853738701727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55C9-48D5-AA9F-585D32114983}"/>
                </c:ext>
              </c:extLst>
            </c:dLbl>
            <c:dLbl>
              <c:idx val="4"/>
              <c:layout>
                <c:manualLayout>
                  <c:x val="-2.0745375188216689E-2"/>
                  <c:y val="-2.4419153850633091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E-2587-4EA0-A5AF-A997FF433743}"/>
                </c:ext>
              </c:extLst>
            </c:dLbl>
            <c:spPr>
              <a:noFill/>
              <a:ln>
                <a:noFill/>
              </a:ln>
              <a:effectLst/>
            </c:spPr>
            <c:txPr>
              <a:bodyPr rot="0" spcFirstLastPara="1" vertOverflow="ellipsis" vert="horz" wrap="square" anchor="ctr" anchorCtr="1"/>
              <a:lstStyle/>
              <a:p>
                <a:pPr>
                  <a:defRPr sz="8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'12.Expense Analysis -overall'!$C$5:$G$5</c:f>
              <c:strCache>
                <c:ptCount val="5"/>
                <c:pt idx="0">
                  <c:v>2021</c:v>
                </c:pt>
                <c:pt idx="1">
                  <c:v>2022</c:v>
                </c:pt>
                <c:pt idx="2">
                  <c:v>2023</c:v>
                </c:pt>
                <c:pt idx="3">
                  <c:v>2024 (a)</c:v>
                </c:pt>
                <c:pt idx="4">
                  <c:v>2025 (b)</c:v>
                </c:pt>
              </c:strCache>
            </c:strRef>
          </c:cat>
          <c:val>
            <c:numRef>
              <c:f>'12.Expense Analysis -overall'!$C$10:$G$10</c:f>
              <c:numCache>
                <c:formatCode>#,##0.0</c:formatCode>
                <c:ptCount val="5"/>
                <c:pt idx="0">
                  <c:v>39.245837224607286</c:v>
                </c:pt>
                <c:pt idx="1">
                  <c:v>48.853710683656679</c:v>
                </c:pt>
                <c:pt idx="2">
                  <c:v>45.746538822014884</c:v>
                </c:pt>
                <c:pt idx="3">
                  <c:v>45.88106477143652</c:v>
                </c:pt>
                <c:pt idx="4">
                  <c:v>45.71135397266503</c:v>
                </c:pt>
              </c:numCache>
            </c:numRef>
          </c:val>
          <c:smooth val="0"/>
          <c:extLst>
            <c:ext xmlns:c16="http://schemas.microsoft.com/office/drawing/2014/chart" uri="{C3380CC4-5D6E-409C-BE32-E72D297353CC}">
              <c16:uniqueId val="{00000012-9B13-45B1-AC00-D813E1F4E7FB}"/>
            </c:ext>
          </c:extLst>
        </c:ser>
        <c:ser>
          <c:idx val="5"/>
          <c:order val="5"/>
          <c:tx>
            <c:strRef>
              <c:f>'12.Expense Analysis -overall'!$B$11</c:f>
              <c:strCache>
                <c:ptCount val="1"/>
                <c:pt idx="0">
                  <c:v>Net Combined Ratio (%)</c:v>
                </c:pt>
              </c:strCache>
            </c:strRef>
          </c:tx>
          <c:spPr>
            <a:ln w="28575" cap="rnd">
              <a:solidFill>
                <a:schemeClr val="accent3">
                  <a:shade val="50000"/>
                </a:schemeClr>
              </a:solidFill>
              <a:round/>
            </a:ln>
            <a:effectLst/>
          </c:spPr>
          <c:marker>
            <c:symbol val="none"/>
          </c:marker>
          <c:dLbls>
            <c:dLbl>
              <c:idx val="0"/>
              <c:layout>
                <c:manualLayout>
                  <c:x val="-2.4672547759261743E-2"/>
                  <c:y val="-1.8902703384264342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2587-4EA0-A5AF-A997FF433743}"/>
                </c:ext>
              </c:extLst>
            </c:dLbl>
            <c:dLbl>
              <c:idx val="1"/>
              <c:layout>
                <c:manualLayout>
                  <c:x val="-2.4672547759261743E-2"/>
                  <c:y val="-3.2404634373024543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2587-4EA0-A5AF-A997FF433743}"/>
                </c:ext>
              </c:extLst>
            </c:dLbl>
            <c:dLbl>
              <c:idx val="2"/>
              <c:layout>
                <c:manualLayout>
                  <c:x val="-2.8087010549152358E-2"/>
                  <c:y val="-2.1603089582016368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2587-4EA0-A5AF-A997FF433743}"/>
                </c:ext>
              </c:extLst>
            </c:dLbl>
            <c:dLbl>
              <c:idx val="3"/>
              <c:layout>
                <c:manualLayout>
                  <c:x val="-2.5448215466670185E-2"/>
                  <c:y val="2.4650780608052588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5205-4F31-81DD-934238DCA0AC}"/>
                </c:ext>
              </c:extLst>
            </c:dLbl>
            <c:dLbl>
              <c:idx val="4"/>
              <c:layout>
                <c:manualLayout>
                  <c:x val="-2.2850701493694225E-2"/>
                  <c:y val="-2.1680178227516136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2587-4EA0-A5AF-A997FF433743}"/>
                </c:ext>
              </c:extLst>
            </c:dLbl>
            <c:spPr>
              <a:noFill/>
              <a:ln>
                <a:noFill/>
              </a:ln>
              <a:effectLst/>
            </c:spPr>
            <c:txPr>
              <a:bodyPr rot="0" spcFirstLastPara="1" vertOverflow="ellipsis" vert="horz" wrap="square" anchor="ctr" anchorCtr="1"/>
              <a:lstStyle/>
              <a:p>
                <a:pPr>
                  <a:defRPr sz="8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'12.Expense Analysis -overall'!$C$5:$G$5</c:f>
              <c:strCache>
                <c:ptCount val="5"/>
                <c:pt idx="0">
                  <c:v>2021</c:v>
                </c:pt>
                <c:pt idx="1">
                  <c:v>2022</c:v>
                </c:pt>
                <c:pt idx="2">
                  <c:v>2023</c:v>
                </c:pt>
                <c:pt idx="3">
                  <c:v>2024 (a)</c:v>
                </c:pt>
                <c:pt idx="4">
                  <c:v>2025 (b)</c:v>
                </c:pt>
              </c:strCache>
            </c:strRef>
          </c:cat>
          <c:val>
            <c:numRef>
              <c:f>'12.Expense Analysis -overall'!$C$11:$G$11</c:f>
              <c:numCache>
                <c:formatCode>#,##0.0</c:formatCode>
                <c:ptCount val="5"/>
                <c:pt idx="0">
                  <c:v>94.743575112430989</c:v>
                </c:pt>
                <c:pt idx="1">
                  <c:v>112.82273604673395</c:v>
                </c:pt>
                <c:pt idx="2">
                  <c:v>108.36546843305557</c:v>
                </c:pt>
                <c:pt idx="3">
                  <c:v>103.12104551167151</c:v>
                </c:pt>
                <c:pt idx="4">
                  <c:v>103.90118732331284</c:v>
                </c:pt>
              </c:numCache>
            </c:numRef>
          </c:val>
          <c:smooth val="0"/>
          <c:extLst>
            <c:ext xmlns:c16="http://schemas.microsoft.com/office/drawing/2014/chart" uri="{C3380CC4-5D6E-409C-BE32-E72D297353CC}">
              <c16:uniqueId val="{00000017-9B13-45B1-AC00-D813E1F4E7FB}"/>
            </c:ext>
          </c:extLst>
        </c:ser>
        <c:dLbls>
          <c:dLblPos val="ctr"/>
          <c:showLegendKey val="0"/>
          <c:showVal val="1"/>
          <c:showCatName val="0"/>
          <c:showSerName val="0"/>
          <c:showPercent val="0"/>
          <c:showBubbleSize val="0"/>
        </c:dLbls>
        <c:marker val="1"/>
        <c:smooth val="0"/>
        <c:axId val="2110876623"/>
        <c:axId val="2110871215"/>
      </c:lineChart>
      <c:catAx>
        <c:axId val="1368659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6845615"/>
        <c:crosses val="autoZero"/>
        <c:auto val="1"/>
        <c:lblAlgn val="ctr"/>
        <c:lblOffset val="100"/>
        <c:noMultiLvlLbl val="0"/>
      </c:catAx>
      <c:valAx>
        <c:axId val="136845615"/>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a:t>LKR '000</a:t>
                </a:r>
              </a:p>
            </c:rich>
          </c:tx>
          <c:layout/>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6865999"/>
        <c:crosses val="autoZero"/>
        <c:crossBetween val="between"/>
      </c:valAx>
      <c:valAx>
        <c:axId val="2110871215"/>
        <c:scaling>
          <c:orientation val="minMax"/>
        </c:scaling>
        <c:delete val="0"/>
        <c:axPos val="r"/>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a:t>%</a:t>
                </a:r>
              </a:p>
            </c:rich>
          </c:tx>
          <c:layout/>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0876623"/>
        <c:crosses val="max"/>
        <c:crossBetween val="between"/>
      </c:valAx>
      <c:catAx>
        <c:axId val="2110876623"/>
        <c:scaling>
          <c:orientation val="minMax"/>
        </c:scaling>
        <c:delete val="1"/>
        <c:axPos val="b"/>
        <c:numFmt formatCode="General" sourceLinked="1"/>
        <c:majorTickMark val="out"/>
        <c:minorTickMark val="none"/>
        <c:tickLblPos val="nextTo"/>
        <c:crossAx val="2110871215"/>
        <c:crosses val="autoZero"/>
        <c:auto val="1"/>
        <c:lblAlgn val="ctr"/>
        <c:lblOffset val="100"/>
        <c:noMultiLvlLbl val="0"/>
      </c:catAx>
      <c:spPr>
        <a:noFill/>
        <a:ln>
          <a:noFill/>
        </a:ln>
        <a:effectLst/>
      </c:spPr>
    </c:plotArea>
    <c:legend>
      <c:legendPos val="b"/>
      <c:layout>
        <c:manualLayout>
          <c:xMode val="edge"/>
          <c:yMode val="edge"/>
          <c:x val="6.826924404215077E-3"/>
          <c:y val="0.93697914034145036"/>
          <c:w val="0.9811129518515993"/>
          <c:h val="4.649088345781071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US" sz="1200" b="1"/>
              <a:t>Total Value of Asset (LKR' 000) - </a:t>
            </a:r>
            <a:r>
              <a:rPr lang="en-US" sz="1200" b="1" i="0" u="none" strike="noStrike" baseline="0">
                <a:effectLst/>
              </a:rPr>
              <a:t>2025 (b) </a:t>
            </a:r>
            <a:r>
              <a:rPr lang="en-US" sz="1200" b="1"/>
              <a:t> </a:t>
            </a:r>
          </a:p>
        </c:rich>
      </c:tx>
      <c:layout/>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266811858449398"/>
          <c:y val="0.16695358408083466"/>
          <c:w val="0.78813502354111109"/>
          <c:h val="0.73463361156203433"/>
        </c:manualLayout>
      </c:layout>
      <c:ofPieChart>
        <c:ofPieType val="pie"/>
        <c:varyColors val="1"/>
        <c:ser>
          <c:idx val="0"/>
          <c:order val="0"/>
          <c:tx>
            <c:strRef>
              <c:f>'18.Concentration of assest II'!$C$5:$C$6</c:f>
              <c:strCache>
                <c:ptCount val="2"/>
                <c:pt idx="0">
                  <c:v>2025 (b)</c:v>
                </c:pt>
                <c:pt idx="1">
                  <c:v>Total Value of Asset          (LKR' 000) </c:v>
                </c:pt>
              </c:strCache>
            </c:strRef>
          </c:tx>
          <c:dPt>
            <c:idx val="0"/>
            <c:bubble3D val="0"/>
            <c:spPr>
              <a:solidFill>
                <a:schemeClr val="accent6"/>
              </a:solidFill>
              <a:ln>
                <a:noFill/>
              </a:ln>
              <a:effectLst/>
            </c:spPr>
            <c:extLst>
              <c:ext xmlns:c16="http://schemas.microsoft.com/office/drawing/2014/chart" uri="{C3380CC4-5D6E-409C-BE32-E72D297353CC}">
                <c16:uniqueId val="{00000001-B4F8-474D-9BB0-7C5C07FB212F}"/>
              </c:ext>
            </c:extLst>
          </c:dPt>
          <c:dPt>
            <c:idx val="1"/>
            <c:bubble3D val="0"/>
            <c:spPr>
              <a:solidFill>
                <a:schemeClr val="accent5"/>
              </a:solidFill>
              <a:ln>
                <a:noFill/>
              </a:ln>
              <a:effectLst/>
            </c:spPr>
            <c:extLst>
              <c:ext xmlns:c16="http://schemas.microsoft.com/office/drawing/2014/chart" uri="{C3380CC4-5D6E-409C-BE32-E72D297353CC}">
                <c16:uniqueId val="{00000003-B4F8-474D-9BB0-7C5C07FB212F}"/>
              </c:ext>
            </c:extLst>
          </c:dPt>
          <c:dPt>
            <c:idx val="2"/>
            <c:bubble3D val="0"/>
            <c:spPr>
              <a:solidFill>
                <a:schemeClr val="accent4"/>
              </a:solidFill>
              <a:ln>
                <a:noFill/>
              </a:ln>
              <a:effectLst/>
            </c:spPr>
            <c:extLst>
              <c:ext xmlns:c16="http://schemas.microsoft.com/office/drawing/2014/chart" uri="{C3380CC4-5D6E-409C-BE32-E72D297353CC}">
                <c16:uniqueId val="{00000005-B4F8-474D-9BB0-7C5C07FB212F}"/>
              </c:ext>
            </c:extLst>
          </c:dPt>
          <c:dPt>
            <c:idx val="3"/>
            <c:bubble3D val="0"/>
            <c:spPr>
              <a:solidFill>
                <a:schemeClr val="accent6">
                  <a:lumMod val="60000"/>
                </a:schemeClr>
              </a:solidFill>
              <a:ln>
                <a:noFill/>
              </a:ln>
              <a:effectLst/>
            </c:spPr>
            <c:extLst>
              <c:ext xmlns:c16="http://schemas.microsoft.com/office/drawing/2014/chart" uri="{C3380CC4-5D6E-409C-BE32-E72D297353CC}">
                <c16:uniqueId val="{00000007-B4F8-474D-9BB0-7C5C07FB212F}"/>
              </c:ext>
            </c:extLst>
          </c:dPt>
          <c:dPt>
            <c:idx val="4"/>
            <c:bubble3D val="0"/>
            <c:spPr>
              <a:solidFill>
                <a:schemeClr val="accent5">
                  <a:lumMod val="60000"/>
                </a:schemeClr>
              </a:solidFill>
              <a:ln>
                <a:noFill/>
              </a:ln>
              <a:effectLst/>
            </c:spPr>
            <c:extLst>
              <c:ext xmlns:c16="http://schemas.microsoft.com/office/drawing/2014/chart" uri="{C3380CC4-5D6E-409C-BE32-E72D297353CC}">
                <c16:uniqueId val="{00000009-B4F8-474D-9BB0-7C5C07FB212F}"/>
              </c:ext>
            </c:extLst>
          </c:dPt>
          <c:dPt>
            <c:idx val="5"/>
            <c:bubble3D val="0"/>
            <c:spPr>
              <a:solidFill>
                <a:schemeClr val="accent4">
                  <a:lumMod val="60000"/>
                </a:schemeClr>
              </a:solidFill>
              <a:ln>
                <a:noFill/>
              </a:ln>
              <a:effectLst/>
            </c:spPr>
            <c:extLst>
              <c:ext xmlns:c16="http://schemas.microsoft.com/office/drawing/2014/chart" uri="{C3380CC4-5D6E-409C-BE32-E72D297353CC}">
                <c16:uniqueId val="{0000000B-B4F8-474D-9BB0-7C5C07FB212F}"/>
              </c:ext>
            </c:extLst>
          </c:dPt>
          <c:dPt>
            <c:idx val="6"/>
            <c:bubble3D val="0"/>
            <c:spPr>
              <a:solidFill>
                <a:schemeClr val="accent6">
                  <a:lumMod val="80000"/>
                  <a:lumOff val="20000"/>
                </a:schemeClr>
              </a:solidFill>
              <a:ln>
                <a:noFill/>
              </a:ln>
              <a:effectLst/>
            </c:spPr>
            <c:extLst>
              <c:ext xmlns:c16="http://schemas.microsoft.com/office/drawing/2014/chart" uri="{C3380CC4-5D6E-409C-BE32-E72D297353CC}">
                <c16:uniqueId val="{0000000D-B4F8-474D-9BB0-7C5C07FB212F}"/>
              </c:ext>
            </c:extLst>
          </c:dPt>
          <c:dPt>
            <c:idx val="7"/>
            <c:bubble3D val="0"/>
            <c:spPr>
              <a:solidFill>
                <a:schemeClr val="accent5">
                  <a:lumMod val="80000"/>
                  <a:lumOff val="20000"/>
                </a:schemeClr>
              </a:solidFill>
              <a:ln>
                <a:noFill/>
              </a:ln>
              <a:effectLst/>
            </c:spPr>
            <c:extLst>
              <c:ext xmlns:c16="http://schemas.microsoft.com/office/drawing/2014/chart" uri="{C3380CC4-5D6E-409C-BE32-E72D297353CC}">
                <c16:uniqueId val="{0000000F-B4F8-474D-9BB0-7C5C07FB212F}"/>
              </c:ext>
            </c:extLst>
          </c:dPt>
          <c:dPt>
            <c:idx val="8"/>
            <c:bubble3D val="0"/>
            <c:spPr>
              <a:solidFill>
                <a:schemeClr val="accent4">
                  <a:lumMod val="80000"/>
                  <a:lumOff val="20000"/>
                </a:schemeClr>
              </a:solidFill>
              <a:ln>
                <a:noFill/>
              </a:ln>
              <a:effectLst/>
            </c:spPr>
            <c:extLst>
              <c:ext xmlns:c16="http://schemas.microsoft.com/office/drawing/2014/chart" uri="{C3380CC4-5D6E-409C-BE32-E72D297353CC}">
                <c16:uniqueId val="{00000011-B4F8-474D-9BB0-7C5C07FB212F}"/>
              </c:ext>
            </c:extLst>
          </c:dPt>
          <c:dPt>
            <c:idx val="9"/>
            <c:bubble3D val="0"/>
            <c:spPr>
              <a:solidFill>
                <a:schemeClr val="accent6">
                  <a:lumMod val="80000"/>
                </a:schemeClr>
              </a:solidFill>
              <a:ln>
                <a:noFill/>
              </a:ln>
              <a:effectLst/>
            </c:spPr>
            <c:extLst>
              <c:ext xmlns:c16="http://schemas.microsoft.com/office/drawing/2014/chart" uri="{C3380CC4-5D6E-409C-BE32-E72D297353CC}">
                <c16:uniqueId val="{00000013-B4F8-474D-9BB0-7C5C07FB212F}"/>
              </c:ext>
            </c:extLst>
          </c:dPt>
          <c:dPt>
            <c:idx val="10"/>
            <c:bubble3D val="0"/>
            <c:spPr>
              <a:solidFill>
                <a:schemeClr val="accent5">
                  <a:lumMod val="80000"/>
                </a:schemeClr>
              </a:solidFill>
              <a:ln>
                <a:noFill/>
              </a:ln>
              <a:effectLst/>
            </c:spPr>
            <c:extLst>
              <c:ext xmlns:c16="http://schemas.microsoft.com/office/drawing/2014/chart" uri="{C3380CC4-5D6E-409C-BE32-E72D297353CC}">
                <c16:uniqueId val="{00000015-B4F8-474D-9BB0-7C5C07FB212F}"/>
              </c:ext>
            </c:extLst>
          </c:dPt>
          <c:dPt>
            <c:idx val="11"/>
            <c:bubble3D val="0"/>
            <c:spPr>
              <a:solidFill>
                <a:schemeClr val="accent4">
                  <a:lumMod val="80000"/>
                </a:schemeClr>
              </a:solidFill>
              <a:ln>
                <a:noFill/>
              </a:ln>
              <a:effectLst/>
            </c:spPr>
            <c:extLst>
              <c:ext xmlns:c16="http://schemas.microsoft.com/office/drawing/2014/chart" uri="{C3380CC4-5D6E-409C-BE32-E72D297353CC}">
                <c16:uniqueId val="{00000017-B4F8-474D-9BB0-7C5C07FB212F}"/>
              </c:ext>
            </c:extLst>
          </c:dPt>
          <c:dPt>
            <c:idx val="12"/>
            <c:bubble3D val="0"/>
            <c:spPr>
              <a:solidFill>
                <a:schemeClr val="accent6">
                  <a:lumMod val="60000"/>
                  <a:lumOff val="40000"/>
                </a:schemeClr>
              </a:solidFill>
              <a:ln>
                <a:noFill/>
              </a:ln>
              <a:effectLst/>
            </c:spPr>
            <c:extLst>
              <c:ext xmlns:c16="http://schemas.microsoft.com/office/drawing/2014/chart" uri="{C3380CC4-5D6E-409C-BE32-E72D297353CC}">
                <c16:uniqueId val="{00000019-B4F8-474D-9BB0-7C5C07FB212F}"/>
              </c:ext>
            </c:extLst>
          </c:dPt>
          <c:dPt>
            <c:idx val="13"/>
            <c:bubble3D val="0"/>
            <c:spPr>
              <a:solidFill>
                <a:schemeClr val="accent5">
                  <a:lumMod val="60000"/>
                  <a:lumOff val="40000"/>
                </a:schemeClr>
              </a:solidFill>
              <a:ln>
                <a:noFill/>
              </a:ln>
              <a:effectLst/>
            </c:spPr>
            <c:extLst>
              <c:ext xmlns:c16="http://schemas.microsoft.com/office/drawing/2014/chart" uri="{C3380CC4-5D6E-409C-BE32-E72D297353CC}">
                <c16:uniqueId val="{0000001B-B4F8-474D-9BB0-7C5C07FB212F}"/>
              </c:ext>
            </c:extLst>
          </c:dPt>
          <c:dPt>
            <c:idx val="14"/>
            <c:bubble3D val="0"/>
            <c:spPr>
              <a:solidFill>
                <a:schemeClr val="accent4">
                  <a:lumMod val="60000"/>
                  <a:lumOff val="40000"/>
                </a:schemeClr>
              </a:solidFill>
              <a:ln>
                <a:noFill/>
              </a:ln>
              <a:effectLst/>
            </c:spPr>
            <c:extLst>
              <c:ext xmlns:c16="http://schemas.microsoft.com/office/drawing/2014/chart" uri="{C3380CC4-5D6E-409C-BE32-E72D297353CC}">
                <c16:uniqueId val="{0000001D-B4F8-474D-9BB0-7C5C07FB212F}"/>
              </c:ext>
            </c:extLst>
          </c:dPt>
          <c:dPt>
            <c:idx val="15"/>
            <c:bubble3D val="0"/>
            <c:spPr>
              <a:solidFill>
                <a:schemeClr val="accent6">
                  <a:lumMod val="50000"/>
                </a:schemeClr>
              </a:solidFill>
              <a:ln>
                <a:noFill/>
              </a:ln>
              <a:effectLst/>
            </c:spPr>
            <c:extLst>
              <c:ext xmlns:c16="http://schemas.microsoft.com/office/drawing/2014/chart" uri="{C3380CC4-5D6E-409C-BE32-E72D297353CC}">
                <c16:uniqueId val="{0000001F-B4F8-474D-9BB0-7C5C07FB212F}"/>
              </c:ext>
            </c:extLst>
          </c:dPt>
          <c:dLbls>
            <c:dLbl>
              <c:idx val="0"/>
              <c:layout>
                <c:manualLayout>
                  <c:x val="1.7808493231340498E-3"/>
                  <c:y val="3.5901449485660265E-3"/>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1-B4F8-474D-9BB0-7C5C07FB212F}"/>
                </c:ext>
              </c:extLst>
            </c:dLbl>
            <c:dLbl>
              <c:idx val="1"/>
              <c:layout>
                <c:manualLayout>
                  <c:x val="2.5199286294014949E-2"/>
                  <c:y val="1.5926014561453566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3-B4F8-474D-9BB0-7C5C07FB212F}"/>
                </c:ext>
              </c:extLst>
            </c:dLbl>
            <c:dLbl>
              <c:idx val="2"/>
              <c:layout>
                <c:manualLayout>
                  <c:x val="6.9078053866259825E-3"/>
                  <c:y val="4.5090612480921055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5-B4F8-474D-9BB0-7C5C07FB212F}"/>
                </c:ext>
              </c:extLst>
            </c:dLbl>
            <c:dLbl>
              <c:idx val="3"/>
              <c:layout>
                <c:manualLayout>
                  <c:x val="-1.7557972346332822E-2"/>
                  <c:y val="2.9492980517409693E-2"/>
                </c:manualLayout>
              </c:layout>
              <c:numFmt formatCode="0.0%" sourceLinked="0"/>
              <c:spPr>
                <a:noFill/>
                <a:ln>
                  <a:noFill/>
                </a:ln>
                <a:effectLst/>
              </c:spPr>
              <c:txPr>
                <a:bodyPr rot="0" spcFirstLastPara="1" vertOverflow="ellipsis" vert="horz" wrap="square" lIns="38100" tIns="19050" rIns="38100" bIns="19050" anchor="ctr" anchorCtr="1">
                  <a:noAutofit/>
                </a:bodyPr>
                <a:lstStyle/>
                <a:p>
                  <a:pPr>
                    <a:defRPr sz="1000" b="1" i="0" u="none" strike="noStrike" kern="1200" baseline="0">
                      <a:solidFill>
                        <a:schemeClr val="tx1">
                          <a:lumMod val="65000"/>
                          <a:lumOff val="35000"/>
                        </a:schemeClr>
                      </a:solidFill>
                      <a:latin typeface="+mn-lt"/>
                      <a:ea typeface="+mn-ea"/>
                      <a:cs typeface="+mn-cs"/>
                    </a:defRPr>
                  </a:pPr>
                  <a:endParaRPr lang="en-US"/>
                </a:p>
              </c:txPr>
              <c:dLblPos val="bestFit"/>
              <c:showLegendKey val="0"/>
              <c:showVal val="0"/>
              <c:showCatName val="1"/>
              <c:showSerName val="0"/>
              <c:showPercent val="1"/>
              <c:showBubbleSize val="0"/>
              <c:extLst>
                <c:ext xmlns:c15="http://schemas.microsoft.com/office/drawing/2012/chart" uri="{CE6537A1-D6FC-4f65-9D91-7224C49458BB}">
                  <c15:layout>
                    <c:manualLayout>
                      <c:w val="6.3469314683745587E-2"/>
                      <c:h val="7.946269344083548E-2"/>
                    </c:manualLayout>
                  </c15:layout>
                </c:ext>
                <c:ext xmlns:c16="http://schemas.microsoft.com/office/drawing/2014/chart" uri="{C3380CC4-5D6E-409C-BE32-E72D297353CC}">
                  <c16:uniqueId val="{00000007-B4F8-474D-9BB0-7C5C07FB212F}"/>
                </c:ext>
              </c:extLst>
            </c:dLbl>
            <c:dLbl>
              <c:idx val="4"/>
              <c:layout>
                <c:manualLayout>
                  <c:x val="-1.9323247980299902E-2"/>
                  <c:y val="5.3865168758334775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9-B4F8-474D-9BB0-7C5C07FB212F}"/>
                </c:ext>
              </c:extLst>
            </c:dLbl>
            <c:dLbl>
              <c:idx val="5"/>
              <c:layout>
                <c:manualLayout>
                  <c:x val="-2.7886215292630839E-2"/>
                  <c:y val="-8.8815581091009899E-3"/>
                </c:manualLayout>
              </c:layout>
              <c:numFmt formatCode="0.0%" sourceLinked="0"/>
              <c:spPr>
                <a:noFill/>
                <a:ln>
                  <a:noFill/>
                </a:ln>
                <a:effectLst/>
              </c:spPr>
              <c:txPr>
                <a:bodyPr rot="0" spcFirstLastPara="1" vertOverflow="ellipsis" vert="horz" wrap="square" lIns="38100" tIns="19050" rIns="38100" bIns="19050" anchor="ctr" anchorCtr="1">
                  <a:noAutofit/>
                </a:bodyPr>
                <a:lstStyle/>
                <a:p>
                  <a:pPr>
                    <a:defRPr sz="1000" b="1" i="0" u="none" strike="noStrike" kern="1200" baseline="0">
                      <a:solidFill>
                        <a:schemeClr val="tx1">
                          <a:lumMod val="65000"/>
                          <a:lumOff val="35000"/>
                        </a:schemeClr>
                      </a:solidFill>
                      <a:latin typeface="+mn-lt"/>
                      <a:ea typeface="+mn-ea"/>
                      <a:cs typeface="+mn-cs"/>
                    </a:defRPr>
                  </a:pPr>
                  <a:endParaRPr lang="en-US"/>
                </a:p>
              </c:txPr>
              <c:dLblPos val="bestFit"/>
              <c:showLegendKey val="0"/>
              <c:showVal val="0"/>
              <c:showCatName val="1"/>
              <c:showSerName val="0"/>
              <c:showPercent val="1"/>
              <c:showBubbleSize val="0"/>
              <c:extLst>
                <c:ext xmlns:c15="http://schemas.microsoft.com/office/drawing/2012/chart" uri="{CE6537A1-D6FC-4f65-9D91-7224C49458BB}">
                  <c15:layout>
                    <c:manualLayout>
                      <c:w val="7.0713639523631133E-2"/>
                      <c:h val="7.7456952198132367E-2"/>
                    </c:manualLayout>
                  </c15:layout>
                </c:ext>
                <c:ext xmlns:c16="http://schemas.microsoft.com/office/drawing/2014/chart" uri="{C3380CC4-5D6E-409C-BE32-E72D297353CC}">
                  <c16:uniqueId val="{0000000B-B4F8-474D-9BB0-7C5C07FB212F}"/>
                </c:ext>
              </c:extLst>
            </c:dLbl>
            <c:dLbl>
              <c:idx val="6"/>
              <c:layout>
                <c:manualLayout>
                  <c:x val="-1.859856315435925E-3"/>
                  <c:y val="1.5651640478177041E-2"/>
                </c:manualLayout>
              </c:layout>
              <c:numFmt formatCode="0.0%" sourceLinked="0"/>
              <c:spPr>
                <a:noFill/>
                <a:ln>
                  <a:noFill/>
                </a:ln>
                <a:effectLst/>
              </c:spPr>
              <c:txPr>
                <a:bodyPr rot="0" spcFirstLastPara="1" vertOverflow="ellipsis" vert="horz" wrap="square" lIns="38100" tIns="19050" rIns="38100" bIns="19050" anchor="ctr" anchorCtr="1">
                  <a:noAutofit/>
                </a:bodyPr>
                <a:lstStyle/>
                <a:p>
                  <a:pPr>
                    <a:defRPr sz="1000" b="1" i="0" u="none" strike="noStrike" kern="1200" baseline="0">
                      <a:solidFill>
                        <a:schemeClr val="tx1">
                          <a:lumMod val="65000"/>
                          <a:lumOff val="35000"/>
                        </a:schemeClr>
                      </a:solidFill>
                      <a:latin typeface="+mn-lt"/>
                      <a:ea typeface="+mn-ea"/>
                      <a:cs typeface="+mn-cs"/>
                    </a:defRPr>
                  </a:pPr>
                  <a:endParaRPr lang="en-US"/>
                </a:p>
              </c:txPr>
              <c:dLblPos val="bestFit"/>
              <c:showLegendKey val="0"/>
              <c:showVal val="0"/>
              <c:showCatName val="1"/>
              <c:showSerName val="0"/>
              <c:showPercent val="1"/>
              <c:showBubbleSize val="0"/>
              <c:extLst>
                <c:ext xmlns:c15="http://schemas.microsoft.com/office/drawing/2012/chart" uri="{CE6537A1-D6FC-4f65-9D91-7224C49458BB}">
                  <c15:layout>
                    <c:manualLayout>
                      <c:w val="7.4717578805679363E-2"/>
                      <c:h val="7.4716686650736372E-2"/>
                    </c:manualLayout>
                  </c15:layout>
                </c:ext>
                <c:ext xmlns:c16="http://schemas.microsoft.com/office/drawing/2014/chart" uri="{C3380CC4-5D6E-409C-BE32-E72D297353CC}">
                  <c16:uniqueId val="{0000000D-B4F8-474D-9BB0-7C5C07FB212F}"/>
                </c:ext>
              </c:extLst>
            </c:dLbl>
            <c:dLbl>
              <c:idx val="7"/>
              <c:layout>
                <c:manualLayout>
                  <c:x val="-5.8870984793898691E-2"/>
                  <c:y val="5.9314343632761592E-2"/>
                </c:manualLayout>
              </c:layout>
              <c:numFmt formatCode="0.0%" sourceLinked="0"/>
              <c:spPr>
                <a:noFill/>
                <a:ln>
                  <a:noFill/>
                </a:ln>
                <a:effectLst/>
              </c:spPr>
              <c:txPr>
                <a:bodyPr rot="0" spcFirstLastPara="1" vertOverflow="ellipsis" vert="horz" wrap="square" lIns="38100" tIns="19050" rIns="38100" bIns="19050" anchor="ctr" anchorCtr="1">
                  <a:noAutofit/>
                </a:bodyPr>
                <a:lstStyle/>
                <a:p>
                  <a:pPr>
                    <a:defRPr sz="1000" b="1" i="0" u="none" strike="noStrike" kern="1200" baseline="0">
                      <a:solidFill>
                        <a:schemeClr val="tx1">
                          <a:lumMod val="65000"/>
                          <a:lumOff val="35000"/>
                        </a:schemeClr>
                      </a:solidFill>
                      <a:latin typeface="+mn-lt"/>
                      <a:ea typeface="+mn-ea"/>
                      <a:cs typeface="+mn-cs"/>
                    </a:defRPr>
                  </a:pPr>
                  <a:endParaRPr lang="en-US"/>
                </a:p>
              </c:txPr>
              <c:dLblPos val="bestFit"/>
              <c:showLegendKey val="0"/>
              <c:showVal val="0"/>
              <c:showCatName val="1"/>
              <c:showSerName val="0"/>
              <c:showPercent val="1"/>
              <c:showBubbleSize val="0"/>
              <c:extLst>
                <c:ext xmlns:c15="http://schemas.microsoft.com/office/drawing/2012/chart" uri="{CE6537A1-D6FC-4f65-9D91-7224C49458BB}">
                  <c15:layout>
                    <c:manualLayout>
                      <c:w val="0.10742088706518679"/>
                      <c:h val="0.13404662600235584"/>
                    </c:manualLayout>
                  </c15:layout>
                </c:ext>
                <c:ext xmlns:c16="http://schemas.microsoft.com/office/drawing/2014/chart" uri="{C3380CC4-5D6E-409C-BE32-E72D297353CC}">
                  <c16:uniqueId val="{0000000F-B4F8-474D-9BB0-7C5C07FB212F}"/>
                </c:ext>
              </c:extLst>
            </c:dLbl>
            <c:dLbl>
              <c:idx val="8"/>
              <c:layout>
                <c:manualLayout>
                  <c:x val="-3.0984728838894048E-2"/>
                  <c:y val="-2.2350320612951956E-2"/>
                </c:manualLayout>
              </c:layout>
              <c:numFmt formatCode="0.0%" sourceLinked="0"/>
              <c:spPr>
                <a:noFill/>
                <a:ln>
                  <a:noFill/>
                </a:ln>
                <a:effectLst/>
              </c:spPr>
              <c:txPr>
                <a:bodyPr rot="0" spcFirstLastPara="1" vertOverflow="ellipsis" vert="horz" wrap="square" lIns="38100" tIns="19050" rIns="38100" bIns="19050" anchor="ctr" anchorCtr="1">
                  <a:noAutofit/>
                </a:bodyPr>
                <a:lstStyle/>
                <a:p>
                  <a:pPr>
                    <a:defRPr sz="1000" b="1" i="0" u="none" strike="noStrike" kern="1200" baseline="0">
                      <a:solidFill>
                        <a:schemeClr val="tx1">
                          <a:lumMod val="65000"/>
                          <a:lumOff val="35000"/>
                        </a:schemeClr>
                      </a:solidFill>
                      <a:latin typeface="+mn-lt"/>
                      <a:ea typeface="+mn-ea"/>
                      <a:cs typeface="+mn-cs"/>
                    </a:defRPr>
                  </a:pPr>
                  <a:endParaRPr lang="en-US"/>
                </a:p>
              </c:txPr>
              <c:dLblPos val="bestFit"/>
              <c:showLegendKey val="0"/>
              <c:showVal val="0"/>
              <c:showCatName val="1"/>
              <c:showSerName val="0"/>
              <c:showPercent val="1"/>
              <c:showBubbleSize val="0"/>
              <c:extLst>
                <c:ext xmlns:c15="http://schemas.microsoft.com/office/drawing/2012/chart" uri="{CE6537A1-D6FC-4f65-9D91-7224C49458BB}">
                  <c15:layout>
                    <c:manualLayout>
                      <c:w val="0.13122735994895818"/>
                      <c:h val="8.2338364343554335E-2"/>
                    </c:manualLayout>
                  </c15:layout>
                </c:ext>
                <c:ext xmlns:c16="http://schemas.microsoft.com/office/drawing/2014/chart" uri="{C3380CC4-5D6E-409C-BE32-E72D297353CC}">
                  <c16:uniqueId val="{00000011-B4F8-474D-9BB0-7C5C07FB212F}"/>
                </c:ext>
              </c:extLst>
            </c:dLbl>
            <c:dLbl>
              <c:idx val="9"/>
              <c:layout>
                <c:manualLayout>
                  <c:x val="1.5522129277071788E-2"/>
                  <c:y val="-4.3739046017420249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13-B4F8-474D-9BB0-7C5C07FB212F}"/>
                </c:ext>
              </c:extLst>
            </c:dLbl>
            <c:dLbl>
              <c:idx val="10"/>
              <c:layout>
                <c:manualLayout>
                  <c:x val="1.3426715830187421E-2"/>
                  <c:y val="-1.1239253117739646E-2"/>
                </c:manualLayout>
              </c:layout>
              <c:numFmt formatCode="0.0%" sourceLinked="0"/>
              <c:spPr>
                <a:noFill/>
                <a:ln>
                  <a:noFill/>
                </a:ln>
                <a:effectLst/>
              </c:spPr>
              <c:txPr>
                <a:bodyPr rot="0" spcFirstLastPara="1" vertOverflow="ellipsis" vert="horz" wrap="square" lIns="38100" tIns="19050" rIns="38100" bIns="19050" anchor="ctr" anchorCtr="1">
                  <a:noAutofit/>
                </a:bodyPr>
                <a:lstStyle/>
                <a:p>
                  <a:pPr>
                    <a:defRPr sz="1000" b="1" i="0" u="none" strike="noStrike" kern="1200" baseline="0">
                      <a:solidFill>
                        <a:schemeClr val="tx1">
                          <a:lumMod val="65000"/>
                          <a:lumOff val="35000"/>
                        </a:schemeClr>
                      </a:solidFill>
                      <a:latin typeface="+mn-lt"/>
                      <a:ea typeface="+mn-ea"/>
                      <a:cs typeface="+mn-cs"/>
                    </a:defRPr>
                  </a:pPr>
                  <a:endParaRPr lang="en-US"/>
                </a:p>
              </c:txPr>
              <c:dLblPos val="bestFit"/>
              <c:showLegendKey val="0"/>
              <c:showVal val="0"/>
              <c:showCatName val="1"/>
              <c:showSerName val="0"/>
              <c:showPercent val="1"/>
              <c:showBubbleSize val="0"/>
              <c:extLst>
                <c:ext xmlns:c15="http://schemas.microsoft.com/office/drawing/2012/chart" uri="{CE6537A1-D6FC-4f65-9D91-7224C49458BB}">
                  <c15:layout>
                    <c:manualLayout>
                      <c:w val="9.6080970093624735E-2"/>
                      <c:h val="6.8925086465851743E-2"/>
                    </c:manualLayout>
                  </c15:layout>
                </c:ext>
                <c:ext xmlns:c16="http://schemas.microsoft.com/office/drawing/2014/chart" uri="{C3380CC4-5D6E-409C-BE32-E72D297353CC}">
                  <c16:uniqueId val="{00000015-B4F8-474D-9BB0-7C5C07FB212F}"/>
                </c:ext>
              </c:extLst>
            </c:dLbl>
            <c:dLbl>
              <c:idx val="11"/>
              <c:layout>
                <c:manualLayout>
                  <c:x val="6.4035106267047698E-2"/>
                  <c:y val="1.9073668696881475E-2"/>
                </c:manualLayout>
              </c:layout>
              <c:numFmt formatCode="0.0%" sourceLinked="0"/>
              <c:spPr>
                <a:noFill/>
                <a:ln>
                  <a:noFill/>
                </a:ln>
                <a:effectLst/>
              </c:spPr>
              <c:txPr>
                <a:bodyPr rot="0" spcFirstLastPara="1" vertOverflow="ellipsis" vert="horz" wrap="square" lIns="38100" tIns="19050" rIns="38100" bIns="19050" anchor="ctr" anchorCtr="1">
                  <a:noAutofit/>
                </a:bodyPr>
                <a:lstStyle/>
                <a:p>
                  <a:pPr>
                    <a:defRPr sz="1000" b="1" i="0" u="none" strike="noStrike" kern="1200" baseline="0">
                      <a:solidFill>
                        <a:schemeClr val="tx1">
                          <a:lumMod val="65000"/>
                          <a:lumOff val="35000"/>
                        </a:schemeClr>
                      </a:solidFill>
                      <a:latin typeface="+mn-lt"/>
                      <a:ea typeface="+mn-ea"/>
                      <a:cs typeface="+mn-cs"/>
                    </a:defRPr>
                  </a:pPr>
                  <a:endParaRPr lang="en-US"/>
                </a:p>
              </c:txPr>
              <c:dLblPos val="bestFit"/>
              <c:showLegendKey val="0"/>
              <c:showVal val="0"/>
              <c:showCatName val="1"/>
              <c:showSerName val="0"/>
              <c:showPercent val="1"/>
              <c:showBubbleSize val="0"/>
              <c:extLst>
                <c:ext xmlns:c15="http://schemas.microsoft.com/office/drawing/2012/chart" uri="{CE6537A1-D6FC-4f65-9D91-7224C49458BB}">
                  <c15:layout>
                    <c:manualLayout>
                      <c:w val="0.1184404809527991"/>
                      <c:h val="8.7541079727146101E-2"/>
                    </c:manualLayout>
                  </c15:layout>
                </c:ext>
                <c:ext xmlns:c16="http://schemas.microsoft.com/office/drawing/2014/chart" uri="{C3380CC4-5D6E-409C-BE32-E72D297353CC}">
                  <c16:uniqueId val="{00000017-B4F8-474D-9BB0-7C5C07FB212F}"/>
                </c:ext>
              </c:extLst>
            </c:dLbl>
            <c:dLbl>
              <c:idx val="12"/>
              <c:numFmt formatCode="0.0%" sourceLinked="0"/>
              <c:spPr>
                <a:noFill/>
                <a:ln>
                  <a:noFill/>
                </a:ln>
                <a:effectLst/>
              </c:spPr>
              <c:txPr>
                <a:bodyPr rot="0" spcFirstLastPara="1" vertOverflow="ellipsis" vert="horz" wrap="square" lIns="38100" tIns="19050" rIns="38100" bIns="19050" anchor="ctr" anchorCtr="1">
                  <a:noAutofit/>
                </a:bodyPr>
                <a:lstStyle/>
                <a:p>
                  <a:pPr>
                    <a:defRPr sz="1000" b="1" i="0" u="none" strike="noStrike" kern="1200" baseline="0">
                      <a:solidFill>
                        <a:schemeClr val="tx1">
                          <a:lumMod val="65000"/>
                          <a:lumOff val="35000"/>
                        </a:schemeClr>
                      </a:solidFill>
                      <a:latin typeface="+mn-lt"/>
                      <a:ea typeface="+mn-ea"/>
                      <a:cs typeface="+mn-cs"/>
                    </a:defRPr>
                  </a:pPr>
                  <a:endParaRPr lang="en-US"/>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rect">
                      <a:avLst/>
                    </a:prstGeom>
                    <a:noFill/>
                    <a:ln>
                      <a:noFill/>
                    </a:ln>
                  </c15:spPr>
                </c:ext>
                <c:ext xmlns:c16="http://schemas.microsoft.com/office/drawing/2014/chart" uri="{C3380CC4-5D6E-409C-BE32-E72D297353CC}">
                  <c16:uniqueId val="{00000019-B4F8-474D-9BB0-7C5C07FB212F}"/>
                </c:ext>
              </c:extLst>
            </c:dLbl>
            <c:dLbl>
              <c:idx val="13"/>
              <c:numFmt formatCode="0.0%" sourceLinked="0"/>
              <c:spPr>
                <a:noFill/>
                <a:ln>
                  <a:noFill/>
                </a:ln>
                <a:effectLst/>
              </c:spPr>
              <c:txPr>
                <a:bodyPr rot="0" spcFirstLastPara="1" vertOverflow="ellipsis" vert="horz" wrap="square" lIns="38100" tIns="19050" rIns="38100" bIns="19050" anchor="ctr" anchorCtr="1">
                  <a:noAutofit/>
                </a:bodyPr>
                <a:lstStyle/>
                <a:p>
                  <a:pPr>
                    <a:defRPr sz="1000" b="1" i="0" u="none" strike="noStrike" kern="1200" baseline="0">
                      <a:solidFill>
                        <a:schemeClr val="tx1">
                          <a:lumMod val="65000"/>
                          <a:lumOff val="35000"/>
                        </a:schemeClr>
                      </a:solidFill>
                      <a:latin typeface="+mn-lt"/>
                      <a:ea typeface="+mn-ea"/>
                      <a:cs typeface="+mn-cs"/>
                    </a:defRPr>
                  </a:pPr>
                  <a:endParaRPr lang="en-US"/>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rect">
                      <a:avLst/>
                    </a:prstGeom>
                    <a:noFill/>
                    <a:ln>
                      <a:noFill/>
                    </a:ln>
                  </c15:spPr>
                </c:ext>
                <c:ext xmlns:c16="http://schemas.microsoft.com/office/drawing/2014/chart" uri="{C3380CC4-5D6E-409C-BE32-E72D297353CC}">
                  <c16:uniqueId val="{0000001B-B4F8-474D-9BB0-7C5C07FB212F}"/>
                </c:ext>
              </c:extLst>
            </c:dLbl>
            <c:dLbl>
              <c:idx val="14"/>
              <c:layout>
                <c:manualLayout>
                  <c:x val="4.1313785032668152E-3"/>
                  <c:y val="-1.4074632457844932E-2"/>
                </c:manualLayout>
              </c:layout>
              <c:numFmt formatCode="0.0%" sourceLinked="0"/>
              <c:spPr>
                <a:noFill/>
                <a:ln>
                  <a:noFill/>
                </a:ln>
                <a:effectLst/>
              </c:spPr>
              <c:txPr>
                <a:bodyPr rot="0" spcFirstLastPara="1" vertOverflow="ellipsis" vert="horz" wrap="square" lIns="38100" tIns="19050" rIns="38100" bIns="19050" anchor="ctr" anchorCtr="1">
                  <a:noAutofit/>
                </a:bodyPr>
                <a:lstStyle/>
                <a:p>
                  <a:pPr>
                    <a:defRPr sz="1000" b="1" i="0" u="none" strike="noStrike" kern="1200" baseline="0">
                      <a:solidFill>
                        <a:schemeClr val="tx1">
                          <a:lumMod val="65000"/>
                          <a:lumOff val="35000"/>
                        </a:schemeClr>
                      </a:solidFill>
                      <a:latin typeface="+mn-lt"/>
                      <a:ea typeface="+mn-ea"/>
                      <a:cs typeface="+mn-cs"/>
                    </a:defRPr>
                  </a:pPr>
                  <a:endParaRPr lang="en-US"/>
                </a:p>
              </c:txPr>
              <c:dLblPos val="bestFit"/>
              <c:showLegendKey val="0"/>
              <c:showVal val="0"/>
              <c:showCatName val="1"/>
              <c:showSerName val="0"/>
              <c:showPercent val="1"/>
              <c:showBubbleSize val="0"/>
              <c:extLst>
                <c:ext xmlns:c15="http://schemas.microsoft.com/office/drawing/2012/chart" uri="{CE6537A1-D6FC-4f65-9D91-7224C49458BB}">
                  <c15:layout>
                    <c:manualLayout>
                      <c:w val="8.1250335464583892E-2"/>
                      <c:h val="5.6197280786342306E-2"/>
                    </c:manualLayout>
                  </c15:layout>
                </c:ext>
                <c:ext xmlns:c16="http://schemas.microsoft.com/office/drawing/2014/chart" uri="{C3380CC4-5D6E-409C-BE32-E72D297353CC}">
                  <c16:uniqueId val="{0000001D-B4F8-474D-9BB0-7C5C07FB212F}"/>
                </c:ext>
              </c:extLst>
            </c:dLbl>
            <c:dLbl>
              <c:idx val="15"/>
              <c:layout>
                <c:manualLayout>
                  <c:x val="-5.5845704182857069E-3"/>
                  <c:y val="1.7261337862648902E-2"/>
                </c:manualLayout>
              </c:layout>
              <c:numFmt formatCode="0.0%" sourceLinked="0"/>
              <c:spPr>
                <a:noFill/>
                <a:ln>
                  <a:noFill/>
                </a:ln>
                <a:effectLst/>
              </c:spPr>
              <c:txPr>
                <a:bodyPr rot="0" spcFirstLastPara="1" vertOverflow="ellipsis" vert="horz" wrap="square" lIns="38100" tIns="19050" rIns="38100" bIns="19050" anchor="ctr" anchorCtr="1">
                  <a:noAutofit/>
                </a:bodyPr>
                <a:lstStyle/>
                <a:p>
                  <a:pPr>
                    <a:defRPr sz="1000" b="1" i="0" u="none" strike="noStrike" kern="1200" baseline="0">
                      <a:solidFill>
                        <a:schemeClr val="tx1">
                          <a:lumMod val="65000"/>
                          <a:lumOff val="35000"/>
                        </a:schemeClr>
                      </a:solidFill>
                      <a:latin typeface="+mn-lt"/>
                      <a:ea typeface="+mn-ea"/>
                      <a:cs typeface="+mn-cs"/>
                    </a:defRPr>
                  </a:pPr>
                  <a:endParaRPr lang="en-US"/>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rect">
                      <a:avLst/>
                    </a:prstGeom>
                    <a:noFill/>
                    <a:ln>
                      <a:noFill/>
                    </a:ln>
                  </c15:spPr>
                  <c15:layout/>
                </c:ext>
                <c:ext xmlns:c16="http://schemas.microsoft.com/office/drawing/2014/chart" uri="{C3380CC4-5D6E-409C-BE32-E72D297353CC}">
                  <c16:uniqueId val="{0000001F-B4F8-474D-9BB0-7C5C07FB212F}"/>
                </c:ext>
              </c:extLst>
            </c:dLbl>
            <c:dLbl>
              <c:idx val="16"/>
              <c:layout>
                <c:manualLayout>
                  <c:x val="1.2008005608154595E-2"/>
                  <c:y val="-1.089144493061125E-2"/>
                </c:manualLayout>
              </c:layout>
              <c:tx>
                <c:rich>
                  <a:bodyPr rot="0" spcFirstLastPara="1" vertOverflow="ellipsis" vert="horz" wrap="square" lIns="38100" tIns="19050" rIns="38100" bIns="19050" anchor="ctr" anchorCtr="1">
                    <a:noAutofit/>
                  </a:bodyPr>
                  <a:lstStyle/>
                  <a:p>
                    <a:pPr>
                      <a:defRPr sz="1000" b="1" i="0" u="none" strike="noStrike" kern="1200" baseline="0">
                        <a:solidFill>
                          <a:schemeClr val="tx1">
                            <a:lumMod val="65000"/>
                            <a:lumOff val="35000"/>
                          </a:schemeClr>
                        </a:solidFill>
                        <a:latin typeface="+mn-lt"/>
                        <a:ea typeface="+mn-ea"/>
                        <a:cs typeface="+mn-cs"/>
                      </a:defRPr>
                    </a:pPr>
                    <a:r>
                      <a:rPr lang="en-US"/>
                      <a:t>Goverment Debt Securities</a:t>
                    </a:r>
                    <a:r>
                      <a:rPr lang="en-US" baseline="0"/>
                      <a:t>
</a:t>
                    </a:r>
                    <a:fld id="{F7A953BE-CA25-41A8-89DD-F082B1D4BE24}" type="PERCENTAGE">
                      <a:rPr lang="en-US" baseline="0"/>
                      <a:pPr>
                        <a:defRPr b="1">
                          <a:solidFill>
                            <a:schemeClr val="tx1">
                              <a:lumMod val="65000"/>
                              <a:lumOff val="35000"/>
                            </a:schemeClr>
                          </a:solidFill>
                        </a:defRPr>
                      </a:pPr>
                      <a:t>[PERCENTAGE]</a:t>
                    </a:fld>
                    <a:endParaRPr lang="en-US" baseline="0"/>
                  </a:p>
                </c:rich>
              </c:tx>
              <c:numFmt formatCode="0.0%" sourceLinked="0"/>
              <c:spPr>
                <a:noFill/>
                <a:ln>
                  <a:noFill/>
                </a:ln>
                <a:effectLst/>
              </c:spPr>
              <c:txPr>
                <a:bodyPr rot="0" spcFirstLastPara="1" vertOverflow="ellipsis" vert="horz" wrap="square" lIns="38100" tIns="19050" rIns="38100" bIns="19050" anchor="ctr" anchorCtr="1">
                  <a:noAutofit/>
                </a:bodyPr>
                <a:lstStyle/>
                <a:p>
                  <a:pPr>
                    <a:defRPr sz="1000" b="1" i="0" u="none" strike="noStrike" kern="1200" baseline="0">
                      <a:solidFill>
                        <a:schemeClr val="tx1">
                          <a:lumMod val="65000"/>
                          <a:lumOff val="35000"/>
                        </a:schemeClr>
                      </a:solidFill>
                      <a:latin typeface="+mn-lt"/>
                      <a:ea typeface="+mn-ea"/>
                      <a:cs typeface="+mn-cs"/>
                    </a:defRPr>
                  </a:pPr>
                  <a:endParaRPr lang="en-US"/>
                </a:p>
              </c:txPr>
              <c:dLblPos val="bestFit"/>
              <c:showLegendKey val="0"/>
              <c:showVal val="0"/>
              <c:showCatName val="1"/>
              <c:showSerName val="0"/>
              <c:showPercent val="1"/>
              <c:showBubbleSize val="0"/>
              <c:extLst>
                <c:ext xmlns:c15="http://schemas.microsoft.com/office/drawing/2012/chart" uri="{CE6537A1-D6FC-4f65-9D91-7224C49458BB}">
                  <c15:layout>
                    <c:manualLayout>
                      <c:w val="0.10330308594887276"/>
                      <c:h val="7.9781935575566232E-2"/>
                    </c:manualLayout>
                  </c15:layout>
                  <c15:dlblFieldTable/>
                  <c15:showDataLabelsRange val="0"/>
                </c:ext>
                <c:ext xmlns:c16="http://schemas.microsoft.com/office/drawing/2014/chart" uri="{C3380CC4-5D6E-409C-BE32-E72D297353CC}">
                  <c16:uniqueId val="{00000042-6652-4F78-8790-0953E589B6AB}"/>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lumMod val="65000"/>
                        <a:lumOff val="35000"/>
                      </a:schemeClr>
                    </a:solidFill>
                    <a:latin typeface="+mn-lt"/>
                    <a:ea typeface="+mn-ea"/>
                    <a:cs typeface="+mn-cs"/>
                  </a:defRPr>
                </a:pPr>
                <a:endParaRPr lang="en-US"/>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prstDash val="solid"/>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'18.Concentration of assest II'!$B$7:$B$23</c15:sqref>
                  </c15:fullRef>
                </c:ext>
              </c:extLst>
              <c:f>'18.Concentration of assest II'!$B$7:$B$22</c:f>
              <c:strCache>
                <c:ptCount val="16"/>
                <c:pt idx="0">
                  <c:v>Equities</c:v>
                </c:pt>
                <c:pt idx="1">
                  <c:v>Corporate Debts</c:v>
                </c:pt>
                <c:pt idx="2">
                  <c:v>Land &amp; Buildings</c:v>
                </c:pt>
                <c:pt idx="3">
                  <c:v>Deposits </c:v>
                </c:pt>
                <c:pt idx="4">
                  <c:v>Unit Trusts </c:v>
                </c:pt>
                <c:pt idx="5">
                  <c:v>Investments in Gold</c:v>
                </c:pt>
                <c:pt idx="6">
                  <c:v>Reinsurance receivables</c:v>
                </c:pt>
                <c:pt idx="7">
                  <c:v>Premium receivable from policyholders and intermediaries </c:v>
                </c:pt>
                <c:pt idx="8">
                  <c:v>Property Plant and Equipment</c:v>
                </c:pt>
                <c:pt idx="9">
                  <c:v>Right of use asset</c:v>
                </c:pt>
                <c:pt idx="10">
                  <c:v>Other Assets</c:v>
                </c:pt>
                <c:pt idx="11">
                  <c:v>Cash and cash equivalents</c:v>
                </c:pt>
                <c:pt idx="12">
                  <c:v>Treasury Bonds</c:v>
                </c:pt>
                <c:pt idx="13">
                  <c:v>Treasury Bills</c:v>
                </c:pt>
                <c:pt idx="14">
                  <c:v>REPO</c:v>
                </c:pt>
                <c:pt idx="15">
                  <c:v>Sri Lanka Development Bonds</c:v>
                </c:pt>
              </c:strCache>
            </c:strRef>
          </c:cat>
          <c:val>
            <c:numRef>
              <c:extLst>
                <c:ext xmlns:c15="http://schemas.microsoft.com/office/drawing/2012/chart" uri="{02D57815-91ED-43cb-92C2-25804820EDAC}">
                  <c15:fullRef>
                    <c15:sqref>'18.Concentration of assest II'!$C$7:$C$23</c15:sqref>
                  </c15:fullRef>
                </c:ext>
              </c:extLst>
              <c:f>'18.Concentration of assest II'!$C$7:$C$22</c:f>
              <c:numCache>
                <c:formatCode>#,##0</c:formatCode>
                <c:ptCount val="16"/>
                <c:pt idx="0">
                  <c:v>22162683.071279999</c:v>
                </c:pt>
                <c:pt idx="1">
                  <c:v>25923361.780061815</c:v>
                </c:pt>
                <c:pt idx="2">
                  <c:v>3112649</c:v>
                </c:pt>
                <c:pt idx="3">
                  <c:v>33411793.970907383</c:v>
                </c:pt>
                <c:pt idx="4">
                  <c:v>8622416.6470502932</c:v>
                </c:pt>
                <c:pt idx="5">
                  <c:v>41830</c:v>
                </c:pt>
                <c:pt idx="6">
                  <c:v>67242105.274842784</c:v>
                </c:pt>
                <c:pt idx="7">
                  <c:v>37753687.608364962</c:v>
                </c:pt>
                <c:pt idx="8">
                  <c:v>8414551.3228756264</c:v>
                </c:pt>
                <c:pt idx="9">
                  <c:v>3560621.05927666</c:v>
                </c:pt>
                <c:pt idx="10">
                  <c:v>30892870.227010198</c:v>
                </c:pt>
                <c:pt idx="11">
                  <c:v>4998829.8064759802</c:v>
                </c:pt>
                <c:pt idx="12">
                  <c:v>40669877.877768651</c:v>
                </c:pt>
                <c:pt idx="13">
                  <c:v>57577652.226899356</c:v>
                </c:pt>
                <c:pt idx="14">
                  <c:v>14763810.547252545</c:v>
                </c:pt>
                <c:pt idx="15">
                  <c:v>2524127.8859299999</c:v>
                </c:pt>
              </c:numCache>
            </c:numRef>
          </c:val>
          <c:extLst>
            <c:ext xmlns:c15="http://schemas.microsoft.com/office/drawing/2012/chart" uri="{02D57815-91ED-43cb-92C2-25804820EDAC}">
              <c15:categoryFilterExceptions>
                <c15:categoryFilterException>
                  <c15:sqref>'18.Concentration of assest II'!$C$23</c15:sqref>
                  <c15:spPr xmlns:c15="http://schemas.microsoft.com/office/drawing/2012/chart">
                    <a:solidFill>
                      <a:schemeClr val="accent5">
                        <a:lumMod val="50000"/>
                      </a:schemeClr>
                    </a:solidFill>
                    <a:ln>
                      <a:solidFill>
                        <a:schemeClr val="tx1">
                          <a:lumMod val="15000"/>
                          <a:lumOff val="85000"/>
                          <a:alpha val="99000"/>
                        </a:schemeClr>
                      </a:solidFill>
                    </a:ln>
                    <a:effectLst/>
                  </c15:spPr>
                  <c15:bubble3D val="0"/>
                  <c15:dLbl>
                    <c:idx val="15"/>
                    <c:tx>
                      <c:rich>
                        <a:bodyPr rot="0" spcFirstLastPara="1" vertOverflow="ellipsis" vert="horz" wrap="square" lIns="38100" tIns="19050" rIns="38100" bIns="19050" anchor="ctr" anchorCtr="1">
                          <a:noAutofit/>
                        </a:bodyPr>
                        <a:lstStyle/>
                        <a:p>
                          <a:pPr>
                            <a:defRPr sz="1000" b="1" i="0" u="none" strike="noStrike" kern="1200" baseline="0">
                              <a:solidFill>
                                <a:schemeClr val="bg1"/>
                              </a:solidFill>
                              <a:latin typeface="+mn-lt"/>
                              <a:ea typeface="+mn-ea"/>
                              <a:cs typeface="+mn-cs"/>
                            </a:defRPr>
                          </a:pPr>
                          <a:r>
                            <a:rPr lang="en-US" sz="1000" b="1">
                              <a:solidFill>
                                <a:schemeClr val="bg1"/>
                              </a:solidFill>
                            </a:rPr>
                            <a:t>Government Debt Securities</a:t>
                          </a:r>
                          <a:r>
                            <a:rPr lang="en-US" sz="1000" b="1" baseline="0">
                              <a:solidFill>
                                <a:schemeClr val="bg1"/>
                              </a:solidFill>
                            </a:rPr>
                            <a:t>
</a:t>
                          </a:r>
                          <a:fld id="{103F8024-5546-44F3-B5C3-1E8480000542}" type="PERCENTAGE">
                            <a:rPr lang="en-US" sz="1000" b="1" baseline="0">
                              <a:solidFill>
                                <a:schemeClr val="bg1"/>
                              </a:solidFill>
                            </a:rPr>
                            <a:pPr>
                              <a:defRPr b="1">
                                <a:solidFill>
                                  <a:schemeClr val="bg1"/>
                                </a:solidFill>
                              </a:defRPr>
                            </a:pPr>
                            <a:t>[PERCENTAGE]</a:t>
                          </a:fld>
                          <a:endParaRPr lang="en-US" sz="1000" b="1" baseline="0">
                            <a:solidFill>
                              <a:schemeClr val="bg1"/>
                            </a:solidFill>
                          </a:endParaRPr>
                        </a:p>
                      </c:rich>
                    </c:tx>
                    <c:numFmt formatCode="0.0%" sourceLinked="0"/>
                    <c:spPr>
                      <a:noFill/>
                      <a:ln>
                        <a:noFill/>
                      </a:ln>
                      <a:effectLst/>
                    </c:spPr>
                    <c:txPr>
                      <a:bodyPr rot="0" spcFirstLastPara="1" vertOverflow="ellipsis" vert="horz" wrap="square" lIns="38100" tIns="19050" rIns="38100" bIns="19050" anchor="ctr" anchorCtr="1">
                        <a:noAutofit/>
                      </a:bodyPr>
                      <a:lstStyle/>
                      <a:p>
                        <a:pPr>
                          <a:defRPr sz="1000" b="1" i="0" u="none" strike="noStrike" kern="1200" baseline="0">
                            <a:solidFill>
                              <a:schemeClr val="bg1"/>
                            </a:solidFill>
                            <a:latin typeface="+mn-lt"/>
                            <a:ea typeface="+mn-ea"/>
                            <a:cs typeface="+mn-cs"/>
                          </a:defRPr>
                        </a:pPr>
                        <a:endParaRPr lang="en-US"/>
                      </a:p>
                    </c:txPr>
                    <c:dLblPos val="bestFit"/>
                    <c:showLegendKey val="0"/>
                    <c:showVal val="0"/>
                    <c:showCatName val="1"/>
                    <c:showSerName val="0"/>
                    <c:showPercent val="1"/>
                    <c:showBubbleSize val="0"/>
                    <c:extLst>
                      <c:ext uri="{CE6537A1-D6FC-4f65-9D91-7224C49458BB}">
                        <c15:dlblFieldTable/>
                        <c15:showDataLabelsRange val="0"/>
                      </c:ext>
                      <c:ext xmlns:c16="http://schemas.microsoft.com/office/drawing/2014/chart" uri="{C3380CC4-5D6E-409C-BE32-E72D297353CC}">
                        <c16:uniqueId val="{00000021-95B4-4160-B004-637B26386AFB}"/>
                      </c:ext>
                    </c:extLst>
                  </c15:dLbl>
                </c15:categoryFilterException>
              </c15:categoryFilterExceptions>
            </c:ext>
            <c:ext xmlns:c16="http://schemas.microsoft.com/office/drawing/2014/chart" uri="{C3380CC4-5D6E-409C-BE32-E72D297353CC}">
              <c16:uniqueId val="{00000022-B4F8-474D-9BB0-7C5C07FB212F}"/>
            </c:ext>
          </c:extLst>
        </c:ser>
        <c:dLbls>
          <c:dLblPos val="bestFit"/>
          <c:showLegendKey val="0"/>
          <c:showVal val="0"/>
          <c:showCatName val="1"/>
          <c:showSerName val="0"/>
          <c:showPercent val="1"/>
          <c:showBubbleSize val="0"/>
          <c:showLeaderLines val="1"/>
        </c:dLbls>
        <c:gapWidth val="100"/>
        <c:splitType val="pos"/>
        <c:splitPos val="4"/>
        <c:secondPieSize val="75"/>
        <c:serLines>
          <c:spPr>
            <a:ln w="9525" cap="flat" cmpd="sng" algn="ctr">
              <a:solidFill>
                <a:schemeClr val="tx1">
                  <a:lumMod val="35000"/>
                  <a:lumOff val="65000"/>
                </a:schemeClr>
              </a:solidFill>
              <a:prstDash val="solid"/>
              <a:round/>
            </a:ln>
            <a:effectLst/>
          </c:spPr>
        </c:serLines>
      </c:of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7.34021239233002E-2"/>
          <c:y val="2.6617321417207556E-2"/>
          <c:w val="0.91366870755927998"/>
          <c:h val="0.82149056237808338"/>
        </c:manualLayout>
      </c:layout>
      <c:barChart>
        <c:barDir val="col"/>
        <c:grouping val="clustered"/>
        <c:varyColors val="0"/>
        <c:ser>
          <c:idx val="0"/>
          <c:order val="0"/>
          <c:tx>
            <c:strRef>
              <c:f>'19. Credit Quality'!$B$8</c:f>
              <c:strCache>
                <c:ptCount val="1"/>
                <c:pt idx="0">
                  <c:v>Corporate Debts</c:v>
                </c:pt>
              </c:strCache>
            </c:strRef>
          </c:tx>
          <c:spPr>
            <a:solidFill>
              <a:schemeClr val="accent3">
                <a:shade val="76000"/>
              </a:schemeClr>
            </a:solidFill>
            <a:ln>
              <a:noFill/>
            </a:ln>
            <a:effectLst/>
          </c:spPr>
          <c:invertIfNegative val="0"/>
          <c:cat>
            <c:multiLvlStrRef>
              <c:f>'19. Credit Quality'!$C$6:$J$7</c:f>
              <c:multiLvlStrCache>
                <c:ptCount val="8"/>
                <c:lvl>
                  <c:pt idx="0">
                    <c:v>2024 (a)</c:v>
                  </c:pt>
                  <c:pt idx="1">
                    <c:v>2025 (b)</c:v>
                  </c:pt>
                  <c:pt idx="2">
                    <c:v>2024 (a)</c:v>
                  </c:pt>
                  <c:pt idx="3">
                    <c:v>2025 (b)</c:v>
                  </c:pt>
                  <c:pt idx="4">
                    <c:v>2024 (a)</c:v>
                  </c:pt>
                  <c:pt idx="5">
                    <c:v>2025 (b)</c:v>
                  </c:pt>
                  <c:pt idx="6">
                    <c:v>2024 (a)</c:v>
                  </c:pt>
                  <c:pt idx="7">
                    <c:v>2025 (b)</c:v>
                  </c:pt>
                </c:lvl>
                <c:lvl>
                  <c:pt idx="0">
                    <c:v>AAA to AA- and A1/P1</c:v>
                  </c:pt>
                  <c:pt idx="2">
                    <c:v>A+ to A- and A2/P2</c:v>
                  </c:pt>
                  <c:pt idx="4">
                    <c:v>BBB+ to BB- and A3/P3</c:v>
                  </c:pt>
                  <c:pt idx="6">
                    <c:v>Unrated</c:v>
                  </c:pt>
                </c:lvl>
              </c:multiLvlStrCache>
            </c:multiLvlStrRef>
          </c:cat>
          <c:val>
            <c:numRef>
              <c:f>'19. Credit Quality'!$C$8:$J$8</c:f>
              <c:numCache>
                <c:formatCode>#,##0</c:formatCode>
                <c:ptCount val="8"/>
                <c:pt idx="0">
                  <c:v>2417330.1370546324</c:v>
                </c:pt>
                <c:pt idx="1">
                  <c:v>6574622.906670142</c:v>
                </c:pt>
                <c:pt idx="2">
                  <c:v>9708777.9193332661</c:v>
                </c:pt>
                <c:pt idx="3">
                  <c:v>11962116.001359401</c:v>
                </c:pt>
                <c:pt idx="4">
                  <c:v>4710116.3644841537</c:v>
                </c:pt>
                <c:pt idx="5">
                  <c:v>2986510.4292422663</c:v>
                </c:pt>
                <c:pt idx="6">
                  <c:v>2782242.2452699998</c:v>
                </c:pt>
                <c:pt idx="7">
                  <c:v>4400112.4427899998</c:v>
                </c:pt>
              </c:numCache>
            </c:numRef>
          </c:val>
          <c:extLst>
            <c:ext xmlns:c16="http://schemas.microsoft.com/office/drawing/2014/chart" uri="{C3380CC4-5D6E-409C-BE32-E72D297353CC}">
              <c16:uniqueId val="{00000000-B308-499D-94A7-46F5EFA1123B}"/>
            </c:ext>
          </c:extLst>
        </c:ser>
        <c:ser>
          <c:idx val="1"/>
          <c:order val="1"/>
          <c:tx>
            <c:strRef>
              <c:f>'19. Credit Quality'!$B$9</c:f>
              <c:strCache>
                <c:ptCount val="1"/>
                <c:pt idx="0">
                  <c:v>Deposits </c:v>
                </c:pt>
              </c:strCache>
            </c:strRef>
          </c:tx>
          <c:spPr>
            <a:solidFill>
              <a:schemeClr val="accent3">
                <a:tint val="77000"/>
              </a:schemeClr>
            </a:solidFill>
            <a:ln>
              <a:noFill/>
            </a:ln>
            <a:effectLst/>
          </c:spPr>
          <c:invertIfNegative val="0"/>
          <c:cat>
            <c:multiLvlStrRef>
              <c:f>'19. Credit Quality'!$C$6:$J$7</c:f>
              <c:multiLvlStrCache>
                <c:ptCount val="8"/>
                <c:lvl>
                  <c:pt idx="0">
                    <c:v>2024 (a)</c:v>
                  </c:pt>
                  <c:pt idx="1">
                    <c:v>2025 (b)</c:v>
                  </c:pt>
                  <c:pt idx="2">
                    <c:v>2024 (a)</c:v>
                  </c:pt>
                  <c:pt idx="3">
                    <c:v>2025 (b)</c:v>
                  </c:pt>
                  <c:pt idx="4">
                    <c:v>2024 (a)</c:v>
                  </c:pt>
                  <c:pt idx="5">
                    <c:v>2025 (b)</c:v>
                  </c:pt>
                  <c:pt idx="6">
                    <c:v>2024 (a)</c:v>
                  </c:pt>
                  <c:pt idx="7">
                    <c:v>2025 (b)</c:v>
                  </c:pt>
                </c:lvl>
                <c:lvl>
                  <c:pt idx="0">
                    <c:v>AAA to AA- and A1/P1</c:v>
                  </c:pt>
                  <c:pt idx="2">
                    <c:v>A+ to A- and A2/P2</c:v>
                  </c:pt>
                  <c:pt idx="4">
                    <c:v>BBB+ to BB- and A3/P3</c:v>
                  </c:pt>
                  <c:pt idx="6">
                    <c:v>Unrated</c:v>
                  </c:pt>
                </c:lvl>
              </c:multiLvlStrCache>
            </c:multiLvlStrRef>
          </c:cat>
          <c:val>
            <c:numRef>
              <c:f>'19. Credit Quality'!$C$9:$J$9</c:f>
              <c:numCache>
                <c:formatCode>#,##0</c:formatCode>
                <c:ptCount val="8"/>
                <c:pt idx="0">
                  <c:v>9652437.4497260414</c:v>
                </c:pt>
                <c:pt idx="1">
                  <c:v>13978472.161742169</c:v>
                </c:pt>
                <c:pt idx="2">
                  <c:v>14149147.61164647</c:v>
                </c:pt>
                <c:pt idx="3">
                  <c:v>17832699.132094122</c:v>
                </c:pt>
                <c:pt idx="4">
                  <c:v>2164710.3505227212</c:v>
                </c:pt>
                <c:pt idx="5">
                  <c:v>1600622.6770710866</c:v>
                </c:pt>
                <c:pt idx="6">
                  <c:v>90464.929329999999</c:v>
                </c:pt>
                <c:pt idx="7">
                  <c:v>0</c:v>
                </c:pt>
              </c:numCache>
            </c:numRef>
          </c:val>
          <c:extLst>
            <c:ext xmlns:c16="http://schemas.microsoft.com/office/drawing/2014/chart" uri="{C3380CC4-5D6E-409C-BE32-E72D297353CC}">
              <c16:uniqueId val="{00000001-B308-499D-94A7-46F5EFA1123B}"/>
            </c:ext>
          </c:extLst>
        </c:ser>
        <c:dLbls>
          <c:showLegendKey val="0"/>
          <c:showVal val="0"/>
          <c:showCatName val="0"/>
          <c:showSerName val="0"/>
          <c:showPercent val="0"/>
          <c:showBubbleSize val="0"/>
        </c:dLbls>
        <c:gapWidth val="219"/>
        <c:overlap val="-27"/>
        <c:axId val="337960480"/>
        <c:axId val="337952160"/>
      </c:barChart>
      <c:catAx>
        <c:axId val="3379604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337952160"/>
        <c:crosses val="autoZero"/>
        <c:auto val="1"/>
        <c:lblAlgn val="ctr"/>
        <c:lblOffset val="100"/>
        <c:noMultiLvlLbl val="0"/>
      </c:catAx>
      <c:valAx>
        <c:axId val="3379521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LKR '000</a:t>
                </a:r>
              </a:p>
            </c:rich>
          </c:tx>
          <c:layout/>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337960480"/>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Tahoma" panose="020B0604030504040204" pitchFamily="34" charset="0"/>
          <a:ea typeface="Tahoma" panose="020B0604030504040204" pitchFamily="34" charset="0"/>
          <a:cs typeface="Tahoma" panose="020B0604030504040204" pitchFamily="34" charset="0"/>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16965456410459706"/>
          <c:y val="3.2419687592101384E-2"/>
          <c:w val="0.71717318374850725"/>
          <c:h val="0.83179078742478141"/>
        </c:manualLayout>
      </c:layout>
      <c:barChart>
        <c:barDir val="col"/>
        <c:grouping val="clustered"/>
        <c:varyColors val="0"/>
        <c:ser>
          <c:idx val="0"/>
          <c:order val="0"/>
          <c:tx>
            <c:strRef>
              <c:f>'20.TAC and CAR'!$C$6</c:f>
              <c:strCache>
                <c:ptCount val="1"/>
                <c:pt idx="0">
                  <c:v>TAC  (LKR' 000)</c:v>
                </c:pt>
              </c:strCache>
            </c:strRef>
          </c:tx>
          <c:spPr>
            <a:solidFill>
              <a:schemeClr val="accent3">
                <a:shade val="76000"/>
              </a:schemeClr>
            </a:solidFill>
            <a:ln>
              <a:noFill/>
            </a:ln>
            <a:effectLst/>
          </c:spPr>
          <c:invertIfNegative val="0"/>
          <c:cat>
            <c:strRef>
              <c:f>'20.TAC and CAR'!$B$7:$B$11</c:f>
              <c:strCache>
                <c:ptCount val="5"/>
                <c:pt idx="0">
                  <c:v>2021</c:v>
                </c:pt>
                <c:pt idx="1">
                  <c:v>2022</c:v>
                </c:pt>
                <c:pt idx="2">
                  <c:v>2023</c:v>
                </c:pt>
                <c:pt idx="3">
                  <c:v>2024 (a)</c:v>
                </c:pt>
                <c:pt idx="4">
                  <c:v>2025 (b)</c:v>
                </c:pt>
              </c:strCache>
            </c:strRef>
          </c:cat>
          <c:val>
            <c:numRef>
              <c:f>'20.TAC and CAR'!$C$7:$C$11</c:f>
              <c:numCache>
                <c:formatCode>#,##0</c:formatCode>
                <c:ptCount val="5"/>
                <c:pt idx="0">
                  <c:v>74940792.146208823</c:v>
                </c:pt>
                <c:pt idx="1">
                  <c:v>78905467.627083898</c:v>
                </c:pt>
                <c:pt idx="2">
                  <c:v>97390131.699519634</c:v>
                </c:pt>
                <c:pt idx="3">
                  <c:v>75832277.522887215</c:v>
                </c:pt>
                <c:pt idx="4">
                  <c:v>79020148.371634856</c:v>
                </c:pt>
              </c:numCache>
            </c:numRef>
          </c:val>
          <c:extLst>
            <c:ext xmlns:c16="http://schemas.microsoft.com/office/drawing/2014/chart" uri="{C3380CC4-5D6E-409C-BE32-E72D297353CC}">
              <c16:uniqueId val="{00000000-CDB9-4323-A9BE-48B6C2782A5A}"/>
            </c:ext>
          </c:extLst>
        </c:ser>
        <c:dLbls>
          <c:showLegendKey val="0"/>
          <c:showVal val="0"/>
          <c:showCatName val="0"/>
          <c:showSerName val="0"/>
          <c:showPercent val="0"/>
          <c:showBubbleSize val="0"/>
        </c:dLbls>
        <c:gapWidth val="219"/>
        <c:overlap val="-27"/>
        <c:axId val="736465599"/>
        <c:axId val="736466431"/>
      </c:barChart>
      <c:lineChart>
        <c:grouping val="standard"/>
        <c:varyColors val="0"/>
        <c:ser>
          <c:idx val="1"/>
          <c:order val="1"/>
          <c:tx>
            <c:strRef>
              <c:f>'20.TAC and CAR'!$D$6</c:f>
              <c:strCache>
                <c:ptCount val="1"/>
                <c:pt idx="0">
                  <c:v>CAR %</c:v>
                </c:pt>
              </c:strCache>
            </c:strRef>
          </c:tx>
          <c:spPr>
            <a:ln w="28575" cap="rnd">
              <a:solidFill>
                <a:schemeClr val="accent3">
                  <a:tint val="77000"/>
                </a:schemeClr>
              </a:solidFill>
              <a:round/>
            </a:ln>
            <a:effectLst/>
          </c:spPr>
          <c:marker>
            <c:symbol val="none"/>
          </c:marker>
          <c:dLbls>
            <c:numFmt formatCode="#,##0.0" sourceLinked="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'20.TAC and CAR'!$B$7:$B$11</c:f>
              <c:strCache>
                <c:ptCount val="5"/>
                <c:pt idx="0">
                  <c:v>2021</c:v>
                </c:pt>
                <c:pt idx="1">
                  <c:v>2022</c:v>
                </c:pt>
                <c:pt idx="2">
                  <c:v>2023</c:v>
                </c:pt>
                <c:pt idx="3">
                  <c:v>2024 (a)</c:v>
                </c:pt>
                <c:pt idx="4">
                  <c:v>2025 (b)</c:v>
                </c:pt>
              </c:strCache>
            </c:strRef>
          </c:cat>
          <c:val>
            <c:numRef>
              <c:f>'20.TAC and CAR'!$D$7:$D$11</c:f>
              <c:numCache>
                <c:formatCode>#,##0.0</c:formatCode>
                <c:ptCount val="5"/>
                <c:pt idx="0">
                  <c:v>251.24553374629676</c:v>
                </c:pt>
                <c:pt idx="1">
                  <c:v>205.97914956230574</c:v>
                </c:pt>
                <c:pt idx="2">
                  <c:v>253.00413786859312</c:v>
                </c:pt>
                <c:pt idx="3">
                  <c:v>255.33558953992767</c:v>
                </c:pt>
                <c:pt idx="4" formatCode="0.0">
                  <c:v>208.4455585079092</c:v>
                </c:pt>
              </c:numCache>
            </c:numRef>
          </c:val>
          <c:smooth val="0"/>
          <c:extLst>
            <c:ext xmlns:c16="http://schemas.microsoft.com/office/drawing/2014/chart" uri="{C3380CC4-5D6E-409C-BE32-E72D297353CC}">
              <c16:uniqueId val="{00000002-CDB9-4323-A9BE-48B6C2782A5A}"/>
            </c:ext>
          </c:extLst>
        </c:ser>
        <c:dLbls>
          <c:showLegendKey val="0"/>
          <c:showVal val="0"/>
          <c:showCatName val="0"/>
          <c:showSerName val="0"/>
          <c:showPercent val="0"/>
          <c:showBubbleSize val="0"/>
        </c:dLbls>
        <c:marker val="1"/>
        <c:smooth val="0"/>
        <c:axId val="239184831"/>
        <c:axId val="239193151"/>
      </c:lineChart>
      <c:catAx>
        <c:axId val="7364655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736466431"/>
        <c:crosses val="autoZero"/>
        <c:auto val="1"/>
        <c:lblAlgn val="ctr"/>
        <c:lblOffset val="100"/>
        <c:noMultiLvlLbl val="0"/>
      </c:catAx>
      <c:valAx>
        <c:axId val="7364664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LKR '000</a:t>
                </a:r>
              </a:p>
            </c:rich>
          </c:tx>
          <c:layout/>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736465599"/>
        <c:crosses val="autoZero"/>
        <c:crossBetween val="between"/>
      </c:valAx>
      <c:valAx>
        <c:axId val="239193151"/>
        <c:scaling>
          <c:orientation val="minMax"/>
        </c:scaling>
        <c:delete val="0"/>
        <c:axPos val="r"/>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a:t>
                </a:r>
              </a:p>
            </c:rich>
          </c:tx>
          <c:layout/>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39184831"/>
        <c:crosses val="max"/>
        <c:crossBetween val="between"/>
      </c:valAx>
      <c:catAx>
        <c:axId val="239184831"/>
        <c:scaling>
          <c:orientation val="minMax"/>
        </c:scaling>
        <c:delete val="1"/>
        <c:axPos val="b"/>
        <c:numFmt formatCode="General" sourceLinked="1"/>
        <c:majorTickMark val="out"/>
        <c:minorTickMark val="none"/>
        <c:tickLblPos val="nextTo"/>
        <c:crossAx val="239193151"/>
        <c:crosses val="autoZero"/>
        <c:auto val="1"/>
        <c:lblAlgn val="ctr"/>
        <c:lblOffset val="100"/>
        <c:noMultiLvlLbl val="0"/>
      </c:cat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Tahoma" panose="020B0604030504040204" pitchFamily="34" charset="0"/>
          <a:ea typeface="Tahoma" panose="020B0604030504040204" pitchFamily="34" charset="0"/>
          <a:cs typeface="Tahoma" panose="020B0604030504040204" pitchFamily="34" charset="0"/>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barChart>
        <c:barDir val="col"/>
        <c:grouping val="stacked"/>
        <c:varyColors val="0"/>
        <c:ser>
          <c:idx val="0"/>
          <c:order val="0"/>
          <c:tx>
            <c:strRef>
              <c:f>'21.TAC'!$C$7</c:f>
              <c:strCache>
                <c:ptCount val="1"/>
                <c:pt idx="0">
                  <c:v>Tier 1 </c:v>
                </c:pt>
              </c:strCache>
            </c:strRef>
          </c:tx>
          <c:spPr>
            <a:solidFill>
              <a:schemeClr val="accent3">
                <a:tint val="650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'21.TAC'!$B$8:$B$12</c:f>
              <c:strCache>
                <c:ptCount val="5"/>
                <c:pt idx="0">
                  <c:v>2021</c:v>
                </c:pt>
                <c:pt idx="1">
                  <c:v>2022</c:v>
                </c:pt>
                <c:pt idx="2">
                  <c:v>2023</c:v>
                </c:pt>
                <c:pt idx="3">
                  <c:v>2024 (a)</c:v>
                </c:pt>
                <c:pt idx="4">
                  <c:v>2025 (b)</c:v>
                </c:pt>
              </c:strCache>
            </c:strRef>
          </c:cat>
          <c:val>
            <c:numRef>
              <c:f>'21.TAC'!$C$8:$C$12</c:f>
              <c:numCache>
                <c:formatCode>_(* #,##0_);_(* \(#,##0\);_(* "-"??_);_(@_)</c:formatCode>
                <c:ptCount val="5"/>
                <c:pt idx="0">
                  <c:v>101745191.42806663</c:v>
                </c:pt>
                <c:pt idx="1">
                  <c:v>110440286.92514162</c:v>
                </c:pt>
                <c:pt idx="2">
                  <c:v>127394168.72961323</c:v>
                </c:pt>
                <c:pt idx="3">
                  <c:v>97534783.908332646</c:v>
                </c:pt>
                <c:pt idx="4">
                  <c:v>103373117.85218048</c:v>
                </c:pt>
              </c:numCache>
            </c:numRef>
          </c:val>
          <c:extLst>
            <c:ext xmlns:c16="http://schemas.microsoft.com/office/drawing/2014/chart" uri="{C3380CC4-5D6E-409C-BE32-E72D297353CC}">
              <c16:uniqueId val="{00000000-2817-49E4-AFED-6AE9EA308578}"/>
            </c:ext>
          </c:extLst>
        </c:ser>
        <c:ser>
          <c:idx val="1"/>
          <c:order val="1"/>
          <c:tx>
            <c:strRef>
              <c:f>'21.TAC'!$D$7</c:f>
              <c:strCache>
                <c:ptCount val="1"/>
                <c:pt idx="0">
                  <c:v>Tier II </c:v>
                </c:pt>
              </c:strCache>
            </c:strRef>
          </c:tx>
          <c:spPr>
            <a:solidFill>
              <a:schemeClr val="accent3"/>
            </a:solidFill>
            <a:ln>
              <a:noFill/>
            </a:ln>
            <a:effectLst/>
          </c:spPr>
          <c:invertIfNegative val="0"/>
          <c:dLbls>
            <c:dLbl>
              <c:idx val="0"/>
              <c:layout>
                <c:manualLayout>
                  <c:x val="-6.074592958100991E-17"/>
                  <c:y val="-2.9988465974625143E-2"/>
                </c:manualLayout>
              </c:layout>
              <c:dLblPos val="ct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2817-49E4-AFED-6AE9EA308578}"/>
                </c:ext>
              </c:extLst>
            </c:dLbl>
            <c:dLbl>
              <c:idx val="1"/>
              <c:layout>
                <c:manualLayout>
                  <c:x val="-6.074592958100991E-17"/>
                  <c:y val="-3.2295271049596327E-2"/>
                </c:manualLayout>
              </c:layout>
              <c:dLblPos val="ct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2817-49E4-AFED-6AE9EA308578}"/>
                </c:ext>
              </c:extLst>
            </c:dLbl>
            <c:dLbl>
              <c:idx val="2"/>
              <c:layout>
                <c:manualLayout>
                  <c:x val="-1.2149185916201982E-16"/>
                  <c:y val="-3.4602076124567498E-2"/>
                </c:manualLayout>
              </c:layout>
              <c:dLblPos val="ct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2817-49E4-AFED-6AE9EA308578}"/>
                </c:ext>
              </c:extLst>
            </c:dLbl>
            <c:dLbl>
              <c:idx val="3"/>
              <c:layout>
                <c:manualLayout>
                  <c:x val="0"/>
                  <c:y val="-3.6908881199538647E-2"/>
                </c:manualLayout>
              </c:layout>
              <c:dLblPos val="ct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1A3C-4932-A61C-29DFC905E366}"/>
                </c:ext>
              </c:extLst>
            </c:dLbl>
            <c:dLbl>
              <c:idx val="4"/>
              <c:layout>
                <c:manualLayout>
                  <c:x val="-1.6567263088139055E-3"/>
                  <c:y val="-2.306805074971165E-2"/>
                </c:manualLayout>
              </c:layout>
              <c:dLblPos val="ct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2817-49E4-AFED-6AE9EA308578}"/>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'21.TAC'!$B$8:$B$12</c:f>
              <c:strCache>
                <c:ptCount val="5"/>
                <c:pt idx="0">
                  <c:v>2021</c:v>
                </c:pt>
                <c:pt idx="1">
                  <c:v>2022</c:v>
                </c:pt>
                <c:pt idx="2">
                  <c:v>2023</c:v>
                </c:pt>
                <c:pt idx="3">
                  <c:v>2024 (a)</c:v>
                </c:pt>
                <c:pt idx="4">
                  <c:v>2025 (b)</c:v>
                </c:pt>
              </c:strCache>
            </c:strRef>
          </c:cat>
          <c:val>
            <c:numRef>
              <c:f>'21.TAC'!$D$8:$D$12</c:f>
              <c:numCache>
                <c:formatCode>_(* #,##0_);_(* \(#,##0\);_(* "-"??_);_(@_)</c:formatCode>
                <c:ptCount val="5"/>
                <c:pt idx="0">
                  <c:v>10892648.474941796</c:v>
                </c:pt>
                <c:pt idx="1">
                  <c:v>10544833.204916617</c:v>
                </c:pt>
                <c:pt idx="2">
                  <c:v>10472987.426063649</c:v>
                </c:pt>
                <c:pt idx="3">
                  <c:v>2204812.3588183299</c:v>
                </c:pt>
                <c:pt idx="4">
                  <c:v>2544804.2892283299</c:v>
                </c:pt>
              </c:numCache>
            </c:numRef>
          </c:val>
          <c:extLst>
            <c:ext xmlns:c16="http://schemas.microsoft.com/office/drawing/2014/chart" uri="{C3380CC4-5D6E-409C-BE32-E72D297353CC}">
              <c16:uniqueId val="{00000006-2817-49E4-AFED-6AE9EA308578}"/>
            </c:ext>
          </c:extLst>
        </c:ser>
        <c:ser>
          <c:idx val="2"/>
          <c:order val="2"/>
          <c:tx>
            <c:strRef>
              <c:f>'21.TAC'!$E$7</c:f>
              <c:strCache>
                <c:ptCount val="1"/>
                <c:pt idx="0">
                  <c:v>Deductions </c:v>
                </c:pt>
              </c:strCache>
            </c:strRef>
          </c:tx>
          <c:spPr>
            <a:solidFill>
              <a:schemeClr val="accent3">
                <a:shade val="65000"/>
              </a:schemeClr>
            </a:solidFill>
            <a:ln>
              <a:noFill/>
            </a:ln>
            <a:effectLst/>
          </c:spPr>
          <c:invertIfNegative val="0"/>
          <c:dLbls>
            <c:dLbl>
              <c:idx val="0"/>
              <c:layout>
                <c:manualLayout>
                  <c:x val="0"/>
                  <c:y val="-7.8431372549019607E-2"/>
                </c:manualLayout>
              </c:layout>
              <c:dLblPos val="ct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2817-49E4-AFED-6AE9EA308578}"/>
                </c:ext>
              </c:extLst>
            </c:dLbl>
            <c:dLbl>
              <c:idx val="1"/>
              <c:layout>
                <c:manualLayout>
                  <c:x val="-3.3134526176276289E-3"/>
                  <c:y val="-8.7658592848904093E-2"/>
                </c:manualLayout>
              </c:layout>
              <c:dLblPos val="ct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8-2817-49E4-AFED-6AE9EA308578}"/>
                </c:ext>
              </c:extLst>
            </c:dLbl>
            <c:dLbl>
              <c:idx val="2"/>
              <c:layout>
                <c:manualLayout>
                  <c:x val="-4.9701789264414735E-3"/>
                  <c:y val="-9.6885813148788927E-2"/>
                </c:manualLayout>
              </c:layout>
              <c:dLblPos val="ct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2817-49E4-AFED-6AE9EA308578}"/>
                </c:ext>
              </c:extLst>
            </c:dLbl>
            <c:dLbl>
              <c:idx val="3"/>
              <c:layout>
                <c:manualLayout>
                  <c:x val="-1.2149185916201982E-16"/>
                  <c:y val="-9.22722029988466E-2"/>
                </c:manualLayout>
              </c:layout>
              <c:dLblPos val="ct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1A3C-4932-A61C-29DFC905E366}"/>
                </c:ext>
              </c:extLst>
            </c:dLbl>
            <c:dLbl>
              <c:idx val="4"/>
              <c:layout>
                <c:manualLayout>
                  <c:x val="-1.6567263088137839E-3"/>
                  <c:y val="-6.4590360460997823E-2"/>
                </c:manualLayout>
              </c:layout>
              <c:dLblPos val="ct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B-2817-49E4-AFED-6AE9EA308578}"/>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'21.TAC'!$B$8:$B$12</c:f>
              <c:strCache>
                <c:ptCount val="5"/>
                <c:pt idx="0">
                  <c:v>2021</c:v>
                </c:pt>
                <c:pt idx="1">
                  <c:v>2022</c:v>
                </c:pt>
                <c:pt idx="2">
                  <c:v>2023</c:v>
                </c:pt>
                <c:pt idx="3">
                  <c:v>2024 (a)</c:v>
                </c:pt>
                <c:pt idx="4">
                  <c:v>2025 (b)</c:v>
                </c:pt>
              </c:strCache>
            </c:strRef>
          </c:cat>
          <c:val>
            <c:numRef>
              <c:f>'21.TAC'!$E$8:$E$12</c:f>
              <c:numCache>
                <c:formatCode>_(* #,##0_);_(* \(#,##0\);_(* "-"??_);_(@_)</c:formatCode>
                <c:ptCount val="5"/>
                <c:pt idx="0">
                  <c:v>-37697047.756799601</c:v>
                </c:pt>
                <c:pt idx="1">
                  <c:v>-42079652.502974324</c:v>
                </c:pt>
                <c:pt idx="2">
                  <c:v>-40477024.456157237</c:v>
                </c:pt>
                <c:pt idx="3">
                  <c:v>-23907318.744263753</c:v>
                </c:pt>
                <c:pt idx="4">
                  <c:v>-26897773.769773956</c:v>
                </c:pt>
              </c:numCache>
            </c:numRef>
          </c:val>
          <c:extLst>
            <c:ext xmlns:c16="http://schemas.microsoft.com/office/drawing/2014/chart" uri="{C3380CC4-5D6E-409C-BE32-E72D297353CC}">
              <c16:uniqueId val="{0000000C-2817-49E4-AFED-6AE9EA308578}"/>
            </c:ext>
          </c:extLst>
        </c:ser>
        <c:dLbls>
          <c:dLblPos val="ctr"/>
          <c:showLegendKey val="0"/>
          <c:showVal val="1"/>
          <c:showCatName val="0"/>
          <c:showSerName val="0"/>
          <c:showPercent val="0"/>
          <c:showBubbleSize val="0"/>
        </c:dLbls>
        <c:gapWidth val="150"/>
        <c:overlap val="100"/>
        <c:axId val="695493375"/>
        <c:axId val="695500447"/>
      </c:barChart>
      <c:catAx>
        <c:axId val="695493375"/>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95500447"/>
        <c:crosses val="autoZero"/>
        <c:auto val="1"/>
        <c:lblAlgn val="ctr"/>
        <c:lblOffset val="100"/>
        <c:noMultiLvlLbl val="0"/>
      </c:catAx>
      <c:valAx>
        <c:axId val="695500447"/>
        <c:scaling>
          <c:orientation val="minMax"/>
        </c:scaling>
        <c:delete val="0"/>
        <c:axPos val="l"/>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LKR '000</a:t>
                </a:r>
              </a:p>
            </c:rich>
          </c:tx>
          <c:layout/>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95493375"/>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Tahoma" panose="020B0604030504040204" pitchFamily="34" charset="0"/>
          <a:ea typeface="Tahoma" panose="020B0604030504040204" pitchFamily="34" charset="0"/>
          <a:cs typeface="Tahoma" panose="020B0604030504040204" pitchFamily="34"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6">
  <a:schemeClr val="accent3"/>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withinLinear" id="14">
  <a:schemeClr val="accent1"/>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withinLinearReversed" id="23">
  <a:schemeClr val="accent3"/>
</cs:colorStyle>
</file>

<file path=xl/charts/colors7.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withinLinear" id="16">
  <a:schemeClr val="accent3"/>
</cs:colorStyle>
</file>

<file path=xl/charts/colors9.xml><?xml version="1.0" encoding="utf-8"?>
<cs:colorStyle xmlns:cs="http://schemas.microsoft.com/office/drawing/2012/chartStyle" xmlns:a="http://schemas.openxmlformats.org/drawingml/2006/main" meth="withinLinear" id="16">
  <a:schemeClr val="accent3"/>
</cs:colorStyle>
</file>

<file path=xl/charts/colors10.xml><?xml version="1.0" encoding="utf-8"?>
<cs:colorStyle xmlns:cs="http://schemas.microsoft.com/office/drawing/2012/chartStyle" xmlns:a="http://schemas.openxmlformats.org/drawingml/2006/main" meth="withinLinearReversed" id="23">
  <a:schemeClr val="accent3"/>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5.xml"/></Relationships>
</file>

<file path=xl/drawings/_rels/drawing9.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1.xml"/></Relationships>
</file>

<file path=xl/drawings/drawing1.xml><?xml version="1.0" encoding="utf-8"?>
<xdr:wsDr xmlns:xdr="http://schemas.openxmlformats.org/drawingml/2006/spreadsheetDrawing" xmlns:a="http://schemas.openxmlformats.org/drawingml/2006/main">
  <xdr:twoCellAnchor editAs="oneCell">
    <xdr:from>
      <xdr:col>10</xdr:col>
      <xdr:colOff>375358</xdr:colOff>
      <xdr:row>15</xdr:row>
      <xdr:rowOff>891267</xdr:rowOff>
    </xdr:from>
    <xdr:to>
      <xdr:col>15</xdr:col>
      <xdr:colOff>366032</xdr:colOff>
      <xdr:row>31</xdr:row>
      <xdr:rowOff>152400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tretch>
          <a:fillRect/>
        </a:stretch>
      </xdr:blipFill>
      <xdr:spPr>
        <a:xfrm>
          <a:off x="6471358" y="3577317"/>
          <a:ext cx="3038674" cy="29758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28</xdr:row>
      <xdr:rowOff>105833</xdr:rowOff>
    </xdr:from>
    <xdr:to>
      <xdr:col>11</xdr:col>
      <xdr:colOff>597958</xdr:colOff>
      <xdr:row>67</xdr:row>
      <xdr:rowOff>98213</xdr:rowOff>
    </xdr:to>
    <xdr:graphicFrame macro="">
      <xdr:nvGraphicFramePr>
        <xdr:cNvPr id="4" name="Chart 2">
          <a:extLst>
            <a:ext uri="{FF2B5EF4-FFF2-40B4-BE49-F238E27FC236}">
              <a16:creationId xmlns:a16="http://schemas.microsoft.com/office/drawing/2014/main" id="{00000000-0008-0000-1500-000007000000}"/>
            </a:ext>
            <a:ext uri="{147F2762-F138-4A5C-976F-8EAC2B608ADB}">
              <a16:predDERef xmlns:a16="http://schemas.microsoft.com/office/drawing/2014/main" pred="{00000000-0008-0000-1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0.47565</cdr:x>
      <cdr:y>0.05507</cdr:y>
    </cdr:from>
    <cdr:to>
      <cdr:x>0.59106</cdr:x>
      <cdr:y>0.35439</cdr:y>
    </cdr:to>
    <cdr:grpSp>
      <cdr:nvGrpSpPr>
        <cdr:cNvPr id="3" name="Group 2">
          <a:extLst xmlns:a="http://schemas.openxmlformats.org/drawingml/2006/main">
            <a:ext uri="{FF2B5EF4-FFF2-40B4-BE49-F238E27FC236}">
              <a16:creationId xmlns:a16="http://schemas.microsoft.com/office/drawing/2014/main" id="{CC9D975D-B923-46F8-095C-167382D0CA33}"/>
            </a:ext>
          </a:extLst>
        </cdr:cNvPr>
        <cdr:cNvGrpSpPr/>
      </cdr:nvGrpSpPr>
      <cdr:grpSpPr>
        <a:xfrm xmlns:a="http://schemas.openxmlformats.org/drawingml/2006/main">
          <a:off x="6744473" y="408723"/>
          <a:ext cx="1636455" cy="2221517"/>
          <a:chOff x="188769" y="276057"/>
          <a:chExt cx="936481" cy="3864887"/>
        </a:xfrm>
      </cdr:grpSpPr>
      <cdr:sp macro="" textlink="">
        <cdr:nvSpPr>
          <cdr:cNvPr id="4" name="TextBox 9"/>
          <cdr:cNvSpPr txBox="1"/>
        </cdr:nvSpPr>
        <cdr:spPr>
          <a:xfrm xmlns:a="http://schemas.openxmlformats.org/drawingml/2006/main">
            <a:off x="188769" y="3675468"/>
            <a:ext cx="936481" cy="46547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n-US" sz="1000" b="1">
                <a:latin typeface="Tahoma" panose="020B0604030504040204" pitchFamily="34" charset="0"/>
                <a:ea typeface="Tahoma" panose="020B0604030504040204" pitchFamily="34" charset="0"/>
                <a:cs typeface="Tahoma" panose="020B0604030504040204" pitchFamily="34" charset="0"/>
              </a:rPr>
              <a:t>2024</a:t>
            </a:r>
            <a:r>
              <a:rPr lang="en-US" sz="1000" b="1" baseline="0">
                <a:latin typeface="Tahoma" panose="020B0604030504040204" pitchFamily="34" charset="0"/>
                <a:ea typeface="Tahoma" panose="020B0604030504040204" pitchFamily="34" charset="0"/>
                <a:cs typeface="Tahoma" panose="020B0604030504040204" pitchFamily="34" charset="0"/>
              </a:rPr>
              <a:t> (a)</a:t>
            </a:r>
            <a:endParaRPr lang="en-US" sz="1000" b="1">
              <a:latin typeface="Tahoma" panose="020B0604030504040204" pitchFamily="34" charset="0"/>
              <a:ea typeface="Tahoma" panose="020B0604030504040204" pitchFamily="34" charset="0"/>
              <a:cs typeface="Tahoma" panose="020B0604030504040204" pitchFamily="34" charset="0"/>
            </a:endParaRPr>
          </a:p>
        </cdr:txBody>
      </cdr:sp>
      <cdr:cxnSp macro="">
        <cdr:nvCxnSpPr>
          <cdr:cNvPr id="5" name="Straight Connector 4">
            <a:extLst xmlns:a="http://schemas.openxmlformats.org/drawingml/2006/main">
              <a:ext uri="{FF2B5EF4-FFF2-40B4-BE49-F238E27FC236}">
                <a16:creationId xmlns:a16="http://schemas.microsoft.com/office/drawing/2014/main" id="{9A62E09B-578F-BDA8-6CE4-B9ED5FD8CAD3}"/>
              </a:ext>
            </a:extLst>
          </cdr:cNvPr>
          <cdr:cNvCxnSpPr/>
        </cdr:nvCxnSpPr>
        <cdr:spPr>
          <a:xfrm xmlns:a="http://schemas.openxmlformats.org/drawingml/2006/main">
            <a:off x="400243" y="276057"/>
            <a:ext cx="0" cy="273500"/>
          </a:xfrm>
          <a:prstGeom xmlns:a="http://schemas.openxmlformats.org/drawingml/2006/main" prst="line">
            <a:avLst/>
          </a:prstGeom>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cxnSp macro="">
        <cdr:nvCxnSpPr>
          <cdr:cNvPr id="6" name="Straight Connector 5">
            <a:extLst xmlns:a="http://schemas.openxmlformats.org/drawingml/2006/main">
              <a:ext uri="{FF2B5EF4-FFF2-40B4-BE49-F238E27FC236}">
                <a16:creationId xmlns:a16="http://schemas.microsoft.com/office/drawing/2014/main" id="{EAE60F70-8030-227A-AC18-3CDF4EC125A8}"/>
              </a:ext>
            </a:extLst>
          </cdr:cNvPr>
          <cdr:cNvCxnSpPr/>
        </cdr:nvCxnSpPr>
        <cdr:spPr>
          <a:xfrm xmlns:a="http://schemas.openxmlformats.org/drawingml/2006/main">
            <a:off x="390140" y="3332297"/>
            <a:ext cx="2156" cy="326529"/>
          </a:xfrm>
          <a:prstGeom xmlns:a="http://schemas.openxmlformats.org/drawingml/2006/main" prst="line">
            <a:avLst/>
          </a:prstGeom>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grpSp>
  </cdr:relSizeAnchor>
  <cdr:relSizeAnchor xmlns:cdr="http://schemas.openxmlformats.org/drawingml/2006/chartDrawing">
    <cdr:from>
      <cdr:x>0.48056</cdr:x>
      <cdr:y>0.02862</cdr:y>
    </cdr:from>
    <cdr:to>
      <cdr:x>0.53299</cdr:x>
      <cdr:y>0.07023</cdr:y>
    </cdr:to>
    <cdr:sp macro="" textlink="">
      <cdr:nvSpPr>
        <cdr:cNvPr id="7" name="TextBox 11"/>
        <cdr:cNvSpPr txBox="1"/>
      </cdr:nvSpPr>
      <cdr:spPr>
        <a:xfrm xmlns:a="http://schemas.openxmlformats.org/drawingml/2006/main">
          <a:off x="6990746" y="199906"/>
          <a:ext cx="762667" cy="29064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n-US" sz="1000" b="1" i="0" u="none">
              <a:latin typeface="Tahoma" panose="020B0604030504040204" pitchFamily="34" charset="0"/>
              <a:ea typeface="Tahoma" panose="020B0604030504040204" pitchFamily="34" charset="0"/>
              <a:cs typeface="Tahoma" panose="020B0604030504040204" pitchFamily="34" charset="0"/>
            </a:rPr>
            <a:t>2025</a:t>
          </a:r>
          <a:r>
            <a:rPr lang="en-US" sz="1000" b="1" i="0" u="none" baseline="0">
              <a:latin typeface="Tahoma" panose="020B0604030504040204" pitchFamily="34" charset="0"/>
              <a:ea typeface="Tahoma" panose="020B0604030504040204" pitchFamily="34" charset="0"/>
              <a:cs typeface="Tahoma" panose="020B0604030504040204" pitchFamily="34" charset="0"/>
            </a:rPr>
            <a:t> (b)</a:t>
          </a:r>
          <a:endParaRPr lang="en-US" sz="1000" b="1" i="0" u="none">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581025</xdr:colOff>
      <xdr:row>14</xdr:row>
      <xdr:rowOff>4761</xdr:rowOff>
    </xdr:from>
    <xdr:to>
      <xdr:col>7</xdr:col>
      <xdr:colOff>0</xdr:colOff>
      <xdr:row>36</xdr:row>
      <xdr:rowOff>38100</xdr:rowOff>
    </xdr:to>
    <xdr:graphicFrame macro="">
      <xdr:nvGraphicFramePr>
        <xdr:cNvPr id="3" name="Chart 2">
          <a:extLst>
            <a:ext uri="{FF2B5EF4-FFF2-40B4-BE49-F238E27FC236}">
              <a16:creationId xmlns:a16="http://schemas.microsoft.com/office/drawing/2014/main" id="{00000000-0008-0000-1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601981</xdr:colOff>
      <xdr:row>19</xdr:row>
      <xdr:rowOff>228601</xdr:rowOff>
    </xdr:from>
    <xdr:to>
      <xdr:col>6</xdr:col>
      <xdr:colOff>101600</xdr:colOff>
      <xdr:row>43</xdr:row>
      <xdr:rowOff>117685</xdr:rowOff>
    </xdr:to>
    <xdr:graphicFrame macro="">
      <xdr:nvGraphicFramePr>
        <xdr:cNvPr id="3" name="Chart 2">
          <a:extLst>
            <a:ext uri="{FF2B5EF4-FFF2-40B4-BE49-F238E27FC236}">
              <a16:creationId xmlns:a16="http://schemas.microsoft.com/office/drawing/2014/main" id="{00000000-0008-0000-1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390525</xdr:colOff>
      <xdr:row>28</xdr:row>
      <xdr:rowOff>19050</xdr:rowOff>
    </xdr:from>
    <xdr:to>
      <xdr:col>4</xdr:col>
      <xdr:colOff>1152525</xdr:colOff>
      <xdr:row>29</xdr:row>
      <xdr:rowOff>104775</xdr:rowOff>
    </xdr:to>
    <xdr:sp macro="" textlink="">
      <xdr:nvSpPr>
        <xdr:cNvPr id="2" name="TextBox 1">
          <a:extLst>
            <a:ext uri="{FF2B5EF4-FFF2-40B4-BE49-F238E27FC236}">
              <a16:creationId xmlns:a16="http://schemas.microsoft.com/office/drawing/2014/main" id="{B45ADCD7-A9C9-4064-71B4-BA2056BF08C5}"/>
            </a:ext>
            <a:ext uri="{147F2762-F138-4A5C-976F-8EAC2B608ADB}">
              <a16:predDERef xmlns:a16="http://schemas.microsoft.com/office/drawing/2014/main" pred="{00000000-0008-0000-1A00-000003000000}"/>
            </a:ext>
          </a:extLst>
        </xdr:cNvPr>
        <xdr:cNvSpPr txBox="1"/>
      </xdr:nvSpPr>
      <xdr:spPr>
        <a:xfrm>
          <a:off x="7372350" y="7458075"/>
          <a:ext cx="762000" cy="333375"/>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ctr">
          <a:noAutofit/>
        </a:bodyPr>
        <a:lstStyle/>
        <a:p>
          <a:pPr marL="0" indent="0" algn="ctr"/>
          <a:r>
            <a:rPr lang="en-US" sz="1100" b="1">
              <a:latin typeface="+mn-lt"/>
              <a:ea typeface="+mn-lt"/>
              <a:cs typeface="+mn-lt"/>
            </a:rPr>
            <a:t>2025</a:t>
          </a:r>
        </a:p>
      </xdr:txBody>
    </xdr:sp>
    <xdr:clientData/>
  </xdr:twoCellAnchor>
  <xdr:twoCellAnchor>
    <xdr:from>
      <xdr:col>3</xdr:col>
      <xdr:colOff>209550</xdr:colOff>
      <xdr:row>31</xdr:row>
      <xdr:rowOff>9525</xdr:rowOff>
    </xdr:from>
    <xdr:to>
      <xdr:col>3</xdr:col>
      <xdr:colOff>971550</xdr:colOff>
      <xdr:row>32</xdr:row>
      <xdr:rowOff>95250</xdr:rowOff>
    </xdr:to>
    <xdr:sp macro="" textlink="">
      <xdr:nvSpPr>
        <xdr:cNvPr id="5" name="TextBox 4">
          <a:extLst>
            <a:ext uri="{FF2B5EF4-FFF2-40B4-BE49-F238E27FC236}">
              <a16:creationId xmlns:a16="http://schemas.microsoft.com/office/drawing/2014/main" id="{86BA48D5-0DD8-4C4E-8FDC-2DC26EC60A2C}"/>
            </a:ext>
            <a:ext uri="{147F2762-F138-4A5C-976F-8EAC2B608ADB}">
              <a16:predDERef xmlns:a16="http://schemas.microsoft.com/office/drawing/2014/main" pred="{B45ADCD7-A9C9-4064-71B4-BA2056BF08C5}"/>
            </a:ext>
          </a:extLst>
        </xdr:cNvPr>
        <xdr:cNvSpPr txBox="1"/>
      </xdr:nvSpPr>
      <xdr:spPr>
        <a:xfrm>
          <a:off x="5676900" y="8191500"/>
          <a:ext cx="762000" cy="333375"/>
        </a:xfrm>
        <a:prstGeom prst="rect">
          <a:avLst/>
        </a:prstGeom>
        <a:solidFill>
          <a:schemeClr val="lt1"/>
        </a:solidFill>
        <a:ln w="9525" cmpd="sng">
          <a:solidFill>
            <a:schemeClr val="lt1">
              <a:shade val="50000"/>
            </a:schemeClr>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ctr"/>
          <a:r>
            <a:rPr lang="en-US" sz="1100" b="1">
              <a:latin typeface="+mn-lt"/>
              <a:ea typeface="+mn-lt"/>
              <a:cs typeface="+mn-lt"/>
            </a:rPr>
            <a:t>2024</a:t>
          </a:r>
        </a:p>
      </xdr:txBody>
    </xdr:sp>
    <xdr:clientData/>
  </xdr:twoCellAnchor>
</xdr:wsDr>
</file>

<file path=xl/drawings/drawing6.xml><?xml version="1.0" encoding="utf-8"?>
<c:userShapes xmlns:c="http://schemas.openxmlformats.org/drawingml/2006/chart">
  <cdr:relSizeAnchor xmlns:cdr="http://schemas.openxmlformats.org/drawingml/2006/chartDrawing">
    <cdr:from>
      <cdr:x>0.45847</cdr:x>
      <cdr:y>0.12896</cdr:y>
    </cdr:from>
    <cdr:to>
      <cdr:x>0.56921</cdr:x>
      <cdr:y>0.18123</cdr:y>
    </cdr:to>
    <cdr:sp macro="" textlink="">
      <cdr:nvSpPr>
        <cdr:cNvPr id="2" name="TextBox 5"/>
        <cdr:cNvSpPr txBox="1"/>
      </cdr:nvSpPr>
      <cdr:spPr>
        <a:xfrm xmlns:a="http://schemas.openxmlformats.org/drawingml/2006/main">
          <a:off x="4316042" y="771821"/>
          <a:ext cx="1042510" cy="312841"/>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n-US" sz="1000" b="1">
              <a:latin typeface="Tahoma" panose="020B0604030504040204" pitchFamily="34" charset="0"/>
              <a:ea typeface="Tahoma" panose="020B0604030504040204" pitchFamily="34" charset="0"/>
              <a:cs typeface="Tahoma" panose="020B0604030504040204" pitchFamily="34" charset="0"/>
            </a:rPr>
            <a:t>2025 (b)</a:t>
          </a:r>
        </a:p>
      </cdr:txBody>
    </cdr:sp>
  </cdr:relSizeAnchor>
  <cdr:relSizeAnchor xmlns:cdr="http://schemas.openxmlformats.org/drawingml/2006/chartDrawing">
    <cdr:from>
      <cdr:x>0.47085</cdr:x>
      <cdr:y>0.34862</cdr:y>
    </cdr:from>
    <cdr:to>
      <cdr:x>0.54895</cdr:x>
      <cdr:y>0.40217</cdr:y>
    </cdr:to>
    <cdr:sp macro="" textlink="">
      <cdr:nvSpPr>
        <cdr:cNvPr id="3" name="TextBox 4"/>
        <cdr:cNvSpPr txBox="1"/>
      </cdr:nvSpPr>
      <cdr:spPr>
        <a:xfrm xmlns:a="http://schemas.openxmlformats.org/drawingml/2006/main">
          <a:off x="4432654" y="2086500"/>
          <a:ext cx="735240" cy="320501"/>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n-US" sz="1000" b="1">
              <a:latin typeface="Tahoma" panose="020B0604030504040204" pitchFamily="34" charset="0"/>
              <a:ea typeface="Tahoma" panose="020B0604030504040204" pitchFamily="34" charset="0"/>
              <a:cs typeface="Tahoma" panose="020B0604030504040204" pitchFamily="34" charset="0"/>
            </a:rPr>
            <a:t>2024</a:t>
          </a:r>
          <a:r>
            <a:rPr lang="en-US" sz="1100" b="1"/>
            <a:t> (a)</a:t>
          </a:r>
        </a:p>
      </cdr:txBody>
    </cdr:sp>
  </cdr:relSizeAnchor>
</c:userShapes>
</file>

<file path=xl/drawings/drawing7.xml><?xml version="1.0" encoding="utf-8"?>
<xdr:wsDr xmlns:xdr="http://schemas.openxmlformats.org/drawingml/2006/spreadsheetDrawing" xmlns:a="http://schemas.openxmlformats.org/drawingml/2006/main">
  <xdr:twoCellAnchor>
    <xdr:from>
      <xdr:col>0</xdr:col>
      <xdr:colOff>313266</xdr:colOff>
      <xdr:row>11</xdr:row>
      <xdr:rowOff>148167</xdr:rowOff>
    </xdr:from>
    <xdr:to>
      <xdr:col>7</xdr:col>
      <xdr:colOff>160866</xdr:colOff>
      <xdr:row>35</xdr:row>
      <xdr:rowOff>25401</xdr:rowOff>
    </xdr:to>
    <xdr:graphicFrame macro="">
      <xdr:nvGraphicFramePr>
        <xdr:cNvPr id="3" name="Chart 2">
          <a:extLst>
            <a:ext uri="{FF2B5EF4-FFF2-40B4-BE49-F238E27FC236}">
              <a16:creationId xmlns:a16="http://schemas.microsoft.com/office/drawing/2014/main" id="{00000000-0008-0000-0C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1</xdr:col>
      <xdr:colOff>1693</xdr:colOff>
      <xdr:row>35</xdr:row>
      <xdr:rowOff>127001</xdr:rowOff>
    </xdr:from>
    <xdr:to>
      <xdr:col>6</xdr:col>
      <xdr:colOff>83820</xdr:colOff>
      <xdr:row>62</xdr:row>
      <xdr:rowOff>160021</xdr:rowOff>
    </xdr:to>
    <xdr:graphicFrame macro="">
      <xdr:nvGraphicFramePr>
        <xdr:cNvPr id="2" name="Chart 1">
          <a:extLst>
            <a:ext uri="{FF2B5EF4-FFF2-40B4-BE49-F238E27FC236}">
              <a16:creationId xmlns:a16="http://schemas.microsoft.com/office/drawing/2014/main" id="{00000000-0008-0000-0C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561975</xdr:colOff>
      <xdr:row>22</xdr:row>
      <xdr:rowOff>28575</xdr:rowOff>
    </xdr:from>
    <xdr:to>
      <xdr:col>10</xdr:col>
      <xdr:colOff>142875</xdr:colOff>
      <xdr:row>45</xdr:row>
      <xdr:rowOff>161925</xdr:rowOff>
    </xdr:to>
    <xdr:graphicFrame macro="">
      <xdr:nvGraphicFramePr>
        <xdr:cNvPr id="8" name="Chart 7">
          <a:extLst>
            <a:ext uri="{FF2B5EF4-FFF2-40B4-BE49-F238E27FC236}">
              <a16:creationId xmlns:a16="http://schemas.microsoft.com/office/drawing/2014/main" id="{D50337B8-294F-B86F-3625-DD712591D926}"/>
            </a:ext>
            <a:ext uri="{147F2762-F138-4A5C-976F-8EAC2B608ADB}">
              <a16:predDERef xmlns:a16="http://schemas.microsoft.com/office/drawing/2014/main" pred="{CC0EB5E6-6066-42E1-98CA-B99B11424E8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0</xdr:col>
      <xdr:colOff>410156</xdr:colOff>
      <xdr:row>15</xdr:row>
      <xdr:rowOff>54832</xdr:rowOff>
    </xdr:from>
    <xdr:to>
      <xdr:col>6</xdr:col>
      <xdr:colOff>1512276</xdr:colOff>
      <xdr:row>40</xdr:row>
      <xdr:rowOff>104362</xdr:rowOff>
    </xdr:to>
    <xdr:graphicFrame macro="">
      <xdr:nvGraphicFramePr>
        <xdr:cNvPr id="5" name="Chart 4">
          <a:extLst>
            <a:ext uri="{FF2B5EF4-FFF2-40B4-BE49-F238E27FC236}">
              <a16:creationId xmlns:a16="http://schemas.microsoft.com/office/drawing/2014/main" id="{00000000-0008-0000-1B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371706</xdr:colOff>
      <xdr:row>67</xdr:row>
      <xdr:rowOff>83635</xdr:rowOff>
    </xdr:from>
    <xdr:to>
      <xdr:col>12</xdr:col>
      <xdr:colOff>1151362</xdr:colOff>
      <xdr:row>101</xdr:row>
      <xdr:rowOff>0</xdr:rowOff>
    </xdr:to>
    <xdr:pic>
      <xdr:nvPicPr>
        <xdr:cNvPr id="17" name="Picture 16">
          <a:extLst>
            <a:ext uri="{FF2B5EF4-FFF2-40B4-BE49-F238E27FC236}">
              <a16:creationId xmlns:a16="http://schemas.microsoft.com/office/drawing/2014/main" id="{00000000-0008-0000-1100-000011000000}"/>
            </a:ext>
          </a:extLst>
        </xdr:cNvPr>
        <xdr:cNvPicPr>
          <a:picLocks noChangeAspect="1"/>
        </xdr:cNvPicPr>
      </xdr:nvPicPr>
      <xdr:blipFill>
        <a:blip xmlns:r="http://schemas.openxmlformats.org/officeDocument/2006/relationships" r:embed="rId1"/>
        <a:stretch>
          <a:fillRect/>
        </a:stretch>
      </xdr:blipFill>
      <xdr:spPr>
        <a:xfrm>
          <a:off x="371706" y="15463025"/>
          <a:ext cx="12015439" cy="5919438"/>
        </a:xfrm>
        <a:prstGeom prst="rect">
          <a:avLst/>
        </a:prstGeom>
      </xdr:spPr>
    </xdr:pic>
    <xdr:clientData/>
  </xdr:twoCellAnchor>
  <xdr:twoCellAnchor editAs="oneCell">
    <xdr:from>
      <xdr:col>1</xdr:col>
      <xdr:colOff>9292</xdr:colOff>
      <xdr:row>34</xdr:row>
      <xdr:rowOff>83634</xdr:rowOff>
    </xdr:from>
    <xdr:to>
      <xdr:col>9</xdr:col>
      <xdr:colOff>910683</xdr:colOff>
      <xdr:row>63</xdr:row>
      <xdr:rowOff>46464</xdr:rowOff>
    </xdr:to>
    <xdr:pic>
      <xdr:nvPicPr>
        <xdr:cNvPr id="18" name="Picture 17">
          <a:extLst>
            <a:ext uri="{FF2B5EF4-FFF2-40B4-BE49-F238E27FC236}">
              <a16:creationId xmlns:a16="http://schemas.microsoft.com/office/drawing/2014/main" id="{00000000-0008-0000-1100-000012000000}"/>
            </a:ext>
          </a:extLst>
        </xdr:cNvPr>
        <xdr:cNvPicPr>
          <a:picLocks noChangeAspect="1"/>
        </xdr:cNvPicPr>
      </xdr:nvPicPr>
      <xdr:blipFill>
        <a:blip xmlns:r="http://schemas.openxmlformats.org/officeDocument/2006/relationships" r:embed="rId2"/>
        <a:stretch>
          <a:fillRect/>
        </a:stretch>
      </xdr:blipFill>
      <xdr:spPr>
        <a:xfrm>
          <a:off x="399585" y="9636512"/>
          <a:ext cx="9729439" cy="5083098"/>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222981</xdr:colOff>
      <xdr:row>27</xdr:row>
      <xdr:rowOff>94211</xdr:rowOff>
    </xdr:from>
    <xdr:to>
      <xdr:col>9</xdr:col>
      <xdr:colOff>581361</xdr:colOff>
      <xdr:row>71</xdr:row>
      <xdr:rowOff>31269</xdr:rowOff>
    </xdr:to>
    <xdr:graphicFrame macro="">
      <xdr:nvGraphicFramePr>
        <xdr:cNvPr id="5" name="Chart 4">
          <a:extLst>
            <a:ext uri="{FF2B5EF4-FFF2-40B4-BE49-F238E27FC236}">
              <a16:creationId xmlns:a16="http://schemas.microsoft.com/office/drawing/2014/main" id="{00000000-0008-0000-1E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7620</xdr:colOff>
      <xdr:row>13</xdr:row>
      <xdr:rowOff>133350</xdr:rowOff>
    </xdr:from>
    <xdr:to>
      <xdr:col>10</xdr:col>
      <xdr:colOff>17929</xdr:colOff>
      <xdr:row>41</xdr:row>
      <xdr:rowOff>98612</xdr:rowOff>
    </xdr:to>
    <xdr:graphicFrame macro="">
      <xdr:nvGraphicFramePr>
        <xdr:cNvPr id="2" name="Chart 1">
          <a:extLst>
            <a:ext uri="{FF2B5EF4-FFF2-40B4-BE49-F238E27FC236}">
              <a16:creationId xmlns:a16="http://schemas.microsoft.com/office/drawing/2014/main" id="{00000000-0008-0000-2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0</xdr:col>
      <xdr:colOff>297180</xdr:colOff>
      <xdr:row>15</xdr:row>
      <xdr:rowOff>125730</xdr:rowOff>
    </xdr:from>
    <xdr:to>
      <xdr:col>9</xdr:col>
      <xdr:colOff>220980</xdr:colOff>
      <xdr:row>38</xdr:row>
      <xdr:rowOff>7620</xdr:rowOff>
    </xdr:to>
    <xdr:graphicFrame macro="">
      <xdr:nvGraphicFramePr>
        <xdr:cNvPr id="2" name="Chart 1">
          <a:extLst>
            <a:ext uri="{FF2B5EF4-FFF2-40B4-BE49-F238E27FC236}">
              <a16:creationId xmlns:a16="http://schemas.microsoft.com/office/drawing/2014/main" id="{00000000-0008-0000-2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1</xdr:col>
      <xdr:colOff>1905</xdr:colOff>
      <xdr:row>17</xdr:row>
      <xdr:rowOff>43815</xdr:rowOff>
    </xdr:from>
    <xdr:to>
      <xdr:col>6</xdr:col>
      <xdr:colOff>1297305</xdr:colOff>
      <xdr:row>50</xdr:row>
      <xdr:rowOff>17145</xdr:rowOff>
    </xdr:to>
    <xdr:graphicFrame macro="">
      <xdr:nvGraphicFramePr>
        <xdr:cNvPr id="7" name="Chart 6">
          <a:extLst>
            <a:ext uri="{FF2B5EF4-FFF2-40B4-BE49-F238E27FC236}">
              <a16:creationId xmlns:a16="http://schemas.microsoft.com/office/drawing/2014/main" id="{00000000-0008-0000-1F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General%20AR%20Complie%20Sheet%20-%202025%20with%20data%20(2).xlsx?EF8FCB5D" TargetMode="External"/><Relationship Id="rId1" Type="http://schemas.openxmlformats.org/officeDocument/2006/relationships/externalLinkPath" Target="file:///\\EF8FCB5D\General%20AR%20Complie%20Sheet%20-%202025%20with%20data%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3(i) -Motor Policies"/>
      <sheetName val="Additional Data GI - 2013"/>
      <sheetName val="Additional Data GI - 2012"/>
      <sheetName val="Expenses 2008&amp;09 GI"/>
      <sheetName val="TR - 2012"/>
      <sheetName val="T12 GI - Claims Age"/>
      <sheetName val="GI - Claims Age Rs. 2012 "/>
      <sheetName val="NEP - LI - 2011 &amp; 12"/>
      <sheetName val="GI - Claims Outs - 2013"/>
      <sheetName val="LI - # of Customers"/>
      <sheetName val="Forf &amp; Surrender"/>
      <sheetName val="GWP - Dist Chan - LI (aft adjs)"/>
      <sheetName val="Claim Details - LI"/>
      <sheetName val="T21 Age Claims Outs LI"/>
      <sheetName val="Age Claims Outs LI Rs.'000"/>
      <sheetName val="Marine Claims"/>
      <sheetName val="Marine Earned Premium"/>
      <sheetName val="SRCC &amp; TC 2011 &amp; 12"/>
      <sheetName val="Co Ins Outward"/>
      <sheetName val="List of tables"/>
      <sheetName val="New - LT"/>
      <sheetName val="Tables"/>
      <sheetName val="Chart 14 - Mkt Share"/>
      <sheetName val="Table 13 -GWP segment-wise"/>
      <sheetName val="Chart 15-new - RI &amp; Retention"/>
      <sheetName val="Table 14-Misc Inc"/>
      <sheetName val="Number of Policies"/>
      <sheetName val="Policies In force"/>
      <sheetName val="Operating Financials I"/>
      <sheetName val="Operating Financials II"/>
      <sheetName val="Table 18 - Concentration Assets"/>
      <sheetName val="Concentration of Assets II"/>
      <sheetName val="Chart 20 - Credit Quality"/>
      <sheetName val="Chart 19 - TAC &amp; CAR"/>
      <sheetName val="Chart 18 - TAC"/>
      <sheetName val="Table 20-RCR"/>
      <sheetName val="Table 19 - CAR"/>
      <sheetName val="15. GWP Class &amp; Com. Wise "/>
      <sheetName val="Retention "/>
      <sheetName val="17. Reinsurance Premium"/>
      <sheetName val="18. Earned premium"/>
      <sheetName val="23. Claims Incurred-GIB"/>
      <sheetName val="Combined Ratio"/>
      <sheetName val="Inforced LI"/>
      <sheetName val="New Busi LT"/>
      <sheetName val="New &amp; Inforced Policies LI"/>
      <sheetName val="Table 1 - penetration"/>
      <sheetName val="Table 2, 3 Chart 1 Assets"/>
      <sheetName val="Chart 2 Assets Conce"/>
      <sheetName val="Table 4 - SH"/>
      <sheetName val="AR Table 05 &amp;  Chart 3 CBSL Dat"/>
      <sheetName val="Table 6 - Branches-Emp-Agents"/>
      <sheetName val="GWP - Dist Chan - LI"/>
      <sheetName val="GWP - Dist Chan - LI (2)"/>
      <sheetName val="Table 07, Chart 6 &amp; 7 GWP LT"/>
      <sheetName val="Chart 8 - Life Benifits Rs.'000"/>
      <sheetName val="# of Life Benifits Paid"/>
      <sheetName val="AR Table 9 &amp; Chart 9 -Assets LT"/>
      <sheetName val="InV Income  - Life"/>
      <sheetName val="Table 10 -Investment Income LI "/>
      <sheetName val="Chart 10 - LI - laps new "/>
      <sheetName val="LI - laps Total"/>
      <sheetName val="Table 11- Solvency LI "/>
      <sheetName val="LI - Solvency"/>
      <sheetName val="Table 17, Chart 13 &amp; 14 "/>
      <sheetName val="Table 18"/>
      <sheetName val="Table 27 "/>
      <sheetName val="Class wise Com wise NEP"/>
      <sheetName val="Class wise Comp wise Claims"/>
      <sheetName val="AR 8 &amp; 9 Support - Reinsurance"/>
      <sheetName val="Class wise company wise GWP"/>
      <sheetName val="BS 2025 GI"/>
      <sheetName val="BS 2024 GI"/>
      <sheetName val="Table 22. Chart 18"/>
      <sheetName val="Sheet5"/>
      <sheetName val="Credit Quality"/>
      <sheetName val="Fair Value"/>
      <sheetName val="inv.income"/>
      <sheetName val="TAC"/>
      <sheetName val="RCR"/>
      <sheetName val="TAC, RCR, CAR"/>
      <sheetName val="New,Renewed &amp; Policies in Force"/>
      <sheetName val="Table 19."/>
      <sheetName val="P &amp; L - GI - 2025"/>
      <sheetName val="P &amp; L - GI - 2024"/>
      <sheetName val="No of policies - GWP"/>
      <sheetName val="P &amp; L - GI - 2012 "/>
      <sheetName val="Invest Income GI - 2012 "/>
      <sheetName val="GI - Solvency"/>
      <sheetName val="Sheet6"/>
      <sheetName val="BS 2013"/>
      <sheetName val="BS 2014"/>
      <sheetName val="Sheet3"/>
      <sheetName val="BS 2012"/>
      <sheetName val="BS 2015 LI"/>
      <sheetName val="BS 2015 GI"/>
      <sheetName val="BS 2015 GI (2)"/>
      <sheetName val="BS 2016 GI"/>
      <sheetName val="P &amp; L - GI - 2015"/>
      <sheetName val="P &amp; L - GI - 2014"/>
      <sheetName val="P &amp; L - GI - 2013"/>
      <sheetName val="GWP - LT + GI  (2)"/>
      <sheetName val="GWP - LT + GI "/>
      <sheetName val="Sheet4"/>
      <sheetName val="To Rajan"/>
      <sheetName val="AR 6&amp;7 Support III"/>
      <sheetName val="catastrophic events 2025"/>
      <sheetName val="Ratio"/>
      <sheetName val="Premium Receivable"/>
      <sheetName val="LI - laps new  (2)"/>
      <sheetName val="P &amp; L LI "/>
      <sheetName val="BR -IN"/>
      <sheetName val="New GI"/>
      <sheetName val="T14 (i) -GI Sum Insu"/>
      <sheetName val="T14As % of National Income"/>
      <sheetName val="Sheet1"/>
      <sheetName val="Ratios"/>
      <sheetName val="Sheet2"/>
      <sheetName val="AR table 6 &amp; Chart 7 (2)"/>
      <sheetName val="Chart 6 - GWP - Dist Chan - GI"/>
      <sheetName val="catastrophic events 2024"/>
      <sheetName val="Amount of Claims"/>
      <sheetName val="Number of Claims"/>
      <sheetName val="Claims Tables and Charts "/>
      <sheetName val="Amount of Claims (2)"/>
      <sheetName val="Number of Claims (2)"/>
      <sheetName val="Pendings"/>
      <sheetName val="Table 23"/>
      <sheetName val="Table 23."/>
      <sheetName val="Table 20"/>
      <sheetName val="Chart 15"/>
      <sheetName val="Chart 16"/>
      <sheetName val="Chart 18"/>
      <sheetName val="Chart 21"/>
      <sheetName val="Compliants-New"/>
      <sheetName val="Complaints classi. New- GI"/>
      <sheetName val="New policies in force-New"/>
      <sheetName val="Classification of complaints LI"/>
      <sheetName val="NAV-new"/>
      <sheetName val="info on complaints LI"/>
      <sheetName val="Classification of disputes"/>
      <sheetName val="agents"/>
      <sheetName val="Foreign Equity participation"/>
      <sheetName val="Information required for CBS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6">
          <cell r="C6" t="str">
            <v>2024 (a)</v>
          </cell>
          <cell r="D6" t="str">
            <v>2025 (b)</v>
          </cell>
        </row>
        <row r="7">
          <cell r="C7" t="str">
            <v>Premium</v>
          </cell>
          <cell r="D7" t="str">
            <v>Premium</v>
          </cell>
        </row>
        <row r="8">
          <cell r="C8" t="str">
            <v>(LKR.'000)</v>
          </cell>
          <cell r="D8" t="str">
            <v>(LKR.'000)</v>
          </cell>
        </row>
        <row r="9">
          <cell r="B9" t="str">
            <v>Allianz Gen.</v>
          </cell>
          <cell r="C9">
            <v>12335171.059990006</v>
          </cell>
          <cell r="D9">
            <v>13596375.072922897</v>
          </cell>
        </row>
        <row r="10">
          <cell r="B10" t="str">
            <v>Amana Gen.</v>
          </cell>
          <cell r="C10">
            <v>4348627.0534410905</v>
          </cell>
          <cell r="D10">
            <v>4930741.9788699383</v>
          </cell>
        </row>
        <row r="11">
          <cell r="B11" t="str">
            <v>Ceylinco Gen.</v>
          </cell>
          <cell r="C11">
            <v>21501125</v>
          </cell>
          <cell r="D11">
            <v>24860000</v>
          </cell>
        </row>
        <row r="12">
          <cell r="B12" t="str">
            <v>Continental</v>
          </cell>
          <cell r="C12">
            <v>9717863.0003500003</v>
          </cell>
          <cell r="D12">
            <v>9190816.9572000001</v>
          </cell>
        </row>
        <row r="13">
          <cell r="B13" t="str">
            <v>Cooperative Gen.</v>
          </cell>
          <cell r="C13">
            <v>3680682.0317899999</v>
          </cell>
          <cell r="D13">
            <v>4074825.6598799992</v>
          </cell>
        </row>
        <row r="14">
          <cell r="B14" t="str">
            <v>Fairfirst</v>
          </cell>
          <cell r="C14">
            <v>10259036.773150001</v>
          </cell>
          <cell r="D14">
            <v>11206273.722209917</v>
          </cell>
        </row>
        <row r="15">
          <cell r="B15" t="str">
            <v>HNB Gen.</v>
          </cell>
          <cell r="C15">
            <v>7154918.1380132772</v>
          </cell>
          <cell r="D15">
            <v>8551667.1445428785</v>
          </cell>
        </row>
        <row r="16">
          <cell r="B16" t="str">
            <v>LOLC Gen.</v>
          </cell>
          <cell r="C16">
            <v>9182930.3701700196</v>
          </cell>
          <cell r="D16">
            <v>10813888.147375599</v>
          </cell>
        </row>
        <row r="17">
          <cell r="B17" t="str">
            <v>MBSL</v>
          </cell>
          <cell r="C17">
            <v>469763.97856015479</v>
          </cell>
          <cell r="D17">
            <v>311284.07230959996</v>
          </cell>
        </row>
        <row r="18">
          <cell r="B18" t="str">
            <v>Orient</v>
          </cell>
          <cell r="C18">
            <v>2688566.9516960802</v>
          </cell>
          <cell r="D18">
            <v>4072033.5265213493</v>
          </cell>
        </row>
        <row r="19">
          <cell r="B19" t="str">
            <v>People’s</v>
          </cell>
          <cell r="C19">
            <v>5755053.6515799994</v>
          </cell>
          <cell r="D19">
            <v>6487850.4945800006</v>
          </cell>
        </row>
        <row r="20">
          <cell r="B20" t="str">
            <v>Sanasa Gen.</v>
          </cell>
          <cell r="C20">
            <v>2242673.1934757782</v>
          </cell>
          <cell r="D20">
            <v>2750403.1039820318</v>
          </cell>
        </row>
        <row r="21">
          <cell r="B21" t="str">
            <v>SLIC</v>
          </cell>
          <cell r="C21">
            <v>22080142.120888799</v>
          </cell>
          <cell r="D21">
            <v>26605441.506968118</v>
          </cell>
        </row>
        <row r="22">
          <cell r="B22" t="str">
            <v>NITF</v>
          </cell>
          <cell r="C22">
            <v>26466692.787609998</v>
          </cell>
          <cell r="D22">
            <v>30316550.10895</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theme/theme1.xml><?xml version="1.0" encoding="utf-8"?>
<a:theme xmlns:a="http://schemas.openxmlformats.org/drawingml/2006/main" name="Office Theme">
  <a:themeElements>
    <a:clrScheme name="Blue Warm">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2:Y37"/>
  <sheetViews>
    <sheetView showGridLines="0" tabSelected="1" view="pageBreakPreview" zoomScale="70" zoomScaleNormal="80" zoomScaleSheetLayoutView="70" workbookViewId="0">
      <selection activeCell="E48" sqref="E48"/>
    </sheetView>
  </sheetViews>
  <sheetFormatPr defaultRowHeight="15" x14ac:dyDescent="0.25"/>
  <sheetData>
    <row r="2" spans="2:25" ht="27" customHeight="1" thickBot="1" x14ac:dyDescent="0.3"/>
    <row r="3" spans="2:25" ht="14.45" customHeight="1" x14ac:dyDescent="0.25">
      <c r="B3" s="932" t="s">
        <v>549</v>
      </c>
      <c r="C3" s="933"/>
      <c r="D3" s="933"/>
      <c r="E3" s="933"/>
      <c r="F3" s="933"/>
      <c r="G3" s="933"/>
      <c r="H3" s="933"/>
      <c r="I3" s="933"/>
      <c r="J3" s="933"/>
      <c r="K3" s="933"/>
      <c r="L3" s="933"/>
      <c r="M3" s="933"/>
      <c r="N3" s="933"/>
      <c r="O3" s="933"/>
      <c r="P3" s="933"/>
      <c r="Q3" s="933"/>
      <c r="R3" s="933"/>
      <c r="S3" s="933"/>
      <c r="T3" s="933"/>
      <c r="U3" s="933"/>
      <c r="V3" s="933"/>
      <c r="W3" s="933"/>
      <c r="X3" s="933"/>
      <c r="Y3" s="934"/>
    </row>
    <row r="4" spans="2:25" ht="14.45" customHeight="1" x14ac:dyDescent="0.25">
      <c r="B4" s="935"/>
      <c r="C4" s="936"/>
      <c r="D4" s="936"/>
      <c r="E4" s="936"/>
      <c r="F4" s="936"/>
      <c r="G4" s="936"/>
      <c r="H4" s="936"/>
      <c r="I4" s="936"/>
      <c r="J4" s="936"/>
      <c r="K4" s="936"/>
      <c r="L4" s="936"/>
      <c r="M4" s="936"/>
      <c r="N4" s="936"/>
      <c r="O4" s="936"/>
      <c r="P4" s="936"/>
      <c r="Q4" s="936"/>
      <c r="R4" s="936"/>
      <c r="S4" s="936"/>
      <c r="T4" s="936"/>
      <c r="U4" s="936"/>
      <c r="V4" s="936"/>
      <c r="W4" s="936"/>
      <c r="X4" s="936"/>
      <c r="Y4" s="937"/>
    </row>
    <row r="5" spans="2:25" ht="14.45" customHeight="1" x14ac:dyDescent="0.25">
      <c r="B5" s="935"/>
      <c r="C5" s="936"/>
      <c r="D5" s="936"/>
      <c r="E5" s="936"/>
      <c r="F5" s="936"/>
      <c r="G5" s="936"/>
      <c r="H5" s="936"/>
      <c r="I5" s="936"/>
      <c r="J5" s="936"/>
      <c r="K5" s="936"/>
      <c r="L5" s="936"/>
      <c r="M5" s="936"/>
      <c r="N5" s="936"/>
      <c r="O5" s="936"/>
      <c r="P5" s="936"/>
      <c r="Q5" s="936"/>
      <c r="R5" s="936"/>
      <c r="S5" s="936"/>
      <c r="T5" s="936"/>
      <c r="U5" s="936"/>
      <c r="V5" s="936"/>
      <c r="W5" s="936"/>
      <c r="X5" s="936"/>
      <c r="Y5" s="937"/>
    </row>
    <row r="6" spans="2:25" ht="14.45" customHeight="1" x14ac:dyDescent="0.25">
      <c r="B6" s="935"/>
      <c r="C6" s="936"/>
      <c r="D6" s="936"/>
      <c r="E6" s="936"/>
      <c r="F6" s="936"/>
      <c r="G6" s="936"/>
      <c r="H6" s="936"/>
      <c r="I6" s="936"/>
      <c r="J6" s="936"/>
      <c r="K6" s="936"/>
      <c r="L6" s="936"/>
      <c r="M6" s="936"/>
      <c r="N6" s="936"/>
      <c r="O6" s="936"/>
      <c r="P6" s="936"/>
      <c r="Q6" s="936"/>
      <c r="R6" s="936"/>
      <c r="S6" s="936"/>
      <c r="T6" s="936"/>
      <c r="U6" s="936"/>
      <c r="V6" s="936"/>
      <c r="W6" s="936"/>
      <c r="X6" s="936"/>
      <c r="Y6" s="937"/>
    </row>
    <row r="7" spans="2:25" ht="14.45" customHeight="1" x14ac:dyDescent="0.25">
      <c r="B7" s="935"/>
      <c r="C7" s="936"/>
      <c r="D7" s="936"/>
      <c r="E7" s="936"/>
      <c r="F7" s="936"/>
      <c r="G7" s="936"/>
      <c r="H7" s="936"/>
      <c r="I7" s="936"/>
      <c r="J7" s="936"/>
      <c r="K7" s="936"/>
      <c r="L7" s="936"/>
      <c r="M7" s="936"/>
      <c r="N7" s="936"/>
      <c r="O7" s="936"/>
      <c r="P7" s="936"/>
      <c r="Q7" s="936"/>
      <c r="R7" s="936"/>
      <c r="S7" s="936"/>
      <c r="T7" s="936"/>
      <c r="U7" s="936"/>
      <c r="V7" s="936"/>
      <c r="W7" s="936"/>
      <c r="X7" s="936"/>
      <c r="Y7" s="937"/>
    </row>
    <row r="8" spans="2:25" ht="14.45" customHeight="1" x14ac:dyDescent="0.25">
      <c r="B8" s="935"/>
      <c r="C8" s="936"/>
      <c r="D8" s="936"/>
      <c r="E8" s="936"/>
      <c r="F8" s="936"/>
      <c r="G8" s="936"/>
      <c r="H8" s="936"/>
      <c r="I8" s="936"/>
      <c r="J8" s="936"/>
      <c r="K8" s="936"/>
      <c r="L8" s="936"/>
      <c r="M8" s="936"/>
      <c r="N8" s="936"/>
      <c r="O8" s="936"/>
      <c r="P8" s="936"/>
      <c r="Q8" s="936"/>
      <c r="R8" s="936"/>
      <c r="S8" s="936"/>
      <c r="T8" s="936"/>
      <c r="U8" s="936"/>
      <c r="V8" s="936"/>
      <c r="W8" s="936"/>
      <c r="X8" s="936"/>
      <c r="Y8" s="937"/>
    </row>
    <row r="9" spans="2:25" ht="14.45" customHeight="1" x14ac:dyDescent="0.25">
      <c r="B9" s="935"/>
      <c r="C9" s="936"/>
      <c r="D9" s="936"/>
      <c r="E9" s="936"/>
      <c r="F9" s="936"/>
      <c r="G9" s="936"/>
      <c r="H9" s="936"/>
      <c r="I9" s="936"/>
      <c r="J9" s="936"/>
      <c r="K9" s="936"/>
      <c r="L9" s="936"/>
      <c r="M9" s="936"/>
      <c r="N9" s="936"/>
      <c r="O9" s="936"/>
      <c r="P9" s="936"/>
      <c r="Q9" s="936"/>
      <c r="R9" s="936"/>
      <c r="S9" s="936"/>
      <c r="T9" s="936"/>
      <c r="U9" s="936"/>
      <c r="V9" s="936"/>
      <c r="W9" s="936"/>
      <c r="X9" s="936"/>
      <c r="Y9" s="937"/>
    </row>
    <row r="10" spans="2:25" ht="14.45" customHeight="1" x14ac:dyDescent="0.25">
      <c r="B10" s="935"/>
      <c r="C10" s="936"/>
      <c r="D10" s="936"/>
      <c r="E10" s="936"/>
      <c r="F10" s="936"/>
      <c r="G10" s="936"/>
      <c r="H10" s="936"/>
      <c r="I10" s="936"/>
      <c r="J10" s="936"/>
      <c r="K10" s="936"/>
      <c r="L10" s="936"/>
      <c r="M10" s="936"/>
      <c r="N10" s="936"/>
      <c r="O10" s="936"/>
      <c r="P10" s="936"/>
      <c r="Q10" s="936"/>
      <c r="R10" s="936"/>
      <c r="S10" s="936"/>
      <c r="T10" s="936"/>
      <c r="U10" s="936"/>
      <c r="V10" s="936"/>
      <c r="W10" s="936"/>
      <c r="X10" s="936"/>
      <c r="Y10" s="937"/>
    </row>
    <row r="11" spans="2:25" ht="14.45" customHeight="1" x14ac:dyDescent="0.25">
      <c r="B11" s="935"/>
      <c r="C11" s="936"/>
      <c r="D11" s="936"/>
      <c r="E11" s="936"/>
      <c r="F11" s="936"/>
      <c r="G11" s="936"/>
      <c r="H11" s="936"/>
      <c r="I11" s="936"/>
      <c r="J11" s="936"/>
      <c r="K11" s="936"/>
      <c r="L11" s="936"/>
      <c r="M11" s="936"/>
      <c r="N11" s="936"/>
      <c r="O11" s="936"/>
      <c r="P11" s="936"/>
      <c r="Q11" s="936"/>
      <c r="R11" s="936"/>
      <c r="S11" s="936"/>
      <c r="T11" s="936"/>
      <c r="U11" s="936"/>
      <c r="V11" s="936"/>
      <c r="W11" s="936"/>
      <c r="X11" s="936"/>
      <c r="Y11" s="937"/>
    </row>
    <row r="12" spans="2:25" ht="14.45" customHeight="1" x14ac:dyDescent="0.25">
      <c r="B12" s="935"/>
      <c r="C12" s="936"/>
      <c r="D12" s="936"/>
      <c r="E12" s="936"/>
      <c r="F12" s="936"/>
      <c r="G12" s="936"/>
      <c r="H12" s="936"/>
      <c r="I12" s="936"/>
      <c r="J12" s="936"/>
      <c r="K12" s="936"/>
      <c r="L12" s="936"/>
      <c r="M12" s="936"/>
      <c r="N12" s="936"/>
      <c r="O12" s="936"/>
      <c r="P12" s="936"/>
      <c r="Q12" s="936"/>
      <c r="R12" s="936"/>
      <c r="S12" s="936"/>
      <c r="T12" s="936"/>
      <c r="U12" s="936"/>
      <c r="V12" s="936"/>
      <c r="W12" s="936"/>
      <c r="X12" s="936"/>
      <c r="Y12" s="937"/>
    </row>
    <row r="13" spans="2:25" ht="14.45" customHeight="1" x14ac:dyDescent="0.25">
      <c r="B13" s="935"/>
      <c r="C13" s="936"/>
      <c r="D13" s="936"/>
      <c r="E13" s="936"/>
      <c r="F13" s="936"/>
      <c r="G13" s="936"/>
      <c r="H13" s="936"/>
      <c r="I13" s="936"/>
      <c r="J13" s="936"/>
      <c r="K13" s="936"/>
      <c r="L13" s="936"/>
      <c r="M13" s="936"/>
      <c r="N13" s="936"/>
      <c r="O13" s="936"/>
      <c r="P13" s="936"/>
      <c r="Q13" s="936"/>
      <c r="R13" s="936"/>
      <c r="S13" s="936"/>
      <c r="T13" s="936"/>
      <c r="U13" s="936"/>
      <c r="V13" s="936"/>
      <c r="W13" s="936"/>
      <c r="X13" s="936"/>
      <c r="Y13" s="937"/>
    </row>
    <row r="14" spans="2:25" ht="13.9" customHeight="1" x14ac:dyDescent="0.25">
      <c r="B14" s="935"/>
      <c r="C14" s="936"/>
      <c r="D14" s="936"/>
      <c r="E14" s="936"/>
      <c r="F14" s="936"/>
      <c r="G14" s="936"/>
      <c r="H14" s="936"/>
      <c r="I14" s="936"/>
      <c r="J14" s="936"/>
      <c r="K14" s="936"/>
      <c r="L14" s="936"/>
      <c r="M14" s="936"/>
      <c r="N14" s="936"/>
      <c r="O14" s="936"/>
      <c r="P14" s="936"/>
      <c r="Q14" s="936"/>
      <c r="R14" s="936"/>
      <c r="S14" s="936"/>
      <c r="T14" s="936"/>
      <c r="U14" s="936"/>
      <c r="V14" s="936"/>
      <c r="W14" s="936"/>
      <c r="X14" s="936"/>
      <c r="Y14" s="937"/>
    </row>
    <row r="15" spans="2:25" ht="14.45" hidden="1" customHeight="1" x14ac:dyDescent="0.25">
      <c r="B15" s="935"/>
      <c r="C15" s="936"/>
      <c r="D15" s="936"/>
      <c r="E15" s="936"/>
      <c r="F15" s="936"/>
      <c r="G15" s="936"/>
      <c r="H15" s="936"/>
      <c r="I15" s="936"/>
      <c r="J15" s="936"/>
      <c r="K15" s="936"/>
      <c r="L15" s="936"/>
      <c r="M15" s="936"/>
      <c r="N15" s="936"/>
      <c r="O15" s="936"/>
      <c r="P15" s="936"/>
      <c r="Q15" s="936"/>
      <c r="R15" s="936"/>
      <c r="S15" s="936"/>
      <c r="T15" s="936"/>
      <c r="U15" s="936"/>
      <c r="V15" s="936"/>
      <c r="W15" s="936"/>
      <c r="X15" s="936"/>
      <c r="Y15" s="937"/>
    </row>
    <row r="16" spans="2:25" ht="78.599999999999994" customHeight="1" x14ac:dyDescent="0.25">
      <c r="B16" s="925" t="s">
        <v>0</v>
      </c>
      <c r="C16" s="926"/>
      <c r="D16" s="926"/>
      <c r="E16" s="926"/>
      <c r="F16" s="926"/>
      <c r="G16" s="926"/>
      <c r="H16" s="926"/>
      <c r="I16" s="926"/>
      <c r="J16" s="926"/>
      <c r="K16" s="926"/>
      <c r="L16" s="926"/>
      <c r="M16" s="926"/>
      <c r="N16" s="926"/>
      <c r="O16" s="926"/>
      <c r="P16" s="926"/>
      <c r="Q16" s="926"/>
      <c r="R16" s="926"/>
      <c r="S16" s="926"/>
      <c r="T16" s="926"/>
      <c r="U16" s="926"/>
      <c r="V16" s="926"/>
      <c r="W16" s="926"/>
      <c r="X16" s="926"/>
      <c r="Y16" s="927"/>
    </row>
    <row r="17" spans="2:25" ht="14.45" customHeight="1" x14ac:dyDescent="0.25">
      <c r="B17" s="36"/>
      <c r="C17" s="37"/>
      <c r="D17" s="37"/>
      <c r="E17" s="37"/>
      <c r="F17" s="37"/>
      <c r="G17" s="37"/>
      <c r="H17" s="37"/>
      <c r="I17" s="37"/>
      <c r="J17" s="37"/>
      <c r="K17" s="37"/>
      <c r="L17" s="37"/>
      <c r="M17" s="37"/>
      <c r="N17" s="37"/>
      <c r="O17" s="37"/>
      <c r="P17" s="37"/>
      <c r="Q17" s="37"/>
      <c r="R17" s="37"/>
      <c r="S17" s="37"/>
      <c r="T17" s="37"/>
      <c r="U17" s="938"/>
      <c r="V17" s="938"/>
      <c r="W17" s="938"/>
      <c r="Y17" s="2"/>
    </row>
    <row r="18" spans="2:25" ht="14.45" customHeight="1" x14ac:dyDescent="0.25">
      <c r="B18" s="36"/>
      <c r="C18" s="37"/>
      <c r="D18" s="37"/>
      <c r="E18" s="37"/>
      <c r="F18" s="37"/>
      <c r="G18" s="37"/>
      <c r="H18" s="37"/>
      <c r="I18" s="37"/>
      <c r="J18" s="37"/>
      <c r="K18" s="37"/>
      <c r="L18" s="37"/>
      <c r="M18" s="37"/>
      <c r="N18" s="37"/>
      <c r="O18" s="37"/>
      <c r="P18" s="37"/>
      <c r="Q18" s="37"/>
      <c r="R18" s="37"/>
      <c r="S18" s="37"/>
      <c r="T18" s="37"/>
      <c r="U18" s="938"/>
      <c r="V18" s="938"/>
      <c r="W18" s="938"/>
      <c r="Y18" s="2"/>
    </row>
    <row r="19" spans="2:25" ht="14.45" customHeight="1" x14ac:dyDescent="0.25">
      <c r="B19" s="36"/>
      <c r="C19" s="37"/>
      <c r="D19" s="37"/>
      <c r="E19" s="37"/>
      <c r="F19" s="37"/>
      <c r="G19" s="37"/>
      <c r="H19" s="37"/>
      <c r="I19" s="37"/>
      <c r="J19" s="37"/>
      <c r="K19" s="37"/>
      <c r="L19" s="37"/>
      <c r="M19" s="37"/>
      <c r="N19" s="37"/>
      <c r="O19" s="37"/>
      <c r="P19" s="37"/>
      <c r="Q19" s="37"/>
      <c r="R19" s="37"/>
      <c r="S19" s="37"/>
      <c r="T19" s="37"/>
      <c r="U19" s="938"/>
      <c r="V19" s="938"/>
      <c r="W19" s="938"/>
      <c r="Y19" s="2"/>
    </row>
    <row r="20" spans="2:25" ht="14.45" customHeight="1" x14ac:dyDescent="0.25">
      <c r="B20" s="36"/>
      <c r="C20" s="37"/>
      <c r="D20" s="37"/>
      <c r="E20" s="37"/>
      <c r="F20" s="37"/>
      <c r="G20" s="37"/>
      <c r="H20" s="37"/>
      <c r="I20" s="37"/>
      <c r="J20" s="37"/>
      <c r="K20" s="37"/>
      <c r="L20" s="37"/>
      <c r="M20" s="37"/>
      <c r="N20" s="37"/>
      <c r="O20" s="37"/>
      <c r="P20" s="37"/>
      <c r="Q20" s="37"/>
      <c r="R20" s="37"/>
      <c r="S20" s="37"/>
      <c r="T20" s="37"/>
      <c r="U20" s="938"/>
      <c r="V20" s="938"/>
      <c r="W20" s="938"/>
      <c r="Y20" s="2"/>
    </row>
    <row r="21" spans="2:25" ht="14.45" customHeight="1" x14ac:dyDescent="0.25">
      <c r="B21" s="36"/>
      <c r="C21" s="37"/>
      <c r="D21" s="37"/>
      <c r="E21" s="37"/>
      <c r="F21" s="37"/>
      <c r="G21" s="37"/>
      <c r="H21" s="37"/>
      <c r="I21" s="37"/>
      <c r="J21" s="37"/>
      <c r="K21" s="37"/>
      <c r="L21" s="37"/>
      <c r="M21" s="37"/>
      <c r="N21" s="37"/>
      <c r="O21" s="37"/>
      <c r="P21" s="37"/>
      <c r="Q21" s="37"/>
      <c r="R21" s="37"/>
      <c r="S21" s="37"/>
      <c r="T21" s="37"/>
      <c r="U21" s="938"/>
      <c r="V21" s="938"/>
      <c r="W21" s="938"/>
      <c r="Y21" s="2"/>
    </row>
    <row r="22" spans="2:25" ht="14.45" customHeight="1" x14ac:dyDescent="0.25">
      <c r="B22" s="36"/>
      <c r="C22" s="37"/>
      <c r="D22" s="37"/>
      <c r="E22" s="37"/>
      <c r="F22" s="37"/>
      <c r="G22" s="37"/>
      <c r="H22" s="37"/>
      <c r="I22" s="37"/>
      <c r="J22" s="37"/>
      <c r="K22" s="37"/>
      <c r="L22" s="37"/>
      <c r="M22" s="37"/>
      <c r="N22" s="37"/>
      <c r="O22" s="37"/>
      <c r="P22" s="37"/>
      <c r="Q22" s="37"/>
      <c r="R22" s="37"/>
      <c r="S22" s="37"/>
      <c r="T22" s="37"/>
      <c r="U22" s="938"/>
      <c r="V22" s="938"/>
      <c r="W22" s="938"/>
      <c r="Y22" s="2"/>
    </row>
    <row r="23" spans="2:25" ht="14.45" customHeight="1" x14ac:dyDescent="0.25">
      <c r="B23" s="36"/>
      <c r="C23" s="37"/>
      <c r="D23" s="37"/>
      <c r="E23" s="37"/>
      <c r="F23" s="37"/>
      <c r="G23" s="37"/>
      <c r="H23" s="37"/>
      <c r="I23" s="37"/>
      <c r="J23" s="37"/>
      <c r="K23" s="37"/>
      <c r="L23" s="37"/>
      <c r="M23" s="37"/>
      <c r="N23" s="37"/>
      <c r="O23" s="37"/>
      <c r="P23" s="37"/>
      <c r="Q23" s="37"/>
      <c r="R23" s="37"/>
      <c r="S23" s="37"/>
      <c r="T23" s="37"/>
      <c r="U23" s="938"/>
      <c r="V23" s="938"/>
      <c r="W23" s="938"/>
      <c r="Y23" s="2"/>
    </row>
    <row r="24" spans="2:25" ht="14.45" customHeight="1" x14ac:dyDescent="0.25">
      <c r="B24" s="36"/>
      <c r="C24" s="37"/>
      <c r="D24" s="37"/>
      <c r="E24" s="37"/>
      <c r="F24" s="37"/>
      <c r="G24" s="37"/>
      <c r="H24" s="37"/>
      <c r="I24" s="37"/>
      <c r="J24" s="37"/>
      <c r="K24" s="37"/>
      <c r="L24" s="37"/>
      <c r="M24" s="37"/>
      <c r="N24" s="37"/>
      <c r="O24" s="37"/>
      <c r="P24" s="37"/>
      <c r="Q24" s="37"/>
      <c r="R24" s="37"/>
      <c r="S24" s="37"/>
      <c r="T24" s="37"/>
      <c r="U24" s="938"/>
      <c r="V24" s="938"/>
      <c r="W24" s="938"/>
      <c r="Y24" s="2"/>
    </row>
    <row r="25" spans="2:25" ht="14.45" customHeight="1" x14ac:dyDescent="0.25">
      <c r="B25" s="36"/>
      <c r="C25" s="37"/>
      <c r="D25" s="37"/>
      <c r="E25" s="37"/>
      <c r="F25" s="37"/>
      <c r="G25" s="37"/>
      <c r="H25" s="37"/>
      <c r="I25" s="37"/>
      <c r="J25" s="37"/>
      <c r="K25" s="37"/>
      <c r="L25" s="37"/>
      <c r="M25" s="37"/>
      <c r="N25" s="37"/>
      <c r="O25" s="37"/>
      <c r="P25" s="37"/>
      <c r="Q25" s="37"/>
      <c r="R25" s="37"/>
      <c r="S25" s="37"/>
      <c r="T25" s="37"/>
      <c r="U25" s="938"/>
      <c r="V25" s="938"/>
      <c r="W25" s="938"/>
      <c r="Y25" s="2"/>
    </row>
    <row r="26" spans="2:25" ht="14.45" customHeight="1" x14ac:dyDescent="0.25">
      <c r="B26" s="36"/>
      <c r="C26" s="37"/>
      <c r="D26" s="37"/>
      <c r="E26" s="37"/>
      <c r="F26" s="37"/>
      <c r="G26" s="37"/>
      <c r="H26" s="37"/>
      <c r="I26" s="37"/>
      <c r="J26" s="37"/>
      <c r="K26" s="37"/>
      <c r="L26" s="37"/>
      <c r="M26" s="37"/>
      <c r="N26" s="37"/>
      <c r="O26" s="37"/>
      <c r="P26" s="37"/>
      <c r="Q26" s="37"/>
      <c r="R26" s="37"/>
      <c r="S26" s="37"/>
      <c r="T26" s="37"/>
      <c r="U26" s="938"/>
      <c r="V26" s="938"/>
      <c r="W26" s="938"/>
      <c r="Y26" s="2"/>
    </row>
    <row r="27" spans="2:25" ht="14.45" customHeight="1" x14ac:dyDescent="0.25">
      <c r="B27" s="36"/>
      <c r="C27" s="37"/>
      <c r="D27" s="37"/>
      <c r="E27" s="37"/>
      <c r="F27" s="37"/>
      <c r="G27" s="37"/>
      <c r="H27" s="37"/>
      <c r="I27" s="37"/>
      <c r="J27" s="37"/>
      <c r="K27" s="37"/>
      <c r="L27" s="37"/>
      <c r="M27" s="37"/>
      <c r="N27" s="37"/>
      <c r="O27" s="37"/>
      <c r="P27" s="37"/>
      <c r="Q27" s="37"/>
      <c r="R27" s="37"/>
      <c r="S27" s="37"/>
      <c r="T27" s="37"/>
      <c r="U27" s="938"/>
      <c r="V27" s="938"/>
      <c r="W27" s="938"/>
      <c r="Y27" s="2"/>
    </row>
    <row r="28" spans="2:25" ht="14.45" customHeight="1" x14ac:dyDescent="0.25">
      <c r="B28" s="36"/>
      <c r="C28" s="37"/>
      <c r="D28" s="37"/>
      <c r="E28" s="37"/>
      <c r="F28" s="37"/>
      <c r="G28" s="37"/>
      <c r="H28" s="37"/>
      <c r="I28" s="37"/>
      <c r="J28" s="37"/>
      <c r="K28" s="37"/>
      <c r="L28" s="37"/>
      <c r="M28" s="37"/>
      <c r="N28" s="37"/>
      <c r="O28" s="37"/>
      <c r="P28" s="37"/>
      <c r="Q28" s="37"/>
      <c r="R28" s="37"/>
      <c r="S28" s="37"/>
      <c r="T28" s="37"/>
      <c r="U28" s="938"/>
      <c r="V28" s="938"/>
      <c r="W28" s="938"/>
      <c r="Y28" s="2"/>
    </row>
    <row r="29" spans="2:25" ht="14.45" customHeight="1" x14ac:dyDescent="0.25">
      <c r="B29" s="36"/>
      <c r="C29" s="37"/>
      <c r="D29" s="37"/>
      <c r="E29" s="37"/>
      <c r="F29" s="37"/>
      <c r="G29" s="37"/>
      <c r="H29" s="37"/>
      <c r="I29" s="37"/>
      <c r="J29" s="37"/>
      <c r="K29" s="37"/>
      <c r="L29" s="37"/>
      <c r="M29" s="37"/>
      <c r="N29" s="37"/>
      <c r="O29" s="37"/>
      <c r="P29" s="37"/>
      <c r="Q29" s="37"/>
      <c r="R29" s="37"/>
      <c r="S29" s="37"/>
      <c r="T29" s="37"/>
      <c r="U29" s="938"/>
      <c r="V29" s="938"/>
      <c r="W29" s="938"/>
      <c r="Y29" s="2"/>
    </row>
    <row r="30" spans="2:25" ht="14.45" customHeight="1" x14ac:dyDescent="0.25">
      <c r="B30" s="36"/>
      <c r="C30" s="37"/>
      <c r="D30" s="37"/>
      <c r="E30" s="37"/>
      <c r="F30" s="37"/>
      <c r="G30" s="37"/>
      <c r="H30" s="37"/>
      <c r="I30" s="37"/>
      <c r="J30" s="37"/>
      <c r="K30" s="37"/>
      <c r="L30" s="37"/>
      <c r="M30" s="37"/>
      <c r="N30" s="37"/>
      <c r="O30" s="37"/>
      <c r="P30" s="37"/>
      <c r="Q30" s="37"/>
      <c r="R30" s="37"/>
      <c r="S30" s="37"/>
      <c r="T30" s="37"/>
      <c r="U30" s="938"/>
      <c r="V30" s="938"/>
      <c r="W30" s="938"/>
      <c r="Y30" s="2"/>
    </row>
    <row r="31" spans="2:25" ht="14.45" customHeight="1" x14ac:dyDescent="0.25">
      <c r="B31" s="36"/>
      <c r="C31" s="37"/>
      <c r="D31" s="37"/>
      <c r="E31" s="37"/>
      <c r="F31" s="37"/>
      <c r="G31" s="37"/>
      <c r="H31" s="37"/>
      <c r="I31" s="37"/>
      <c r="J31" s="37"/>
      <c r="K31" s="37"/>
      <c r="L31" s="37"/>
      <c r="M31" s="37"/>
      <c r="N31" s="37"/>
      <c r="O31" s="37"/>
      <c r="P31" s="37"/>
      <c r="Q31" s="37"/>
      <c r="R31" s="37"/>
      <c r="S31" s="37"/>
      <c r="T31" s="37"/>
      <c r="U31" s="938"/>
      <c r="V31" s="938"/>
      <c r="W31" s="938"/>
      <c r="Y31" s="2"/>
    </row>
    <row r="32" spans="2:25" ht="14.45" customHeight="1" x14ac:dyDescent="0.25">
      <c r="B32" s="36"/>
      <c r="C32" s="37"/>
      <c r="D32" s="37"/>
      <c r="E32" s="37"/>
      <c r="F32" s="37"/>
      <c r="G32" s="37"/>
      <c r="H32" s="37"/>
      <c r="I32" s="37"/>
      <c r="J32" s="37"/>
      <c r="K32" s="37"/>
      <c r="L32" s="37"/>
      <c r="M32" s="37"/>
      <c r="N32" s="37"/>
      <c r="O32" s="37"/>
      <c r="P32" s="37"/>
      <c r="Q32" s="37"/>
      <c r="R32" s="37"/>
      <c r="S32" s="37"/>
      <c r="T32" s="37"/>
      <c r="U32" s="938"/>
      <c r="V32" s="938"/>
      <c r="W32" s="938"/>
      <c r="Y32" s="2"/>
    </row>
    <row r="33" spans="2:25" ht="14.45" customHeight="1" x14ac:dyDescent="0.25">
      <c r="B33" s="36"/>
      <c r="C33" s="37"/>
      <c r="D33" s="37"/>
      <c r="E33" s="37"/>
      <c r="F33" s="37"/>
      <c r="G33" s="37"/>
      <c r="H33" s="37"/>
      <c r="I33" s="37"/>
      <c r="J33" s="37"/>
      <c r="K33" s="37"/>
      <c r="L33" s="37"/>
      <c r="M33" s="37"/>
      <c r="N33" s="37"/>
      <c r="O33" s="37"/>
      <c r="P33" s="37"/>
      <c r="Q33" s="37"/>
      <c r="R33" s="37"/>
      <c r="S33" s="37"/>
      <c r="T33" s="37"/>
      <c r="U33" s="938"/>
      <c r="V33" s="938"/>
      <c r="W33" s="938"/>
      <c r="Y33" s="2"/>
    </row>
    <row r="34" spans="2:25" ht="14.45" customHeight="1" x14ac:dyDescent="0.25">
      <c r="B34" s="36"/>
      <c r="C34" s="37"/>
      <c r="D34" s="37"/>
      <c r="E34" s="37"/>
      <c r="F34" s="37"/>
      <c r="G34" s="37"/>
      <c r="H34" s="37"/>
      <c r="I34" s="37"/>
      <c r="J34" s="37"/>
      <c r="K34" s="37"/>
      <c r="L34" s="37"/>
      <c r="M34" s="37"/>
      <c r="N34" s="37"/>
      <c r="O34" s="37"/>
      <c r="P34" s="37"/>
      <c r="Q34" s="37"/>
      <c r="R34" s="37"/>
      <c r="S34" s="37"/>
      <c r="T34" s="37"/>
      <c r="U34" s="938"/>
      <c r="V34" s="938"/>
      <c r="W34" s="938"/>
      <c r="Y34" s="2"/>
    </row>
    <row r="35" spans="2:25" ht="33.6" customHeight="1" x14ac:dyDescent="0.25">
      <c r="B35" s="928" t="s">
        <v>1</v>
      </c>
      <c r="C35" s="929"/>
      <c r="D35" s="929"/>
      <c r="E35" s="929"/>
      <c r="F35" s="929"/>
      <c r="G35" s="929"/>
      <c r="H35" s="929"/>
      <c r="I35" s="929"/>
      <c r="J35" s="929"/>
      <c r="K35" s="929"/>
      <c r="L35" s="929"/>
      <c r="M35" s="929"/>
      <c r="N35" s="929"/>
      <c r="O35" s="929"/>
      <c r="P35" s="929"/>
      <c r="Q35" s="929"/>
      <c r="R35" s="929"/>
      <c r="S35" s="929"/>
      <c r="T35" s="929"/>
      <c r="U35" s="929"/>
      <c r="V35" s="929"/>
      <c r="W35" s="929"/>
      <c r="X35" s="929"/>
      <c r="Y35" s="930"/>
    </row>
    <row r="36" spans="2:25" ht="38.450000000000003" customHeight="1" x14ac:dyDescent="0.25">
      <c r="B36" s="928" t="s">
        <v>2</v>
      </c>
      <c r="C36" s="929"/>
      <c r="D36" s="929"/>
      <c r="E36" s="929"/>
      <c r="F36" s="929"/>
      <c r="G36" s="929"/>
      <c r="H36" s="929"/>
      <c r="I36" s="929"/>
      <c r="J36" s="929"/>
      <c r="K36" s="929"/>
      <c r="L36" s="929"/>
      <c r="M36" s="929"/>
      <c r="N36" s="929"/>
      <c r="O36" s="929"/>
      <c r="P36" s="929"/>
      <c r="Q36" s="929"/>
      <c r="R36" s="929"/>
      <c r="S36" s="929"/>
      <c r="T36" s="929"/>
      <c r="U36" s="929"/>
      <c r="V36" s="929"/>
      <c r="W36" s="929"/>
      <c r="X36" s="929"/>
      <c r="Y36" s="930"/>
    </row>
    <row r="37" spans="2:25" ht="15" customHeight="1" thickBot="1" x14ac:dyDescent="0.3">
      <c r="B37" s="38"/>
      <c r="C37" s="39"/>
      <c r="D37" s="39"/>
      <c r="E37" s="39"/>
      <c r="F37" s="39"/>
      <c r="G37" s="39"/>
      <c r="H37" s="39"/>
      <c r="I37" s="39"/>
      <c r="J37" s="39"/>
      <c r="K37" s="39"/>
      <c r="L37" s="39"/>
      <c r="M37" s="39"/>
      <c r="N37" s="39"/>
      <c r="O37" s="39"/>
      <c r="P37" s="39"/>
      <c r="Q37" s="39"/>
      <c r="R37" s="39"/>
      <c r="S37" s="39"/>
      <c r="T37" s="931"/>
      <c r="U37" s="931"/>
      <c r="V37" s="931"/>
      <c r="W37" s="931"/>
      <c r="X37" s="40"/>
      <c r="Y37" s="41"/>
    </row>
  </sheetData>
  <mergeCells count="6">
    <mergeCell ref="B16:Y16"/>
    <mergeCell ref="B35:Y35"/>
    <mergeCell ref="B36:Y36"/>
    <mergeCell ref="T37:W37"/>
    <mergeCell ref="B3:Y15"/>
    <mergeCell ref="U17:W34"/>
  </mergeCells>
  <pageMargins left="0.7" right="0.7" top="0.75" bottom="0.75" header="0.3" footer="0.3"/>
  <pageSetup scale="3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2:D20"/>
  <sheetViews>
    <sheetView showGridLines="0" view="pageBreakPreview" zoomScaleNormal="100" zoomScaleSheetLayoutView="100" workbookViewId="0">
      <selection activeCell="C8" sqref="C8"/>
    </sheetView>
  </sheetViews>
  <sheetFormatPr defaultRowHeight="15" x14ac:dyDescent="0.25"/>
  <cols>
    <col min="1" max="1" width="5.5703125" customWidth="1"/>
    <col min="2" max="2" width="13" customWidth="1"/>
    <col min="3" max="3" width="42.28515625" customWidth="1"/>
    <col min="4" max="4" width="25.5703125" style="94" customWidth="1"/>
    <col min="5" max="5" width="4" customWidth="1"/>
    <col min="6" max="6" width="2.28515625" customWidth="1"/>
  </cols>
  <sheetData>
    <row r="2" spans="2:4" x14ac:dyDescent="0.25">
      <c r="B2" s="940" t="s">
        <v>3</v>
      </c>
      <c r="C2" s="940"/>
      <c r="D2" s="940"/>
    </row>
    <row r="4" spans="2:4" ht="30" customHeight="1" x14ac:dyDescent="0.25">
      <c r="B4" s="939" t="s">
        <v>4</v>
      </c>
      <c r="C4" s="939"/>
      <c r="D4" s="618" t="s">
        <v>5</v>
      </c>
    </row>
    <row r="5" spans="2:4" ht="19.899999999999999" customHeight="1" x14ac:dyDescent="0.25">
      <c r="B5" s="96">
        <v>1</v>
      </c>
      <c r="C5" s="97" t="s">
        <v>6</v>
      </c>
      <c r="D5" s="95" t="s">
        <v>7</v>
      </c>
    </row>
    <row r="6" spans="2:4" ht="19.899999999999999" customHeight="1" x14ac:dyDescent="0.25">
      <c r="B6" s="98">
        <v>2</v>
      </c>
      <c r="C6" s="97" t="s">
        <v>8</v>
      </c>
      <c r="D6" s="95" t="s">
        <v>9</v>
      </c>
    </row>
    <row r="7" spans="2:4" ht="19.899999999999999" customHeight="1" x14ac:dyDescent="0.25">
      <c r="B7" s="98">
        <v>3</v>
      </c>
      <c r="C7" s="97" t="s">
        <v>10</v>
      </c>
      <c r="D7" s="95" t="s">
        <v>11</v>
      </c>
    </row>
    <row r="8" spans="2:4" ht="19.899999999999999" customHeight="1" x14ac:dyDescent="0.25">
      <c r="B8" s="98">
        <v>4</v>
      </c>
      <c r="C8" s="97" t="s">
        <v>12</v>
      </c>
      <c r="D8" s="95" t="s">
        <v>13</v>
      </c>
    </row>
    <row r="9" spans="2:4" ht="19.899999999999999" customHeight="1" x14ac:dyDescent="0.25">
      <c r="B9" s="98">
        <v>5</v>
      </c>
      <c r="C9" s="97" t="s">
        <v>14</v>
      </c>
      <c r="D9" s="95" t="s">
        <v>15</v>
      </c>
    </row>
    <row r="10" spans="2:4" ht="19.899999999999999" customHeight="1" x14ac:dyDescent="0.25">
      <c r="B10" s="98">
        <v>6</v>
      </c>
      <c r="C10" s="97" t="s">
        <v>16</v>
      </c>
      <c r="D10" s="95" t="s">
        <v>17</v>
      </c>
    </row>
    <row r="11" spans="2:4" ht="19.899999999999999" customHeight="1" x14ac:dyDescent="0.25">
      <c r="B11" s="98">
        <v>7</v>
      </c>
      <c r="C11" s="97" t="s">
        <v>18</v>
      </c>
      <c r="D11" s="95" t="s">
        <v>19</v>
      </c>
    </row>
    <row r="12" spans="2:4" ht="19.899999999999999" customHeight="1" x14ac:dyDescent="0.25">
      <c r="B12" s="98">
        <v>8</v>
      </c>
      <c r="C12" s="97" t="s">
        <v>20</v>
      </c>
      <c r="D12" s="95" t="s">
        <v>21</v>
      </c>
    </row>
    <row r="13" spans="2:4" ht="19.899999999999999" customHeight="1" x14ac:dyDescent="0.25">
      <c r="B13" s="98">
        <v>9</v>
      </c>
      <c r="C13" s="97" t="s">
        <v>22</v>
      </c>
      <c r="D13" s="95" t="s">
        <v>23</v>
      </c>
    </row>
    <row r="14" spans="2:4" ht="19.899999999999999" customHeight="1" x14ac:dyDescent="0.25">
      <c r="B14" s="98">
        <v>10</v>
      </c>
      <c r="C14" s="97" t="s">
        <v>24</v>
      </c>
      <c r="D14" s="95" t="s">
        <v>25</v>
      </c>
    </row>
    <row r="15" spans="2:4" ht="19.899999999999999" customHeight="1" x14ac:dyDescent="0.25">
      <c r="B15" s="98">
        <v>11</v>
      </c>
      <c r="C15" s="97" t="s">
        <v>26</v>
      </c>
      <c r="D15" s="95" t="s">
        <v>27</v>
      </c>
    </row>
    <row r="16" spans="2:4" ht="19.899999999999999" customHeight="1" x14ac:dyDescent="0.25">
      <c r="B16" s="98">
        <v>12</v>
      </c>
      <c r="C16" s="97" t="s">
        <v>28</v>
      </c>
      <c r="D16" s="95" t="s">
        <v>29</v>
      </c>
    </row>
    <row r="17" spans="2:4" ht="19.899999999999999" customHeight="1" x14ac:dyDescent="0.25">
      <c r="B17" s="98">
        <v>13</v>
      </c>
      <c r="C17" s="97" t="s">
        <v>30</v>
      </c>
      <c r="D17" s="95" t="s">
        <v>31</v>
      </c>
    </row>
    <row r="18" spans="2:4" ht="19.899999999999999" customHeight="1" thickBot="1" x14ac:dyDescent="0.3">
      <c r="B18" s="695">
        <v>14</v>
      </c>
      <c r="C18" s="696" t="s">
        <v>32</v>
      </c>
      <c r="D18" s="697" t="s">
        <v>33</v>
      </c>
    </row>
    <row r="19" spans="2:4" ht="10.9" customHeight="1" x14ac:dyDescent="0.25">
      <c r="B19" s="1"/>
    </row>
    <row r="20" spans="2:4" ht="6" hidden="1" customHeight="1" x14ac:dyDescent="0.25"/>
  </sheetData>
  <mergeCells count="2">
    <mergeCell ref="B4:C4"/>
    <mergeCell ref="B2:D2"/>
  </mergeCells>
  <pageMargins left="0.7" right="0.7" top="0.75" bottom="0.75" header="0.3" footer="0.3"/>
  <pageSetup scale="8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2:N14"/>
  <sheetViews>
    <sheetView showGridLines="0" view="pageBreakPreview" zoomScaleNormal="100" zoomScaleSheetLayoutView="100" workbookViewId="0">
      <selection activeCell="G22" sqref="G22"/>
    </sheetView>
  </sheetViews>
  <sheetFormatPr defaultRowHeight="15" x14ac:dyDescent="0.25"/>
  <cols>
    <col min="1" max="1" width="4.140625" customWidth="1"/>
    <col min="12" max="12" width="10.7109375" customWidth="1"/>
    <col min="13" max="13" width="16" customWidth="1"/>
    <col min="14" max="14" width="15.85546875" customWidth="1"/>
    <col min="15" max="15" width="3.85546875" customWidth="1"/>
  </cols>
  <sheetData>
    <row r="2" spans="2:14" ht="19.899999999999999" customHeight="1" x14ac:dyDescent="0.25">
      <c r="B2" s="946" t="s">
        <v>34</v>
      </c>
      <c r="C2" s="946"/>
      <c r="D2" s="946"/>
      <c r="E2" s="946"/>
      <c r="F2" s="946"/>
      <c r="G2" s="946"/>
      <c r="H2" s="946"/>
      <c r="I2" s="946"/>
      <c r="J2" s="946"/>
      <c r="K2" s="946"/>
      <c r="L2" s="946"/>
      <c r="M2" s="946"/>
      <c r="N2" s="946"/>
    </row>
    <row r="3" spans="2:14" ht="29.45" customHeight="1" x14ac:dyDescent="0.25">
      <c r="B3" s="99">
        <v>1</v>
      </c>
      <c r="C3" s="949" t="s">
        <v>35</v>
      </c>
      <c r="D3" s="949"/>
      <c r="E3" s="949"/>
      <c r="F3" s="949"/>
      <c r="G3" s="949"/>
      <c r="H3" s="949"/>
      <c r="I3" s="949"/>
      <c r="J3" s="949"/>
      <c r="K3" s="949"/>
      <c r="L3" s="949"/>
      <c r="M3" s="949"/>
      <c r="N3" s="949"/>
    </row>
    <row r="4" spans="2:14" ht="45" customHeight="1" x14ac:dyDescent="0.25">
      <c r="B4" s="100">
        <v>2</v>
      </c>
      <c r="C4" s="947" t="s">
        <v>36</v>
      </c>
      <c r="D4" s="947"/>
      <c r="E4" s="947"/>
      <c r="F4" s="947"/>
      <c r="G4" s="947"/>
      <c r="H4" s="947"/>
      <c r="I4" s="947"/>
      <c r="J4" s="947"/>
      <c r="K4" s="947"/>
      <c r="L4" s="947"/>
      <c r="M4" s="947"/>
      <c r="N4" s="947"/>
    </row>
    <row r="5" spans="2:14" ht="45" customHeight="1" x14ac:dyDescent="0.25">
      <c r="B5" s="104">
        <v>3</v>
      </c>
      <c r="C5" s="947" t="s">
        <v>37</v>
      </c>
      <c r="D5" s="947"/>
      <c r="E5" s="947"/>
      <c r="F5" s="947"/>
      <c r="G5" s="947"/>
      <c r="H5" s="947"/>
      <c r="I5" s="947"/>
      <c r="J5" s="947"/>
      <c r="K5" s="947"/>
      <c r="L5" s="947"/>
      <c r="M5" s="947"/>
      <c r="N5" s="947"/>
    </row>
    <row r="6" spans="2:14" ht="43.9" customHeight="1" x14ac:dyDescent="0.25">
      <c r="B6" s="101">
        <v>3</v>
      </c>
      <c r="C6" s="948" t="s">
        <v>38</v>
      </c>
      <c r="D6" s="948"/>
      <c r="E6" s="948"/>
      <c r="F6" s="948"/>
      <c r="G6" s="948"/>
      <c r="H6" s="948"/>
      <c r="I6" s="948"/>
      <c r="J6" s="948"/>
      <c r="K6" s="948"/>
      <c r="L6" s="948"/>
      <c r="M6" s="948"/>
      <c r="N6" s="948"/>
    </row>
    <row r="7" spans="2:14" ht="37.9" customHeight="1" x14ac:dyDescent="0.25">
      <c r="B7" s="102">
        <v>4</v>
      </c>
      <c r="C7" s="941" t="s">
        <v>39</v>
      </c>
      <c r="D7" s="941"/>
      <c r="E7" s="941"/>
      <c r="F7" s="941"/>
      <c r="G7" s="941"/>
      <c r="H7" s="941"/>
      <c r="I7" s="941"/>
      <c r="J7" s="941"/>
      <c r="K7" s="941"/>
      <c r="L7" s="941"/>
      <c r="M7" s="941"/>
      <c r="N7" s="941"/>
    </row>
    <row r="8" spans="2:14" ht="34.9" customHeight="1" x14ac:dyDescent="0.25">
      <c r="B8" s="101">
        <v>5</v>
      </c>
      <c r="C8" s="948" t="s">
        <v>40</v>
      </c>
      <c r="D8" s="948"/>
      <c r="E8" s="948"/>
      <c r="F8" s="948"/>
      <c r="G8" s="948"/>
      <c r="H8" s="948"/>
      <c r="I8" s="948"/>
      <c r="J8" s="948"/>
      <c r="K8" s="948"/>
      <c r="L8" s="948"/>
      <c r="M8" s="948"/>
      <c r="N8" s="948"/>
    </row>
    <row r="9" spans="2:14" ht="34.9" customHeight="1" x14ac:dyDescent="0.25">
      <c r="B9" s="102">
        <v>6</v>
      </c>
      <c r="C9" s="941" t="s">
        <v>41</v>
      </c>
      <c r="D9" s="941"/>
      <c r="E9" s="941"/>
      <c r="F9" s="941"/>
      <c r="G9" s="941"/>
      <c r="H9" s="941"/>
      <c r="I9" s="941"/>
      <c r="J9" s="941"/>
      <c r="K9" s="941"/>
      <c r="L9" s="941"/>
      <c r="M9" s="941"/>
      <c r="N9" s="941"/>
    </row>
    <row r="10" spans="2:14" ht="29.45" customHeight="1" x14ac:dyDescent="0.25">
      <c r="B10" s="103">
        <v>7</v>
      </c>
      <c r="C10" s="943" t="s">
        <v>42</v>
      </c>
      <c r="D10" s="943"/>
      <c r="E10" s="943"/>
      <c r="F10" s="943"/>
      <c r="G10" s="943"/>
      <c r="H10" s="943"/>
      <c r="I10" s="943"/>
      <c r="J10" s="943"/>
      <c r="K10" s="943"/>
      <c r="L10" s="943"/>
      <c r="M10" s="943"/>
      <c r="N10" s="943"/>
    </row>
    <row r="11" spans="2:14" ht="24.6" customHeight="1" x14ac:dyDescent="0.25">
      <c r="B11" s="104">
        <v>8</v>
      </c>
      <c r="C11" s="944" t="s">
        <v>43</v>
      </c>
      <c r="D11" s="944"/>
      <c r="E11" s="944"/>
      <c r="F11" s="944"/>
      <c r="G11" s="944"/>
      <c r="H11" s="944"/>
      <c r="I11" s="944"/>
      <c r="J11" s="944"/>
      <c r="K11" s="944"/>
      <c r="L11" s="944"/>
      <c r="M11" s="944"/>
      <c r="N11" s="944"/>
    </row>
    <row r="12" spans="2:14" ht="19.899999999999999" customHeight="1" x14ac:dyDescent="0.25">
      <c r="B12" s="105"/>
      <c r="C12" s="945" t="s">
        <v>44</v>
      </c>
      <c r="D12" s="945"/>
      <c r="E12" s="945"/>
      <c r="F12" s="945"/>
      <c r="G12" s="945"/>
      <c r="H12" s="945"/>
      <c r="I12" s="945"/>
      <c r="J12" s="945"/>
      <c r="K12" s="945"/>
      <c r="L12" s="945"/>
      <c r="M12" s="945"/>
      <c r="N12" s="945"/>
    </row>
    <row r="13" spans="2:14" ht="20.45" customHeight="1" x14ac:dyDescent="0.25">
      <c r="B13" s="105"/>
      <c r="C13" s="945" t="s">
        <v>45</v>
      </c>
      <c r="D13" s="945"/>
      <c r="E13" s="945"/>
      <c r="F13" s="945"/>
      <c r="G13" s="945"/>
      <c r="H13" s="945"/>
      <c r="I13" s="945"/>
      <c r="J13" s="945"/>
      <c r="K13" s="945"/>
      <c r="L13" s="945"/>
      <c r="M13" s="945"/>
      <c r="N13" s="945"/>
    </row>
    <row r="14" spans="2:14" ht="19.899999999999999" customHeight="1" thickBot="1" x14ac:dyDescent="0.3">
      <c r="B14" s="699"/>
      <c r="C14" s="942" t="s">
        <v>46</v>
      </c>
      <c r="D14" s="942"/>
      <c r="E14" s="942"/>
      <c r="F14" s="942"/>
      <c r="G14" s="942"/>
      <c r="H14" s="942"/>
      <c r="I14" s="942"/>
      <c r="J14" s="942"/>
      <c r="K14" s="942"/>
      <c r="L14" s="942"/>
      <c r="M14" s="942"/>
      <c r="N14" s="942"/>
    </row>
  </sheetData>
  <mergeCells count="13">
    <mergeCell ref="B2:N2"/>
    <mergeCell ref="C4:N4"/>
    <mergeCell ref="C6:N6"/>
    <mergeCell ref="C7:N7"/>
    <mergeCell ref="C8:N8"/>
    <mergeCell ref="C3:N3"/>
    <mergeCell ref="C5:N5"/>
    <mergeCell ref="C9:N9"/>
    <mergeCell ref="C14:N14"/>
    <mergeCell ref="C10:N10"/>
    <mergeCell ref="C11:N11"/>
    <mergeCell ref="C12:N12"/>
    <mergeCell ref="C13:N13"/>
  </mergeCells>
  <pageMargins left="0.7" right="0.7" top="0.75" bottom="0.75" header="0.3" footer="0.3"/>
  <pageSetup scale="6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2:D47"/>
  <sheetViews>
    <sheetView showGridLines="0" view="pageBreakPreview" zoomScaleNormal="100" zoomScaleSheetLayoutView="100" workbookViewId="0">
      <selection activeCell="E21" sqref="E21"/>
    </sheetView>
  </sheetViews>
  <sheetFormatPr defaultRowHeight="15" x14ac:dyDescent="0.25"/>
  <cols>
    <col min="1" max="1" width="6.140625" customWidth="1"/>
    <col min="2" max="2" width="14.42578125" style="93" customWidth="1"/>
    <col min="3" max="3" width="146.140625" customWidth="1"/>
    <col min="4" max="4" width="12.140625" customWidth="1"/>
  </cols>
  <sheetData>
    <row r="2" spans="2:4" ht="16.149999999999999" customHeight="1" x14ac:dyDescent="0.25">
      <c r="B2" s="619" t="s">
        <v>47</v>
      </c>
      <c r="C2" s="712"/>
    </row>
    <row r="3" spans="2:4" ht="25.15" customHeight="1" x14ac:dyDescent="0.25">
      <c r="B3" s="106" t="s">
        <v>48</v>
      </c>
      <c r="C3" s="107" t="s">
        <v>49</v>
      </c>
    </row>
    <row r="4" spans="2:4" ht="19.899999999999999" customHeight="1" x14ac:dyDescent="0.25">
      <c r="B4" s="729">
        <v>1</v>
      </c>
      <c r="C4" s="727" t="s">
        <v>50</v>
      </c>
    </row>
    <row r="5" spans="2:4" ht="19.899999999999999" customHeight="1" x14ac:dyDescent="0.25">
      <c r="B5" s="729">
        <v>2</v>
      </c>
      <c r="C5" s="727" t="s">
        <v>51</v>
      </c>
    </row>
    <row r="6" spans="2:4" ht="19.899999999999999" customHeight="1" x14ac:dyDescent="0.25">
      <c r="B6" s="729">
        <v>3</v>
      </c>
      <c r="C6" s="727" t="s">
        <v>52</v>
      </c>
    </row>
    <row r="7" spans="2:4" ht="19.899999999999999" customHeight="1" x14ac:dyDescent="0.25">
      <c r="B7" s="729">
        <v>4</v>
      </c>
      <c r="C7" s="727" t="s">
        <v>53</v>
      </c>
    </row>
    <row r="8" spans="2:4" ht="19.899999999999999" customHeight="1" x14ac:dyDescent="0.25">
      <c r="B8" s="729">
        <v>5</v>
      </c>
      <c r="C8" s="727" t="s">
        <v>54</v>
      </c>
    </row>
    <row r="9" spans="2:4" ht="19.899999999999999" customHeight="1" x14ac:dyDescent="0.25">
      <c r="B9" s="729">
        <v>6</v>
      </c>
      <c r="C9" s="727" t="s">
        <v>55</v>
      </c>
      <c r="D9" s="822"/>
    </row>
    <row r="10" spans="2:4" ht="19.899999999999999" customHeight="1" x14ac:dyDescent="0.25">
      <c r="B10" s="729">
        <v>7</v>
      </c>
      <c r="C10" s="727" t="s">
        <v>56</v>
      </c>
    </row>
    <row r="11" spans="2:4" ht="19.899999999999999" customHeight="1" x14ac:dyDescent="0.25">
      <c r="B11" s="729">
        <v>8</v>
      </c>
      <c r="C11" s="727" t="s">
        <v>57</v>
      </c>
    </row>
    <row r="12" spans="2:4" ht="19.899999999999999" customHeight="1" x14ac:dyDescent="0.25">
      <c r="B12" s="729">
        <v>9</v>
      </c>
      <c r="C12" s="727" t="s">
        <v>58</v>
      </c>
      <c r="D12" s="822"/>
    </row>
    <row r="13" spans="2:4" ht="19.899999999999999" customHeight="1" x14ac:dyDescent="0.25">
      <c r="B13" s="729">
        <v>10</v>
      </c>
      <c r="C13" s="728" t="s">
        <v>59</v>
      </c>
      <c r="D13" s="822"/>
    </row>
    <row r="14" spans="2:4" ht="19.899999999999999" customHeight="1" x14ac:dyDescent="0.25">
      <c r="B14" s="729">
        <v>11</v>
      </c>
      <c r="C14" s="728" t="s">
        <v>60</v>
      </c>
      <c r="D14" s="822"/>
    </row>
    <row r="15" spans="2:4" ht="19.899999999999999" customHeight="1" x14ac:dyDescent="0.25">
      <c r="B15" s="729">
        <v>12</v>
      </c>
      <c r="C15" s="728" t="s">
        <v>61</v>
      </c>
    </row>
    <row r="16" spans="2:4" ht="19.899999999999999" customHeight="1" x14ac:dyDescent="0.25">
      <c r="B16" s="729">
        <v>13</v>
      </c>
      <c r="C16" s="728" t="s">
        <v>62</v>
      </c>
    </row>
    <row r="17" spans="2:4" ht="19.899999999999999" customHeight="1" x14ac:dyDescent="0.25">
      <c r="B17" s="729">
        <v>14</v>
      </c>
      <c r="C17" s="728" t="s">
        <v>63</v>
      </c>
    </row>
    <row r="18" spans="2:4" ht="19.899999999999999" customHeight="1" x14ac:dyDescent="0.25">
      <c r="B18" s="729">
        <v>15</v>
      </c>
      <c r="C18" s="728" t="s">
        <v>64</v>
      </c>
      <c r="D18" s="822"/>
    </row>
    <row r="19" spans="2:4" ht="19.899999999999999" customHeight="1" x14ac:dyDescent="0.25">
      <c r="B19" s="729">
        <v>16</v>
      </c>
      <c r="C19" s="728" t="s">
        <v>65</v>
      </c>
      <c r="D19" s="822"/>
    </row>
    <row r="20" spans="2:4" ht="19.899999999999999" customHeight="1" x14ac:dyDescent="0.25">
      <c r="B20" s="729">
        <v>17</v>
      </c>
      <c r="C20" s="728" t="s">
        <v>66</v>
      </c>
    </row>
    <row r="21" spans="2:4" ht="19.899999999999999" customHeight="1" x14ac:dyDescent="0.25">
      <c r="B21" s="729">
        <v>18</v>
      </c>
      <c r="C21" s="728" t="s">
        <v>67</v>
      </c>
    </row>
    <row r="22" spans="2:4" ht="19.899999999999999" customHeight="1" x14ac:dyDescent="0.25">
      <c r="B22" s="729">
        <v>19</v>
      </c>
      <c r="C22" s="728" t="s">
        <v>68</v>
      </c>
    </row>
    <row r="23" spans="2:4" ht="19.899999999999999" customHeight="1" x14ac:dyDescent="0.25">
      <c r="B23" s="729">
        <v>20</v>
      </c>
      <c r="C23" s="728" t="s">
        <v>69</v>
      </c>
    </row>
    <row r="24" spans="2:4" ht="19.899999999999999" customHeight="1" x14ac:dyDescent="0.25">
      <c r="B24" s="729">
        <v>21</v>
      </c>
      <c r="C24" s="728" t="s">
        <v>70</v>
      </c>
    </row>
    <row r="25" spans="2:4" ht="19.899999999999999" customHeight="1" x14ac:dyDescent="0.25">
      <c r="B25" s="729">
        <v>22</v>
      </c>
      <c r="C25" s="728" t="s">
        <v>71</v>
      </c>
    </row>
    <row r="26" spans="2:4" ht="19.899999999999999" customHeight="1" x14ac:dyDescent="0.25">
      <c r="B26" s="729"/>
      <c r="C26" s="728"/>
    </row>
    <row r="27" spans="2:4" ht="19.899999999999999" customHeight="1" x14ac:dyDescent="0.25">
      <c r="B27" s="950" t="s">
        <v>72</v>
      </c>
      <c r="C27" s="950"/>
    </row>
    <row r="28" spans="2:4" ht="19.899999999999999" customHeight="1" x14ac:dyDescent="0.25">
      <c r="B28" s="106" t="s">
        <v>48</v>
      </c>
      <c r="C28" s="107" t="s">
        <v>49</v>
      </c>
    </row>
    <row r="29" spans="2:4" ht="19.899999999999999" customHeight="1" x14ac:dyDescent="0.25">
      <c r="B29" s="619">
        <v>23</v>
      </c>
      <c r="C29" s="728" t="s">
        <v>73</v>
      </c>
      <c r="D29" s="822"/>
    </row>
    <row r="30" spans="2:4" ht="19.899999999999999" customHeight="1" x14ac:dyDescent="0.25">
      <c r="B30" s="619">
        <v>24</v>
      </c>
      <c r="C30" s="728" t="s">
        <v>74</v>
      </c>
      <c r="D30" s="822"/>
    </row>
    <row r="31" spans="2:4" ht="19.899999999999999" customHeight="1" x14ac:dyDescent="0.25">
      <c r="B31" s="619">
        <v>25</v>
      </c>
      <c r="C31" s="728" t="s">
        <v>75</v>
      </c>
    </row>
    <row r="32" spans="2:4" ht="19.899999999999999" customHeight="1" x14ac:dyDescent="0.25">
      <c r="B32" s="619">
        <v>26</v>
      </c>
      <c r="C32" s="728" t="s">
        <v>76</v>
      </c>
    </row>
    <row r="33" spans="2:3" ht="19.899999999999999" customHeight="1" x14ac:dyDescent="0.25">
      <c r="B33" s="619">
        <v>27</v>
      </c>
      <c r="C33" s="728" t="s">
        <v>77</v>
      </c>
    </row>
    <row r="34" spans="2:3" ht="19.899999999999999" customHeight="1" x14ac:dyDescent="0.25">
      <c r="B34" s="619">
        <v>28</v>
      </c>
      <c r="C34" s="728" t="s">
        <v>78</v>
      </c>
    </row>
    <row r="35" spans="2:3" ht="19.899999999999999" customHeight="1" x14ac:dyDescent="0.25">
      <c r="B35" s="619">
        <v>29</v>
      </c>
      <c r="C35" s="728" t="s">
        <v>79</v>
      </c>
    </row>
    <row r="36" spans="2:3" ht="19.899999999999999" customHeight="1" x14ac:dyDescent="0.25">
      <c r="B36" s="619">
        <v>30</v>
      </c>
      <c r="C36" s="728" t="s">
        <v>80</v>
      </c>
    </row>
    <row r="37" spans="2:3" ht="19.899999999999999" customHeight="1" x14ac:dyDescent="0.25">
      <c r="B37" s="619">
        <v>31</v>
      </c>
      <c r="C37" s="728" t="s">
        <v>81</v>
      </c>
    </row>
    <row r="38" spans="2:3" ht="19.899999999999999" customHeight="1" x14ac:dyDescent="0.25">
      <c r="B38" s="619">
        <v>32</v>
      </c>
      <c r="C38" s="728" t="s">
        <v>82</v>
      </c>
    </row>
    <row r="39" spans="2:3" ht="19.899999999999999" customHeight="1" x14ac:dyDescent="0.25">
      <c r="B39" s="619">
        <v>33</v>
      </c>
      <c r="C39" s="728" t="s">
        <v>83</v>
      </c>
    </row>
    <row r="40" spans="2:3" ht="19.899999999999999" customHeight="1" x14ac:dyDescent="0.25">
      <c r="B40" s="619">
        <v>34</v>
      </c>
      <c r="C40" s="728" t="s">
        <v>84</v>
      </c>
    </row>
    <row r="41" spans="2:3" ht="19.899999999999999" customHeight="1" x14ac:dyDescent="0.25">
      <c r="B41" s="619"/>
      <c r="C41" s="728" t="s">
        <v>85</v>
      </c>
    </row>
    <row r="42" spans="2:3" ht="19.149999999999999" customHeight="1" x14ac:dyDescent="0.25">
      <c r="B42" s="619">
        <v>35</v>
      </c>
      <c r="C42" s="728" t="s">
        <v>86</v>
      </c>
    </row>
    <row r="43" spans="2:3" ht="19.149999999999999" customHeight="1" x14ac:dyDescent="0.25">
      <c r="B43" s="619"/>
      <c r="C43" s="728" t="s">
        <v>87</v>
      </c>
    </row>
    <row r="44" spans="2:3" ht="19.899999999999999" customHeight="1" x14ac:dyDescent="0.25">
      <c r="B44" s="619">
        <v>36</v>
      </c>
      <c r="C44" s="728" t="s">
        <v>88</v>
      </c>
    </row>
    <row r="45" spans="2:3" ht="19.899999999999999" customHeight="1" x14ac:dyDescent="0.25">
      <c r="B45" s="619"/>
      <c r="C45" s="728" t="s">
        <v>89</v>
      </c>
    </row>
    <row r="46" spans="2:3" ht="19.899999999999999" customHeight="1" x14ac:dyDescent="0.25">
      <c r="B46" s="619">
        <v>37</v>
      </c>
      <c r="C46" s="728" t="s">
        <v>88</v>
      </c>
    </row>
    <row r="47" spans="2:3" ht="19.899999999999999" customHeight="1" thickBot="1" x14ac:dyDescent="0.3">
      <c r="B47" s="698"/>
      <c r="C47" s="728" t="s">
        <v>90</v>
      </c>
    </row>
  </sheetData>
  <mergeCells count="1">
    <mergeCell ref="B27:C27"/>
  </mergeCells>
  <hyperlinks>
    <hyperlink ref="C4" location="'1.Market Share'!A1" display="Company-wise Market Share of Gross Written Premium (2020 - 2024)"/>
    <hyperlink ref="C5" location="'2.GWP - Segment Wise'!A1" display="Category - wise Analysis of Gross Written Premium (2019 - 2023)"/>
    <hyperlink ref="C6" location="'3.Reinsurance &amp; Retention '!A1" display="Reinsurance Premium and Retention (2019 - 2023)"/>
    <hyperlink ref="C8" location="'5.GWP - Misc. Insurance'!A1" display="Category - wise Analysis of GWP of Miscellaneous Insurance Premium for 2024 &amp; 2025"/>
    <hyperlink ref="C10" location="'7.Number of Policies '!A1" display="Number of Policies representing Gross Written Premium (2021 - 2025)"/>
    <hyperlink ref="C11" location="'8.Policies Inforce I'!A1" display="Details of  Policies in Force and Sum Insured for 2024 &amp; 2025"/>
    <hyperlink ref="C15" location="'12.Expense Analysis -overall'!A1" display="Net Earned Premium, Net Claims Incurred, Net Expenses, Net Claims Ratio, Net Expense Ratio and Net Combined Ratio (2021 - 2025)"/>
    <hyperlink ref="C16" location="'13.Expense Analysis - Classwise'!A1" display="Category Wise Net Earned Premium, Net Claims Incurred, Net Claims Ratio, Net Expenses, Net Expense Ratio and Net Combined Ratio (2021 - 2025)"/>
    <hyperlink ref="C20" location="'17.Concentration of assets I'!A1" display="Concentration of Assets, Investment Income and Average Investment Yield for 2024 &amp; 2025"/>
    <hyperlink ref="C21" location="'18.Concentration of assest II'!A1" display="Concentration of Assets as at 31st December 2025 "/>
    <hyperlink ref="C22" location="'19. Credit Quality'!A1" display="Credit Quality of Financial Assets as at 31st December 2024 &amp; 2025 "/>
    <hyperlink ref="C23" location="'20.TAC and CAR'!A1" display="Total Available Capital (TAC) and Capital Adequacy Ratio (CAR)   (2021 - 2025)"/>
    <hyperlink ref="C24" location="'21.TAC'!A1" display="Total Available Capital (TAC) - (2021 - 2025)"/>
    <hyperlink ref="C25" location="'22.RCR '!A1" display="Risk Capital Required (RCR) - (2021 - 2025)"/>
    <hyperlink ref="C32" location="'26. Reinsurance Premium'!A1" display="Class - wise  Analysis of Reinsurance Premium (2021 - 2025)"/>
    <hyperlink ref="C33" location="'27. Earned premium'!A1" display="Class - wise Analysis of Net Earned Premium (2021 - 2025)"/>
    <hyperlink ref="C34" location="'28.Concen Assets-Companywis '!A1" display="Company - wise Concentration of Assets  - 2025"/>
    <hyperlink ref="C35" location="'29.TAC,CAR,RCR '!Print_Area" display="Company - wise Analysis of Solvency Position as at 31st December 2024 &amp; 2025"/>
    <hyperlink ref="C37" location="'31. RCR'!A1" display="Company - wise Analysis of Risk Capital Required (RCR) as  at 31st December 2024 &amp; 2025 "/>
    <hyperlink ref="C38" location="'32. Claims Incurred'!A1" display="Class - wise Analysis of Claims Incurred (2021 - 2025)"/>
    <hyperlink ref="C39" location="'33. Combined Ratio-Com wise'!A1" display="Company - wise Net Combined Ratios (2021 - 2025)"/>
    <hyperlink ref="C40" location="'34. BS 2025 '!A1" display="Summary of Statement of Financial Position as at 31st December 2025"/>
    <hyperlink ref="C41" location="'34. BS 2025 '!A1" display="Individual Companies Statement of Financial Position as at 31st December 2025 "/>
    <hyperlink ref="C42" location="'35. BS 2024 '!A1" display="Summary of Statement of Financial Position as at 31st December 2024"/>
    <hyperlink ref="C43" location="'35. BS 2024 '!A1" display="Individual Companies Statement of Financial Position as at 31st December 2024"/>
    <hyperlink ref="C44" location="'36. P &amp; L - 2025'!A1" display="Summary of Income Statements for the year ended 31st December 2025"/>
    <hyperlink ref="C45" location="'36. P &amp; L - 2025'!A1" display="Individual Companies Income Statement for the year ended 31st December 2025 "/>
    <hyperlink ref="C46" location="'37.P &amp; L- 2024 '!A1" display="Summary of Income Statements for the year ended 31st December 2025"/>
    <hyperlink ref="C47" location="'37.P &amp; L- 2024 '!A1" display="Summary of Income Statements for the year ended 31st December 2024 "/>
    <hyperlink ref="C31" location="'25. GWP Class &amp; Com. Wise '!A1" display="Class wise Analysis of Gross Written Premium (2021 - 2025)"/>
    <hyperlink ref="C36" location="'30. TAC'!A1" display="Company - wise Analysis of Total Available Capital (TAC) as at 31st December 2024 &amp; 2025 "/>
    <hyperlink ref="C17" location="'14.Claims Settlements'!A1" display="Claim Settlement Details - Class Wise - 2024 &amp; 2025 "/>
    <hyperlink ref="C9" location="'6.GWP - Distribution Channels'!A1" display="Distribution Channel - wise GWP (2024-2025)"/>
    <hyperlink ref="C12" location="'9.Motor Policies Inforce'!A1" display="Motor Policies Inforce (2021-2025)"/>
    <hyperlink ref="C13" location="'10.No. of Vehicle Covered'!A1" display="Province - wise Number of Vehicle Covered (2024-2025) , Vehicle type - wise Number of Vehicle Covered - 2025"/>
    <hyperlink ref="C14" location="'11.No. of Lives Covered'!A1" display="Age &amp; Gender - wise Number of Lives Covered"/>
    <hyperlink ref="C18" location="'15.Claims Paid'!A1" display="Age Analysis - Claims Paid (2024-2025)"/>
    <hyperlink ref="C19" location="'16.Claims Outstanding'!A1" display="Age Analysis - Claims Paid Outstanding (2024-2025)"/>
    <hyperlink ref="C29" location="'23.Claims Paid'!A1" display="Age Analysis - Claims Paid Amount &amp; Number of Claims Paid - 2025"/>
    <hyperlink ref="C30" location="'24. Claims Outstanding'!A1" display="Age Analysis - Claims Paid Outstanding Amount &amp; Number of Outstanding Claims Paid - 2025"/>
    <hyperlink ref="C7" location="'4. Retention  '!A1" display="Gross Written Premium, Reinsurance Premium and Retention  (2021 - 2025)"/>
  </hyperlinks>
  <pageMargins left="0.7" right="0.7" top="0.75" bottom="0.75" header="0.3" footer="0.3"/>
  <pageSetup scale="3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2:P27"/>
  <sheetViews>
    <sheetView showGridLines="0" view="pageBreakPreview" zoomScale="85" zoomScaleNormal="100" zoomScaleSheetLayoutView="85" workbookViewId="0">
      <selection activeCell="F25" sqref="F25"/>
    </sheetView>
  </sheetViews>
  <sheetFormatPr defaultColWidth="5.7109375" defaultRowHeight="15" x14ac:dyDescent="0.25"/>
  <cols>
    <col min="1" max="1" width="3.85546875" customWidth="1"/>
    <col min="2" max="2" width="22.140625" customWidth="1"/>
    <col min="3" max="3" width="23.28515625" customWidth="1"/>
    <col min="4" max="4" width="15.140625" customWidth="1"/>
    <col min="5" max="5" width="24.7109375" style="42" customWidth="1"/>
    <col min="6" max="6" width="14.7109375" customWidth="1"/>
    <col min="7" max="7" width="23.28515625" customWidth="1"/>
    <col min="8" max="8" width="14" customWidth="1"/>
    <col min="9" max="9" width="24.28515625" style="1" customWidth="1"/>
    <col min="10" max="10" width="13.7109375" style="1" customWidth="1"/>
    <col min="11" max="11" width="24.140625" style="1" customWidth="1"/>
    <col min="12" max="12" width="14.42578125" style="1" customWidth="1"/>
    <col min="13" max="13" width="9.7109375" customWidth="1"/>
    <col min="15" max="15" width="10" customWidth="1"/>
    <col min="16" max="16" width="22" bestFit="1" customWidth="1"/>
  </cols>
  <sheetData>
    <row r="2" spans="2:16" ht="16.5" customHeight="1" x14ac:dyDescent="0.25">
      <c r="B2" s="953" t="s">
        <v>91</v>
      </c>
      <c r="C2" s="953"/>
      <c r="D2" s="953"/>
      <c r="E2" s="953"/>
      <c r="F2" s="953"/>
      <c r="G2" s="953"/>
      <c r="H2" s="953"/>
      <c r="I2" s="953"/>
      <c r="J2" s="953"/>
      <c r="K2" s="730"/>
      <c r="L2" s="730"/>
    </row>
    <row r="3" spans="2:16" ht="13.15" customHeight="1" x14ac:dyDescent="0.25">
      <c r="B3" s="940" t="s">
        <v>50</v>
      </c>
      <c r="C3" s="940"/>
      <c r="D3" s="940"/>
      <c r="E3" s="940"/>
      <c r="F3" s="940"/>
      <c r="G3" s="940"/>
      <c r="H3" s="940"/>
      <c r="I3" s="940"/>
      <c r="J3" s="940"/>
      <c r="K3" s="940"/>
      <c r="L3" s="940"/>
    </row>
    <row r="4" spans="2:16" ht="15.75" thickBot="1" x14ac:dyDescent="0.3">
      <c r="B4" s="92"/>
    </row>
    <row r="5" spans="2:16" ht="26.45" customHeight="1" thickBot="1" x14ac:dyDescent="0.3">
      <c r="B5" s="954" t="s">
        <v>92</v>
      </c>
      <c r="C5" s="951">
        <v>2021</v>
      </c>
      <c r="D5" s="952"/>
      <c r="E5" s="951">
        <v>2022</v>
      </c>
      <c r="F5" s="952"/>
      <c r="G5" s="951">
        <v>2023</v>
      </c>
      <c r="H5" s="952"/>
      <c r="I5" s="951" t="s">
        <v>93</v>
      </c>
      <c r="J5" s="952"/>
      <c r="K5" s="951" t="s">
        <v>94</v>
      </c>
      <c r="L5" s="952"/>
      <c r="M5" s="288"/>
    </row>
    <row r="6" spans="2:16" ht="28.15" customHeight="1" thickBot="1" x14ac:dyDescent="0.3">
      <c r="B6" s="955"/>
      <c r="C6" s="243" t="s">
        <v>95</v>
      </c>
      <c r="D6" s="243" t="s">
        <v>96</v>
      </c>
      <c r="E6" s="243" t="s">
        <v>95</v>
      </c>
      <c r="F6" s="244" t="s">
        <v>96</v>
      </c>
      <c r="G6" s="243" t="s">
        <v>95</v>
      </c>
      <c r="H6" s="244" t="s">
        <v>96</v>
      </c>
      <c r="I6" s="243" t="s">
        <v>95</v>
      </c>
      <c r="J6" s="243" t="s">
        <v>96</v>
      </c>
      <c r="K6" s="243" t="s">
        <v>95</v>
      </c>
      <c r="L6" s="243" t="s">
        <v>96</v>
      </c>
      <c r="M6" s="288"/>
    </row>
    <row r="7" spans="2:16" ht="28.15" customHeight="1" thickBot="1" x14ac:dyDescent="0.3">
      <c r="B7" s="956"/>
      <c r="C7" s="243" t="s">
        <v>97</v>
      </c>
      <c r="D7" s="243" t="s">
        <v>98</v>
      </c>
      <c r="E7" s="243" t="s">
        <v>97</v>
      </c>
      <c r="F7" s="243" t="s">
        <v>98</v>
      </c>
      <c r="G7" s="243" t="s">
        <v>97</v>
      </c>
      <c r="H7" s="243" t="s">
        <v>98</v>
      </c>
      <c r="I7" s="243" t="s">
        <v>97</v>
      </c>
      <c r="J7" s="243" t="s">
        <v>98</v>
      </c>
      <c r="K7" s="243" t="s">
        <v>97</v>
      </c>
      <c r="L7" s="243" t="s">
        <v>98</v>
      </c>
      <c r="M7" s="288"/>
    </row>
    <row r="8" spans="2:16" ht="19.899999999999999" customHeight="1" x14ac:dyDescent="0.25">
      <c r="B8" s="46" t="s">
        <v>7</v>
      </c>
      <c r="C8" s="643">
        <v>12490133</v>
      </c>
      <c r="D8" s="45">
        <v>11.468816958491846</v>
      </c>
      <c r="E8" s="643">
        <v>14162057.892419999</v>
      </c>
      <c r="F8" s="45">
        <v>11.648447476210499</v>
      </c>
      <c r="G8" s="644">
        <v>10793731.584420001</v>
      </c>
      <c r="H8" s="45">
        <v>8.6673076067081567</v>
      </c>
      <c r="I8" s="644">
        <v>12335171.059990006</v>
      </c>
      <c r="J8" s="45">
        <v>8.9460985347598463</v>
      </c>
      <c r="K8" s="659">
        <v>13596375.072922897</v>
      </c>
      <c r="L8" s="838">
        <v>8.6179466159497338</v>
      </c>
      <c r="M8" s="824"/>
      <c r="N8" s="736"/>
      <c r="P8" s="34"/>
    </row>
    <row r="9" spans="2:16" ht="19.899999999999999" customHeight="1" x14ac:dyDescent="0.25">
      <c r="B9" s="47" t="s">
        <v>9</v>
      </c>
      <c r="C9" s="644">
        <v>2173073</v>
      </c>
      <c r="D9" s="45">
        <v>1.9953811920530191</v>
      </c>
      <c r="E9" s="644">
        <v>3020051.2387555041</v>
      </c>
      <c r="F9" s="45">
        <v>2.4840251676231961</v>
      </c>
      <c r="G9" s="644">
        <v>3343699.5478266249</v>
      </c>
      <c r="H9" s="45">
        <v>2.6849725045281092</v>
      </c>
      <c r="I9" s="644">
        <v>4348627.0534410905</v>
      </c>
      <c r="J9" s="45">
        <v>3.1538473136535399</v>
      </c>
      <c r="K9" s="659">
        <v>4930741.9788699383</v>
      </c>
      <c r="L9" s="838">
        <v>3.1253088358490331</v>
      </c>
      <c r="M9" s="824"/>
      <c r="N9" s="736"/>
      <c r="P9" s="34"/>
    </row>
    <row r="10" spans="2:16" ht="19.899999999999999" customHeight="1" x14ac:dyDescent="0.25">
      <c r="B10" s="47" t="s">
        <v>11</v>
      </c>
      <c r="C10" s="644">
        <v>18498751</v>
      </c>
      <c r="D10" s="45">
        <v>16.986111291186251</v>
      </c>
      <c r="E10" s="644">
        <v>22013615.794574223</v>
      </c>
      <c r="F10" s="45">
        <v>18.106439706183018</v>
      </c>
      <c r="G10" s="644">
        <v>22798280</v>
      </c>
      <c r="H10" s="45">
        <v>18.306894526549446</v>
      </c>
      <c r="I10" s="644">
        <v>21501125</v>
      </c>
      <c r="J10" s="45">
        <v>15.593718313489212</v>
      </c>
      <c r="K10" s="659">
        <v>24860000</v>
      </c>
      <c r="L10" s="838">
        <v>15.757299406896506</v>
      </c>
      <c r="M10" s="824"/>
      <c r="N10" s="736"/>
      <c r="P10" s="34"/>
    </row>
    <row r="11" spans="2:16" ht="19.899999999999999" customHeight="1" x14ac:dyDescent="0.25">
      <c r="B11" s="47" t="s">
        <v>13</v>
      </c>
      <c r="C11" s="644">
        <v>4888930</v>
      </c>
      <c r="D11" s="45">
        <v>4.4891630291590605</v>
      </c>
      <c r="E11" s="644">
        <v>6753682.8041500002</v>
      </c>
      <c r="F11" s="45">
        <v>5.5549779567865043</v>
      </c>
      <c r="G11" s="644">
        <v>8794091.0624499992</v>
      </c>
      <c r="H11" s="45">
        <v>7.0616071711174397</v>
      </c>
      <c r="I11" s="644">
        <v>9717863.0003500003</v>
      </c>
      <c r="J11" s="45">
        <v>7.0478925282531506</v>
      </c>
      <c r="K11" s="659">
        <v>9190816.9572000001</v>
      </c>
      <c r="L11" s="838">
        <v>5.8255211017128685</v>
      </c>
      <c r="M11" s="824"/>
      <c r="N11" s="736"/>
      <c r="P11" s="34"/>
    </row>
    <row r="12" spans="2:16" ht="19.899999999999999" customHeight="1" x14ac:dyDescent="0.25">
      <c r="B12" s="47" t="s">
        <v>15</v>
      </c>
      <c r="C12" s="644">
        <v>4519359</v>
      </c>
      <c r="D12" s="45">
        <v>4.1498117866889608</v>
      </c>
      <c r="E12" s="644">
        <v>4876507.7575199958</v>
      </c>
      <c r="F12" s="45">
        <v>4.0109809543433688</v>
      </c>
      <c r="G12" s="644">
        <v>4310763.9324600007</v>
      </c>
      <c r="H12" s="45">
        <v>3.4615199322229029</v>
      </c>
      <c r="I12" s="644">
        <v>3680682.0317899999</v>
      </c>
      <c r="J12" s="45">
        <v>2.6694193352791729</v>
      </c>
      <c r="K12" s="659">
        <v>4074825.6598799992</v>
      </c>
      <c r="L12" s="838">
        <v>2.5827935620930722</v>
      </c>
      <c r="M12" s="824"/>
      <c r="N12" s="736"/>
      <c r="P12" s="34"/>
    </row>
    <row r="13" spans="2:16" ht="19.899999999999999" customHeight="1" x14ac:dyDescent="0.25">
      <c r="B13" s="47" t="s">
        <v>17</v>
      </c>
      <c r="C13" s="644">
        <v>11914064</v>
      </c>
      <c r="D13" s="45">
        <v>10.939853022202181</v>
      </c>
      <c r="E13" s="644">
        <v>12628446.63467388</v>
      </c>
      <c r="F13" s="45">
        <v>10.387035446935991</v>
      </c>
      <c r="G13" s="644">
        <v>12117651.638524806</v>
      </c>
      <c r="H13" s="45">
        <v>9.7304081911417324</v>
      </c>
      <c r="I13" s="644">
        <v>10259036.773150001</v>
      </c>
      <c r="J13" s="45">
        <v>7.4403794968043977</v>
      </c>
      <c r="K13" s="659">
        <v>11206273.722209917</v>
      </c>
      <c r="L13" s="838">
        <v>7.1030012178800579</v>
      </c>
      <c r="M13" s="824"/>
      <c r="N13" s="736"/>
      <c r="P13" s="34"/>
    </row>
    <row r="14" spans="2:16" ht="19.899999999999999" customHeight="1" x14ac:dyDescent="0.25">
      <c r="B14" s="47" t="s">
        <v>19</v>
      </c>
      <c r="C14" s="644">
        <v>5166812</v>
      </c>
      <c r="D14" s="45">
        <v>4.7443226654943684</v>
      </c>
      <c r="E14" s="644">
        <v>6211166.7380205169</v>
      </c>
      <c r="F14" s="45">
        <v>5.1087525600740653</v>
      </c>
      <c r="G14" s="644">
        <v>7271154.808012059</v>
      </c>
      <c r="H14" s="45">
        <v>5.8386976630030718</v>
      </c>
      <c r="I14" s="644">
        <v>7154918.1380132772</v>
      </c>
      <c r="J14" s="45">
        <v>5.18911349988681</v>
      </c>
      <c r="K14" s="659">
        <v>8551667.1445428785</v>
      </c>
      <c r="L14" s="838">
        <v>5.4204014330121408</v>
      </c>
      <c r="M14" s="824"/>
      <c r="N14" s="736"/>
      <c r="P14" s="34"/>
    </row>
    <row r="15" spans="2:16" ht="19.899999999999999" customHeight="1" x14ac:dyDescent="0.25">
      <c r="B15" s="47" t="s">
        <v>21</v>
      </c>
      <c r="C15" s="644">
        <v>6562651</v>
      </c>
      <c r="D15" s="45">
        <v>6.0260241489392845</v>
      </c>
      <c r="E15" s="644">
        <v>7685948.3540999768</v>
      </c>
      <c r="F15" s="45">
        <v>6.3217765657856351</v>
      </c>
      <c r="G15" s="644">
        <v>8259507.8927628845</v>
      </c>
      <c r="H15" s="45">
        <v>6.6323398008100973</v>
      </c>
      <c r="I15" s="644">
        <v>9182930.3701700196</v>
      </c>
      <c r="J15" s="45">
        <v>6.6599319563425867</v>
      </c>
      <c r="K15" s="659">
        <v>10813888.147375599</v>
      </c>
      <c r="L15" s="838">
        <v>6.8542909610171616</v>
      </c>
      <c r="M15" s="824"/>
      <c r="N15" s="736"/>
      <c r="P15" s="34"/>
    </row>
    <row r="16" spans="2:16" ht="19.899999999999999" customHeight="1" x14ac:dyDescent="0.25">
      <c r="B16" s="47" t="s">
        <v>23</v>
      </c>
      <c r="C16" s="644">
        <v>413070</v>
      </c>
      <c r="D16" s="45">
        <v>0.3792933366717734</v>
      </c>
      <c r="E16" s="644">
        <v>583430.85691001662</v>
      </c>
      <c r="F16" s="45">
        <v>0.47987825952570767</v>
      </c>
      <c r="G16" s="644">
        <v>683940.42610416492</v>
      </c>
      <c r="H16" s="45">
        <v>0.54920043280160757</v>
      </c>
      <c r="I16" s="644">
        <v>469763.97856015479</v>
      </c>
      <c r="J16" s="45">
        <v>0.3406969242535467</v>
      </c>
      <c r="K16" s="659">
        <v>311284.07230959996</v>
      </c>
      <c r="L16" s="838">
        <v>0.19730475977394962</v>
      </c>
      <c r="M16" s="824"/>
      <c r="N16" s="736"/>
      <c r="P16" s="34"/>
    </row>
    <row r="17" spans="2:16" ht="19.899999999999999" customHeight="1" x14ac:dyDescent="0.25">
      <c r="B17" s="47" t="s">
        <v>25</v>
      </c>
      <c r="C17" s="644">
        <v>2027885</v>
      </c>
      <c r="D17" s="45">
        <v>1.8620651900080838</v>
      </c>
      <c r="E17" s="644">
        <v>2340612.0483314414</v>
      </c>
      <c r="F17" s="45">
        <v>1.9251790039473828</v>
      </c>
      <c r="G17" s="644">
        <v>2763650.4735834715</v>
      </c>
      <c r="H17" s="45">
        <v>2.2191962607767359</v>
      </c>
      <c r="I17" s="644">
        <v>2688566.9516960802</v>
      </c>
      <c r="J17" s="45">
        <v>1.949886608803262</v>
      </c>
      <c r="K17" s="659">
        <v>4072033.5265213493</v>
      </c>
      <c r="L17" s="838">
        <v>2.5810237921286219</v>
      </c>
      <c r="M17" s="824"/>
      <c r="N17" s="736"/>
      <c r="P17" s="34"/>
    </row>
    <row r="18" spans="2:16" ht="19.899999999999999" customHeight="1" x14ac:dyDescent="0.25">
      <c r="B18" s="47" t="s">
        <v>27</v>
      </c>
      <c r="C18" s="644">
        <v>5634586</v>
      </c>
      <c r="D18" s="45">
        <v>5.1738468654321563</v>
      </c>
      <c r="E18" s="644">
        <v>5793709.9266299978</v>
      </c>
      <c r="F18" s="45">
        <v>4.765389767886111</v>
      </c>
      <c r="G18" s="644">
        <v>4514675.2237800015</v>
      </c>
      <c r="H18" s="45">
        <v>3.6252595872744133</v>
      </c>
      <c r="I18" s="644">
        <v>5755053.6515799994</v>
      </c>
      <c r="J18" s="45">
        <v>4.1738599967097532</v>
      </c>
      <c r="K18" s="659">
        <v>6487850.4945800006</v>
      </c>
      <c r="L18" s="838">
        <v>4.1122688153772584</v>
      </c>
      <c r="M18" s="824"/>
      <c r="N18" s="736"/>
      <c r="P18" s="34"/>
    </row>
    <row r="19" spans="2:16" ht="19.899999999999999" customHeight="1" x14ac:dyDescent="0.25">
      <c r="B19" s="47" t="s">
        <v>29</v>
      </c>
      <c r="C19" s="644">
        <v>868306</v>
      </c>
      <c r="D19" s="45">
        <v>0.79730476672748174</v>
      </c>
      <c r="E19" s="644">
        <v>1004632.6860999991</v>
      </c>
      <c r="F19" s="45">
        <v>0.82632136980485327</v>
      </c>
      <c r="G19" s="644">
        <v>1629115.2056984007</v>
      </c>
      <c r="H19" s="45">
        <v>1.3081706270086397</v>
      </c>
      <c r="I19" s="644">
        <v>2242673.1934757782</v>
      </c>
      <c r="J19" s="45">
        <v>1.6265015922782913</v>
      </c>
      <c r="K19" s="659">
        <v>2750403.1039820318</v>
      </c>
      <c r="L19" s="838">
        <v>1.7433195977112781</v>
      </c>
      <c r="M19" s="824"/>
      <c r="N19" s="736"/>
      <c r="P19" s="34"/>
    </row>
    <row r="20" spans="2:16" ht="19.899999999999999" customHeight="1" x14ac:dyDescent="0.25">
      <c r="B20" s="47" t="s">
        <v>31</v>
      </c>
      <c r="C20" s="644">
        <v>20382188</v>
      </c>
      <c r="D20" s="45">
        <v>18.715539969475824</v>
      </c>
      <c r="E20" s="644">
        <v>19319718.156219997</v>
      </c>
      <c r="F20" s="45">
        <v>15.890679441324037</v>
      </c>
      <c r="G20" s="644">
        <v>21675008.589279998</v>
      </c>
      <c r="H20" s="45">
        <v>17.404913708665841</v>
      </c>
      <c r="I20" s="644">
        <v>22080142.120888799</v>
      </c>
      <c r="J20" s="45">
        <v>16.013651218480344</v>
      </c>
      <c r="K20" s="659">
        <v>26605441.506968118</v>
      </c>
      <c r="L20" s="838">
        <v>16.8636326499585</v>
      </c>
      <c r="M20" s="824"/>
      <c r="N20" s="736"/>
      <c r="P20" s="34"/>
    </row>
    <row r="21" spans="2:16" ht="19.899999999999999" customHeight="1" x14ac:dyDescent="0.25">
      <c r="B21" s="47" t="s">
        <v>33</v>
      </c>
      <c r="C21" s="644">
        <v>13365348</v>
      </c>
      <c r="D21" s="45">
        <v>12.27246577746971</v>
      </c>
      <c r="E21" s="644">
        <v>15185349.877629999</v>
      </c>
      <c r="F21" s="45">
        <v>12.490116323569609</v>
      </c>
      <c r="G21" s="644">
        <v>15578576.505060004</v>
      </c>
      <c r="H21" s="45">
        <v>12.509511987391802</v>
      </c>
      <c r="I21" s="644">
        <v>26466692.787609998</v>
      </c>
      <c r="J21" s="45">
        <v>19.195002681006081</v>
      </c>
      <c r="K21" s="659">
        <v>30316550.10895</v>
      </c>
      <c r="L21" s="838">
        <v>19.215887250639824</v>
      </c>
      <c r="M21" s="824"/>
      <c r="N21" s="736"/>
      <c r="P21" s="34"/>
    </row>
    <row r="22" spans="2:16" ht="19.899999999999999" customHeight="1" x14ac:dyDescent="0.25">
      <c r="B22" s="843" t="s">
        <v>99</v>
      </c>
      <c r="C22" s="839">
        <v>108905156</v>
      </c>
      <c r="D22" s="840">
        <v>99.999999999999986</v>
      </c>
      <c r="E22" s="839">
        <v>121578930.76603556</v>
      </c>
      <c r="F22" s="840">
        <v>99.999999999999972</v>
      </c>
      <c r="G22" s="839">
        <v>124533846.88996242</v>
      </c>
      <c r="H22" s="840">
        <v>100</v>
      </c>
      <c r="I22" s="839">
        <v>137883246.11071521</v>
      </c>
      <c r="J22" s="840">
        <v>100</v>
      </c>
      <c r="K22" s="844">
        <v>157768151.49631232</v>
      </c>
      <c r="L22" s="841">
        <v>100</v>
      </c>
    </row>
    <row r="23" spans="2:16" ht="26.45" customHeight="1" thickBot="1" x14ac:dyDescent="0.3">
      <c r="B23" s="842" t="s">
        <v>100</v>
      </c>
      <c r="C23" s="957">
        <v>3.4582907095487059</v>
      </c>
      <c r="D23" s="957"/>
      <c r="E23" s="957">
        <v>11.637442368693328</v>
      </c>
      <c r="F23" s="957"/>
      <c r="G23" s="958">
        <v>2.4304508234352262</v>
      </c>
      <c r="H23" s="958"/>
      <c r="I23" s="958">
        <f>(I22-G22)/G22*100</f>
        <v>10.719494783252189</v>
      </c>
      <c r="J23" s="958"/>
      <c r="K23" s="959">
        <f>(K22-I22)/I22*100</f>
        <v>14.421552977966778</v>
      </c>
      <c r="L23" s="959"/>
    </row>
    <row r="24" spans="2:16" x14ac:dyDescent="0.25">
      <c r="I24" s="725"/>
      <c r="K24" s="836"/>
      <c r="P24" s="34"/>
    </row>
    <row r="25" spans="2:16" x14ac:dyDescent="0.25">
      <c r="I25" s="725"/>
      <c r="K25" s="836"/>
      <c r="P25" s="34"/>
    </row>
    <row r="26" spans="2:16" x14ac:dyDescent="0.25">
      <c r="B26" s="248" t="s">
        <v>101</v>
      </c>
      <c r="C26" s="723"/>
      <c r="D26" s="248"/>
      <c r="E26" s="724"/>
      <c r="F26" s="93"/>
      <c r="G26" s="724"/>
      <c r="H26" s="93"/>
      <c r="I26" s="845"/>
      <c r="J26" s="831"/>
      <c r="K26" s="823"/>
      <c r="L26" s="93"/>
    </row>
    <row r="27" spans="2:16" ht="22.9" customHeight="1" x14ac:dyDescent="0.25">
      <c r="B27" s="940" t="s">
        <v>102</v>
      </c>
      <c r="C27" s="940"/>
      <c r="D27" s="940"/>
      <c r="E27" s="940"/>
      <c r="F27" s="940"/>
      <c r="G27" s="940"/>
      <c r="H27" s="940"/>
      <c r="I27" s="940"/>
      <c r="J27" s="940"/>
      <c r="K27" s="940"/>
      <c r="L27" s="940"/>
    </row>
  </sheetData>
  <mergeCells count="14">
    <mergeCell ref="K5:L5"/>
    <mergeCell ref="B3:L3"/>
    <mergeCell ref="B27:L27"/>
    <mergeCell ref="G5:H5"/>
    <mergeCell ref="B2:J2"/>
    <mergeCell ref="B5:B7"/>
    <mergeCell ref="E5:F5"/>
    <mergeCell ref="I5:J5"/>
    <mergeCell ref="C5:D5"/>
    <mergeCell ref="C23:D23"/>
    <mergeCell ref="E23:F23"/>
    <mergeCell ref="G23:H23"/>
    <mergeCell ref="I23:J23"/>
    <mergeCell ref="K23:L23"/>
  </mergeCells>
  <pageMargins left="0.7" right="0.7" top="0.75" bottom="0.75" header="0.3" footer="0.3"/>
  <pageSetup scale="3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2:P16"/>
  <sheetViews>
    <sheetView showGridLines="0" view="pageBreakPreview" zoomScale="90" zoomScaleNormal="100" zoomScaleSheetLayoutView="90" workbookViewId="0">
      <selection activeCell="I37" sqref="I37"/>
    </sheetView>
  </sheetViews>
  <sheetFormatPr defaultRowHeight="15" x14ac:dyDescent="0.25"/>
  <cols>
    <col min="1" max="1" width="4.5703125" customWidth="1"/>
    <col min="2" max="2" width="19.7109375" customWidth="1"/>
    <col min="3" max="3" width="16.42578125" customWidth="1"/>
    <col min="4" max="4" width="10.28515625" style="1" customWidth="1"/>
    <col min="5" max="5" width="15.85546875" customWidth="1"/>
    <col min="6" max="6" width="9.85546875" style="1" customWidth="1"/>
    <col min="7" max="7" width="15.140625" customWidth="1"/>
    <col min="8" max="8" width="10.7109375" style="1" customWidth="1"/>
    <col min="9" max="9" width="16.85546875" style="1" customWidth="1"/>
    <col min="10" max="10" width="10.7109375" style="1" customWidth="1"/>
    <col min="11" max="11" width="15.85546875" customWidth="1"/>
    <col min="12" max="12" width="11.28515625" customWidth="1"/>
    <col min="13" max="13" width="5.28515625" customWidth="1"/>
  </cols>
  <sheetData>
    <row r="2" spans="2:16" x14ac:dyDescent="0.25">
      <c r="B2" s="960" t="s">
        <v>103</v>
      </c>
      <c r="C2" s="960"/>
      <c r="D2" s="960"/>
      <c r="E2" s="960"/>
      <c r="F2" s="960"/>
      <c r="G2" s="960"/>
    </row>
    <row r="3" spans="2:16" ht="15.75" customHeight="1" x14ac:dyDescent="0.25">
      <c r="B3" s="961" t="s">
        <v>51</v>
      </c>
      <c r="C3" s="961"/>
      <c r="D3" s="961"/>
      <c r="E3" s="961"/>
      <c r="F3" s="961"/>
      <c r="G3" s="961"/>
      <c r="H3" s="961"/>
      <c r="I3" s="961"/>
      <c r="J3" s="961"/>
      <c r="K3" s="961"/>
      <c r="L3" s="961"/>
    </row>
    <row r="4" spans="2:16" ht="15.75" thickBot="1" x14ac:dyDescent="0.3"/>
    <row r="5" spans="2:16" s="153" customFormat="1" ht="28.9" customHeight="1" thickBot="1" x14ac:dyDescent="0.3">
      <c r="B5" s="954" t="s">
        <v>104</v>
      </c>
      <c r="C5" s="951">
        <v>2021</v>
      </c>
      <c r="D5" s="952"/>
      <c r="E5" s="951">
        <v>2022</v>
      </c>
      <c r="F5" s="952"/>
      <c r="G5" s="951">
        <v>2023</v>
      </c>
      <c r="H5" s="952"/>
      <c r="I5" s="951" t="s">
        <v>93</v>
      </c>
      <c r="J5" s="952"/>
      <c r="K5" s="951" t="s">
        <v>94</v>
      </c>
      <c r="L5" s="952"/>
    </row>
    <row r="6" spans="2:16" s="153" customFormat="1" ht="41.45" customHeight="1" thickBot="1" x14ac:dyDescent="0.3">
      <c r="B6" s="956"/>
      <c r="C6" s="247" t="s">
        <v>105</v>
      </c>
      <c r="D6" s="247" t="s">
        <v>106</v>
      </c>
      <c r="E6" s="247" t="s">
        <v>105</v>
      </c>
      <c r="F6" s="247" t="s">
        <v>106</v>
      </c>
      <c r="G6" s="247" t="s">
        <v>107</v>
      </c>
      <c r="H6" s="247" t="s">
        <v>106</v>
      </c>
      <c r="I6" s="247" t="s">
        <v>107</v>
      </c>
      <c r="J6" s="247" t="s">
        <v>106</v>
      </c>
      <c r="K6" s="247" t="s">
        <v>107</v>
      </c>
      <c r="L6" s="247" t="s">
        <v>106</v>
      </c>
    </row>
    <row r="7" spans="2:16" ht="34.9" customHeight="1" x14ac:dyDescent="0.25">
      <c r="B7" s="46" t="s">
        <v>108</v>
      </c>
      <c r="C7" s="652">
        <v>10373259.539592501</v>
      </c>
      <c r="D7" s="645">
        <v>16.707449849271658</v>
      </c>
      <c r="E7" s="652">
        <v>14153967.76130675</v>
      </c>
      <c r="F7" s="645">
        <v>36.446675293181464</v>
      </c>
      <c r="G7" s="652">
        <v>15813146.699358737</v>
      </c>
      <c r="H7" s="645">
        <v>11.722359171876519</v>
      </c>
      <c r="I7" s="745">
        <v>16800783.177170634</v>
      </c>
      <c r="J7" s="645">
        <v>6.2456669541423295</v>
      </c>
      <c r="K7" s="653">
        <v>16868297.688783877</v>
      </c>
      <c r="L7" s="646">
        <v>0.40185335946114048</v>
      </c>
    </row>
    <row r="8" spans="2:16" ht="34.9" customHeight="1" x14ac:dyDescent="0.25">
      <c r="B8" s="47" t="s">
        <v>109</v>
      </c>
      <c r="C8" s="652">
        <v>3077109.7286900003</v>
      </c>
      <c r="D8" s="645">
        <v>35.170016564523401</v>
      </c>
      <c r="E8" s="652">
        <v>4188632.7214382938</v>
      </c>
      <c r="F8" s="645">
        <v>36.122306019340286</v>
      </c>
      <c r="G8" s="652">
        <v>4496139.8842253862</v>
      </c>
      <c r="H8" s="645">
        <v>7.3414687617084864</v>
      </c>
      <c r="I8" s="745">
        <v>4643474.2051331718</v>
      </c>
      <c r="J8" s="645">
        <v>3.276906962452502</v>
      </c>
      <c r="K8" s="653">
        <v>5237018.0233300338</v>
      </c>
      <c r="L8" s="646">
        <v>12.782321855922522</v>
      </c>
    </row>
    <row r="9" spans="2:16" ht="34.9" customHeight="1" x14ac:dyDescent="0.25">
      <c r="B9" s="47" t="s">
        <v>110</v>
      </c>
      <c r="C9" s="652">
        <v>59814402.359051995</v>
      </c>
      <c r="D9" s="645">
        <v>-2.3856034779435835</v>
      </c>
      <c r="E9" s="652">
        <v>64020851.805670522</v>
      </c>
      <c r="F9" s="645">
        <v>7.0325026761417524</v>
      </c>
      <c r="G9" s="652">
        <v>61164089.242374264</v>
      </c>
      <c r="H9" s="645">
        <v>-4.462237665890016</v>
      </c>
      <c r="I9" s="745">
        <v>60807676.791918367</v>
      </c>
      <c r="J9" s="645">
        <v>-0.58271520899059714</v>
      </c>
      <c r="K9" s="653">
        <v>76157053.292874664</v>
      </c>
      <c r="L9" s="646">
        <v>25.242497840332394</v>
      </c>
    </row>
    <row r="10" spans="2:16" ht="34.9" customHeight="1" x14ac:dyDescent="0.25">
      <c r="B10" s="47" t="s">
        <v>111</v>
      </c>
      <c r="C10" s="652">
        <v>19960145.872189999</v>
      </c>
      <c r="D10" s="645">
        <v>5.7346338275643882</v>
      </c>
      <c r="E10" s="652">
        <v>18379949.934120692</v>
      </c>
      <c r="F10" s="645">
        <v>-7.9167554595427889</v>
      </c>
      <c r="G10" s="652">
        <v>20489575.762850292</v>
      </c>
      <c r="H10" s="645">
        <v>11.477864935928213</v>
      </c>
      <c r="I10" s="745">
        <v>23110135.225949731</v>
      </c>
      <c r="J10" s="645">
        <v>12.789720458003737</v>
      </c>
      <c r="K10" s="653">
        <v>22896151.167388298</v>
      </c>
      <c r="L10" s="646">
        <v>-0.92593165928841614</v>
      </c>
    </row>
    <row r="11" spans="2:16" ht="34.9" customHeight="1" x14ac:dyDescent="0.25">
      <c r="B11" s="47" t="s">
        <v>112</v>
      </c>
      <c r="C11" s="652">
        <v>8926104.2999450006</v>
      </c>
      <c r="D11" s="645">
        <v>13.595919351690643</v>
      </c>
      <c r="E11" s="652">
        <v>12772394.112939294</v>
      </c>
      <c r="F11" s="645">
        <v>43.09035256307719</v>
      </c>
      <c r="G11" s="652">
        <v>13986948.563853748</v>
      </c>
      <c r="H11" s="645">
        <v>9.5092152667292673</v>
      </c>
      <c r="I11" s="745">
        <v>13148658.782193301</v>
      </c>
      <c r="J11" s="645">
        <v>-5.9933714479141367</v>
      </c>
      <c r="K11" s="653">
        <v>13659199.769005459</v>
      </c>
      <c r="L11" s="646">
        <v>3.8828369894544883</v>
      </c>
    </row>
    <row r="12" spans="2:16" ht="34.9" customHeight="1" x14ac:dyDescent="0.25">
      <c r="B12" s="48" t="s">
        <v>113</v>
      </c>
      <c r="C12" s="654">
        <v>102151021.79946949</v>
      </c>
      <c r="D12" s="647">
        <v>2.9994327621054229</v>
      </c>
      <c r="E12" s="654">
        <v>113515796.33547556</v>
      </c>
      <c r="F12" s="647">
        <v>11.125463393127898</v>
      </c>
      <c r="G12" s="654">
        <v>115949900.15266243</v>
      </c>
      <c r="H12" s="647">
        <v>2.1442864304041924</v>
      </c>
      <c r="I12" s="746">
        <v>118510728.18236521</v>
      </c>
      <c r="J12" s="647">
        <v>2.2085642388058417</v>
      </c>
      <c r="K12" s="655">
        <v>134817719.94138232</v>
      </c>
      <c r="L12" s="648">
        <v>13.759928750014755</v>
      </c>
      <c r="N12" s="825"/>
      <c r="P12" s="825"/>
    </row>
    <row r="13" spans="2:16" ht="34.9" customHeight="1" x14ac:dyDescent="0.25">
      <c r="B13" s="49" t="s">
        <v>114</v>
      </c>
      <c r="C13" s="656">
        <v>6754134</v>
      </c>
      <c r="D13" s="649">
        <v>10.932716388415136</v>
      </c>
      <c r="E13" s="656">
        <v>8063134.4305600002</v>
      </c>
      <c r="F13" s="649">
        <v>19.380729351238816</v>
      </c>
      <c r="G13" s="656">
        <v>8583946.7373000011</v>
      </c>
      <c r="H13" s="649">
        <v>6.4591792587021208</v>
      </c>
      <c r="I13" s="747">
        <v>19372517.928349998</v>
      </c>
      <c r="J13" s="649">
        <v>125.68310966062029</v>
      </c>
      <c r="K13" s="657">
        <v>22950431.554930001</v>
      </c>
      <c r="L13" s="650">
        <v>18.469016984849645</v>
      </c>
      <c r="N13" s="825"/>
      <c r="P13" s="825"/>
    </row>
    <row r="14" spans="2:16" ht="34.9" customHeight="1" x14ac:dyDescent="0.25">
      <c r="B14" s="50" t="s">
        <v>115</v>
      </c>
      <c r="C14" s="58">
        <v>108905155.79946949</v>
      </c>
      <c r="D14" s="651">
        <v>3.4582924143914595</v>
      </c>
      <c r="E14" s="58">
        <v>121578930.76603556</v>
      </c>
      <c r="F14" s="651">
        <v>11.637442574254882</v>
      </c>
      <c r="G14" s="58">
        <v>124533846.88996243</v>
      </c>
      <c r="H14" s="651">
        <v>2.4304508234352453</v>
      </c>
      <c r="I14" s="748">
        <v>137883246.11071521</v>
      </c>
      <c r="J14" s="651">
        <v>10.719494783252175</v>
      </c>
      <c r="K14" s="88">
        <v>157768151.49631232</v>
      </c>
      <c r="L14" s="69">
        <v>14.421552977966778</v>
      </c>
      <c r="N14" s="825"/>
      <c r="P14" s="825"/>
    </row>
    <row r="16" spans="2:16" ht="7.15" customHeight="1" x14ac:dyDescent="0.25"/>
  </sheetData>
  <mergeCells count="8">
    <mergeCell ref="K5:L5"/>
    <mergeCell ref="B2:G2"/>
    <mergeCell ref="B5:B6"/>
    <mergeCell ref="C5:D5"/>
    <mergeCell ref="E5:F5"/>
    <mergeCell ref="G5:H5"/>
    <mergeCell ref="B3:L3"/>
    <mergeCell ref="I5:J5"/>
  </mergeCells>
  <pageMargins left="0.7" right="0.7" top="0.75" bottom="0.75" header="0.3" footer="0.3"/>
  <pageSetup scale="4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2:I31"/>
  <sheetViews>
    <sheetView showGridLines="0" view="pageBreakPreview" zoomScale="90" zoomScaleNormal="100" zoomScaleSheetLayoutView="90" workbookViewId="0">
      <selection activeCell="E12" sqref="E12"/>
    </sheetView>
  </sheetViews>
  <sheetFormatPr defaultColWidth="8.85546875" defaultRowHeight="15" x14ac:dyDescent="0.25"/>
  <cols>
    <col min="1" max="1" width="6.85546875" customWidth="1"/>
    <col min="2" max="2" width="34" customWidth="1"/>
    <col min="3" max="3" width="15.7109375" customWidth="1"/>
    <col min="4" max="4" width="15.28515625" customWidth="1"/>
    <col min="5" max="6" width="15" customWidth="1"/>
    <col min="7" max="7" width="15.5703125" customWidth="1"/>
    <col min="8" max="8" width="7.42578125" customWidth="1"/>
  </cols>
  <sheetData>
    <row r="2" spans="1:9" x14ac:dyDescent="0.25">
      <c r="B2" s="960" t="s">
        <v>116</v>
      </c>
      <c r="C2" s="960"/>
      <c r="D2" s="960"/>
      <c r="E2" s="960"/>
      <c r="F2" s="960"/>
      <c r="G2" s="960"/>
      <c r="H2" s="960"/>
      <c r="I2" s="735"/>
    </row>
    <row r="3" spans="1:9" ht="18" customHeight="1" x14ac:dyDescent="0.25">
      <c r="B3" s="962" t="s">
        <v>52</v>
      </c>
      <c r="C3" s="962"/>
      <c r="D3" s="962"/>
      <c r="E3" s="962"/>
      <c r="F3" s="962"/>
      <c r="G3" s="962"/>
      <c r="H3" s="249"/>
    </row>
    <row r="4" spans="1:9" ht="15.75" thickBot="1" x14ac:dyDescent="0.3">
      <c r="A4" s="6"/>
      <c r="B4" s="7"/>
      <c r="C4" s="8"/>
      <c r="D4" s="8"/>
      <c r="E4" s="8"/>
      <c r="F4" s="8"/>
    </row>
    <row r="5" spans="1:9" ht="28.9" customHeight="1" thickBot="1" x14ac:dyDescent="0.3">
      <c r="A5" s="6"/>
      <c r="B5" s="954"/>
      <c r="C5" s="951" t="s">
        <v>117</v>
      </c>
      <c r="D5" s="963"/>
      <c r="E5" s="963"/>
      <c r="F5" s="963"/>
      <c r="G5" s="952"/>
    </row>
    <row r="6" spans="1:9" ht="22.15" customHeight="1" thickBot="1" x14ac:dyDescent="0.3">
      <c r="A6" s="6"/>
      <c r="B6" s="956"/>
      <c r="C6" s="243">
        <v>2021</v>
      </c>
      <c r="D6" s="243">
        <v>2022</v>
      </c>
      <c r="E6" s="243">
        <v>2023</v>
      </c>
      <c r="F6" s="243" t="s">
        <v>93</v>
      </c>
      <c r="G6" s="243" t="s">
        <v>94</v>
      </c>
      <c r="H6" s="288"/>
    </row>
    <row r="7" spans="1:9" ht="24.6" customHeight="1" x14ac:dyDescent="0.25">
      <c r="A7" s="6"/>
      <c r="B7" s="623" t="s">
        <v>118</v>
      </c>
      <c r="C7" s="846">
        <v>80.730485383056205</v>
      </c>
      <c r="D7" s="846">
        <v>80.638775242633713</v>
      </c>
      <c r="E7" s="846">
        <v>79.311282270188485</v>
      </c>
      <c r="F7" s="846">
        <v>82.361696713791616</v>
      </c>
      <c r="G7" s="847">
        <v>82.370392100574776</v>
      </c>
    </row>
    <row r="8" spans="1:9" ht="27.6" customHeight="1" x14ac:dyDescent="0.25">
      <c r="A8" s="6"/>
      <c r="B8" s="77" t="s">
        <v>119</v>
      </c>
      <c r="C8" s="658">
        <v>20985494.915384177</v>
      </c>
      <c r="D8" s="658">
        <v>23539170.043214902</v>
      </c>
      <c r="E8" s="658">
        <v>25764456.061139993</v>
      </c>
      <c r="F8" s="658">
        <v>24320265.129877064</v>
      </c>
      <c r="G8" s="659">
        <v>27813906.498971056</v>
      </c>
    </row>
    <row r="9" spans="1:9" ht="25.9" customHeight="1" x14ac:dyDescent="0.25">
      <c r="A9" s="6"/>
      <c r="B9" s="624" t="s">
        <v>120</v>
      </c>
      <c r="C9" s="660">
        <v>87919660.884085312</v>
      </c>
      <c r="D9" s="660">
        <v>98039760.722820655</v>
      </c>
      <c r="E9" s="660">
        <v>98769390.828822449</v>
      </c>
      <c r="F9" s="660">
        <v>113562980.98083815</v>
      </c>
      <c r="G9" s="661">
        <v>129954244.99734129</v>
      </c>
    </row>
    <row r="10" spans="1:9" x14ac:dyDescent="0.25">
      <c r="A10" s="6"/>
      <c r="B10" s="6"/>
      <c r="C10" s="6"/>
      <c r="D10" s="6"/>
      <c r="E10" s="6"/>
      <c r="F10" s="6"/>
      <c r="G10" s="6"/>
    </row>
    <row r="11" spans="1:9" x14ac:dyDescent="0.25">
      <c r="A11" s="6"/>
      <c r="B11" s="6"/>
      <c r="C11" s="6"/>
      <c r="D11" s="6"/>
      <c r="E11" s="6"/>
      <c r="F11" s="6"/>
      <c r="G11" s="6"/>
    </row>
    <row r="12" spans="1:9" ht="18.75" x14ac:dyDescent="0.25">
      <c r="A12" s="6"/>
      <c r="B12" s="250" t="s">
        <v>121</v>
      </c>
      <c r="C12" s="43"/>
      <c r="D12" s="43"/>
      <c r="E12" s="43"/>
      <c r="F12" s="43"/>
      <c r="G12" s="43"/>
    </row>
    <row r="13" spans="1:9" ht="18" customHeight="1" x14ac:dyDescent="0.25">
      <c r="A13" s="6"/>
      <c r="B13" s="962" t="s">
        <v>52</v>
      </c>
      <c r="C13" s="962"/>
      <c r="D13" s="962"/>
      <c r="E13" s="962"/>
      <c r="F13" s="962"/>
      <c r="G13" s="962"/>
    </row>
    <row r="14" spans="1:9" x14ac:dyDescent="0.25">
      <c r="A14" s="6"/>
      <c r="B14" s="6"/>
      <c r="C14" s="6"/>
      <c r="D14" s="6"/>
      <c r="E14" s="6"/>
      <c r="F14" s="6"/>
      <c r="G14" s="6"/>
    </row>
    <row r="15" spans="1:9" x14ac:dyDescent="0.25">
      <c r="A15" s="6"/>
      <c r="B15" s="6"/>
      <c r="C15" s="6"/>
      <c r="D15" s="6"/>
      <c r="E15" s="6"/>
      <c r="F15" s="6"/>
      <c r="G15" s="6"/>
    </row>
    <row r="16" spans="1:9" x14ac:dyDescent="0.25">
      <c r="A16" s="6"/>
      <c r="B16" s="6"/>
      <c r="C16" s="6"/>
      <c r="D16" s="6"/>
      <c r="E16" s="6"/>
      <c r="F16" s="6"/>
      <c r="G16" s="6"/>
    </row>
    <row r="17" spans="1:7" x14ac:dyDescent="0.25">
      <c r="A17" s="6"/>
      <c r="B17" s="6"/>
      <c r="C17" s="6"/>
      <c r="D17" s="6"/>
      <c r="E17" s="6"/>
      <c r="F17" s="6"/>
      <c r="G17" s="6"/>
    </row>
    <row r="18" spans="1:7" x14ac:dyDescent="0.25">
      <c r="A18" s="6"/>
      <c r="B18" s="6"/>
      <c r="C18" s="6"/>
      <c r="D18" s="6"/>
      <c r="E18" s="6"/>
      <c r="F18" s="6"/>
      <c r="G18" s="6"/>
    </row>
    <row r="19" spans="1:7" x14ac:dyDescent="0.25">
      <c r="A19" s="6"/>
      <c r="B19" s="6"/>
      <c r="C19" s="6"/>
      <c r="D19" s="6"/>
      <c r="E19" s="6"/>
      <c r="F19" s="6"/>
      <c r="G19" s="6"/>
    </row>
    <row r="20" spans="1:7" x14ac:dyDescent="0.25">
      <c r="A20" s="6"/>
      <c r="B20" s="6"/>
      <c r="C20" s="6"/>
      <c r="D20" s="6"/>
      <c r="E20" s="6"/>
      <c r="F20" s="6"/>
      <c r="G20" s="6"/>
    </row>
    <row r="21" spans="1:7" x14ac:dyDescent="0.25">
      <c r="A21" s="6"/>
      <c r="B21" s="6"/>
      <c r="C21" s="6"/>
      <c r="D21" s="6"/>
      <c r="E21" s="6"/>
      <c r="F21" s="6"/>
      <c r="G21" s="6"/>
    </row>
    <row r="22" spans="1:7" x14ac:dyDescent="0.25">
      <c r="A22" s="6"/>
      <c r="B22" s="6"/>
      <c r="C22" s="6"/>
      <c r="D22" s="6"/>
      <c r="E22" s="6"/>
      <c r="F22" s="6"/>
      <c r="G22" s="6"/>
    </row>
    <row r="23" spans="1:7" x14ac:dyDescent="0.25">
      <c r="A23" s="6"/>
      <c r="B23" s="6"/>
      <c r="C23" s="6"/>
      <c r="D23" s="6"/>
      <c r="E23" s="6"/>
      <c r="F23" s="6"/>
      <c r="G23" s="6"/>
    </row>
    <row r="24" spans="1:7" x14ac:dyDescent="0.25">
      <c r="A24" s="6"/>
      <c r="B24" s="6"/>
      <c r="C24" s="6"/>
      <c r="D24" s="6"/>
      <c r="E24" s="6"/>
      <c r="F24" s="6"/>
      <c r="G24" s="6"/>
    </row>
    <row r="25" spans="1:7" x14ac:dyDescent="0.25">
      <c r="A25" s="6"/>
      <c r="B25" s="6"/>
      <c r="C25" s="6"/>
      <c r="D25" s="6"/>
      <c r="E25" s="6"/>
      <c r="F25" s="6"/>
      <c r="G25" s="6"/>
    </row>
    <row r="26" spans="1:7" x14ac:dyDescent="0.25">
      <c r="A26" s="6"/>
      <c r="B26" s="6"/>
      <c r="C26" s="6"/>
      <c r="D26" s="6"/>
      <c r="E26" s="6"/>
      <c r="F26" s="6"/>
      <c r="G26" s="6"/>
    </row>
    <row r="27" spans="1:7" x14ac:dyDescent="0.25">
      <c r="A27" s="6"/>
      <c r="B27" s="6"/>
      <c r="C27" s="6"/>
      <c r="D27" s="6"/>
      <c r="E27" s="6"/>
      <c r="F27" s="6"/>
      <c r="G27" s="6"/>
    </row>
    <row r="28" spans="1:7" x14ac:dyDescent="0.25">
      <c r="A28" s="6"/>
      <c r="B28" s="6"/>
      <c r="C28" s="6"/>
      <c r="D28" s="6"/>
      <c r="E28" s="6"/>
      <c r="F28" s="6"/>
      <c r="G28" s="6"/>
    </row>
    <row r="29" spans="1:7" x14ac:dyDescent="0.25">
      <c r="A29" s="6"/>
      <c r="B29" s="6"/>
      <c r="C29" s="6"/>
      <c r="D29" s="6"/>
      <c r="E29" s="6"/>
      <c r="F29" s="6"/>
      <c r="G29" s="6"/>
    </row>
    <row r="30" spans="1:7" x14ac:dyDescent="0.25">
      <c r="A30" s="6"/>
      <c r="B30" s="6"/>
      <c r="C30" s="6"/>
      <c r="D30" s="6"/>
      <c r="E30" s="6"/>
      <c r="F30" s="6"/>
      <c r="G30" s="6"/>
    </row>
    <row r="31" spans="1:7" x14ac:dyDescent="0.25">
      <c r="A31" s="6"/>
      <c r="B31" s="6"/>
      <c r="C31" s="6"/>
      <c r="D31" s="6"/>
      <c r="E31" s="6"/>
      <c r="F31" s="6"/>
      <c r="G31" s="6"/>
    </row>
  </sheetData>
  <mergeCells count="5">
    <mergeCell ref="B2:H2"/>
    <mergeCell ref="B5:B6"/>
    <mergeCell ref="B13:G13"/>
    <mergeCell ref="B3:G3"/>
    <mergeCell ref="C5:G5"/>
  </mergeCells>
  <pageMargins left="0.7" right="0.7" top="0.75" bottom="0.75" header="0.3" footer="0.3"/>
  <pageSetup scale="6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2:K62"/>
  <sheetViews>
    <sheetView showGridLines="0" view="pageBreakPreview" zoomScale="90" zoomScaleNormal="100" zoomScaleSheetLayoutView="90" workbookViewId="0">
      <selection activeCell="J30" sqref="J30"/>
    </sheetView>
  </sheetViews>
  <sheetFormatPr defaultColWidth="9.140625" defaultRowHeight="12.75" x14ac:dyDescent="0.25"/>
  <cols>
    <col min="1" max="1" width="5.140625" style="130" customWidth="1"/>
    <col min="2" max="2" width="35.140625" style="130" customWidth="1"/>
    <col min="3" max="7" width="20.7109375" style="130" customWidth="1"/>
    <col min="8" max="8" width="5.5703125" style="130" customWidth="1"/>
    <col min="9" max="11" width="12" style="130" customWidth="1"/>
    <col min="12" max="16384" width="9.140625" style="130"/>
  </cols>
  <sheetData>
    <row r="2" spans="2:11" ht="14.25" x14ac:dyDescent="0.25">
      <c r="B2" s="610" t="s">
        <v>122</v>
      </c>
    </row>
    <row r="3" spans="2:11" ht="14.25" x14ac:dyDescent="0.25">
      <c r="B3" s="965" t="s">
        <v>123</v>
      </c>
      <c r="C3" s="965"/>
      <c r="D3" s="965"/>
      <c r="E3" s="965"/>
      <c r="F3" s="965"/>
      <c r="G3" s="965"/>
    </row>
    <row r="4" spans="2:11" ht="13.5" thickBot="1" x14ac:dyDescent="0.3">
      <c r="B4" s="129"/>
    </row>
    <row r="5" spans="2:11" ht="18" customHeight="1" thickBot="1" x14ac:dyDescent="0.3">
      <c r="B5" s="954" t="s">
        <v>104</v>
      </c>
      <c r="C5" s="951" t="s">
        <v>124</v>
      </c>
      <c r="D5" s="963"/>
      <c r="E5" s="963"/>
      <c r="F5" s="963"/>
      <c r="G5" s="952"/>
    </row>
    <row r="6" spans="2:11" ht="18" customHeight="1" thickBot="1" x14ac:dyDescent="0.3">
      <c r="B6" s="956"/>
      <c r="C6" s="243">
        <v>2021</v>
      </c>
      <c r="D6" s="243">
        <v>2022</v>
      </c>
      <c r="E6" s="243">
        <v>2023</v>
      </c>
      <c r="F6" s="243" t="s">
        <v>93</v>
      </c>
      <c r="G6" s="243" t="s">
        <v>94</v>
      </c>
      <c r="H6" s="266"/>
    </row>
    <row r="7" spans="2:11" ht="19.899999999999999" customHeight="1" x14ac:dyDescent="0.25">
      <c r="B7" s="272" t="s">
        <v>108</v>
      </c>
      <c r="C7" s="267">
        <v>10373259.539592501</v>
      </c>
      <c r="D7" s="267">
        <v>14153967.76130675</v>
      </c>
      <c r="E7" s="682">
        <v>15813146.699358737</v>
      </c>
      <c r="F7" s="682">
        <v>16800783.177170634</v>
      </c>
      <c r="G7" s="683">
        <v>16868297.688783877</v>
      </c>
      <c r="H7" s="132"/>
      <c r="I7" s="132"/>
    </row>
    <row r="8" spans="2:11" ht="19.899999999999999" customHeight="1" x14ac:dyDescent="0.25">
      <c r="B8" s="272" t="s">
        <v>109</v>
      </c>
      <c r="C8" s="267">
        <v>3077109.7286900003</v>
      </c>
      <c r="D8" s="267">
        <v>4188632.7214382938</v>
      </c>
      <c r="E8" s="682">
        <v>4496139.8842253862</v>
      </c>
      <c r="F8" s="682">
        <v>4643474.2051331718</v>
      </c>
      <c r="G8" s="683">
        <v>5237018.0233300338</v>
      </c>
      <c r="H8" s="132"/>
      <c r="I8" s="132"/>
    </row>
    <row r="9" spans="2:11" ht="19.899999999999999" customHeight="1" x14ac:dyDescent="0.25">
      <c r="B9" s="272" t="s">
        <v>110</v>
      </c>
      <c r="C9" s="267">
        <v>59814402.359051995</v>
      </c>
      <c r="D9" s="267">
        <v>64020851.805670522</v>
      </c>
      <c r="E9" s="682">
        <v>61164089.242374264</v>
      </c>
      <c r="F9" s="682">
        <v>60807676.791918367</v>
      </c>
      <c r="G9" s="683">
        <v>76157053.292874664</v>
      </c>
      <c r="H9" s="132"/>
      <c r="I9" s="132"/>
    </row>
    <row r="10" spans="2:11" ht="19.899999999999999" customHeight="1" x14ac:dyDescent="0.25">
      <c r="B10" s="272" t="s">
        <v>111</v>
      </c>
      <c r="C10" s="267">
        <v>19960145.872189999</v>
      </c>
      <c r="D10" s="267">
        <v>18379949.934120692</v>
      </c>
      <c r="E10" s="682">
        <v>20489575.762850292</v>
      </c>
      <c r="F10" s="682">
        <v>23110135.225949731</v>
      </c>
      <c r="G10" s="683">
        <v>22896151.167388298</v>
      </c>
      <c r="H10" s="132"/>
      <c r="I10" s="132"/>
    </row>
    <row r="11" spans="2:11" ht="19.899999999999999" customHeight="1" x14ac:dyDescent="0.25">
      <c r="B11" s="272" t="s">
        <v>125</v>
      </c>
      <c r="C11" s="267">
        <v>8926104.2999450006</v>
      </c>
      <c r="D11" s="267">
        <v>12772394.112939294</v>
      </c>
      <c r="E11" s="682">
        <v>13986948.563853748</v>
      </c>
      <c r="F11" s="682">
        <v>13148658.782193301</v>
      </c>
      <c r="G11" s="683">
        <v>13659199.769005459</v>
      </c>
      <c r="H11" s="132"/>
      <c r="I11" s="132"/>
    </row>
    <row r="12" spans="2:11" ht="19.899999999999999" customHeight="1" x14ac:dyDescent="0.25">
      <c r="B12" s="860" t="s">
        <v>113</v>
      </c>
      <c r="C12" s="861">
        <v>102151021.79946949</v>
      </c>
      <c r="D12" s="861">
        <v>113515796.33547556</v>
      </c>
      <c r="E12" s="861">
        <v>115949900.15266243</v>
      </c>
      <c r="F12" s="861">
        <v>118510728.18236521</v>
      </c>
      <c r="G12" s="862">
        <v>134817719.94138232</v>
      </c>
      <c r="H12" s="132"/>
      <c r="I12" s="132"/>
    </row>
    <row r="13" spans="2:11" ht="19.899999999999999" customHeight="1" x14ac:dyDescent="0.25">
      <c r="B13" s="863" t="s">
        <v>114</v>
      </c>
      <c r="C13" s="864">
        <v>6754134</v>
      </c>
      <c r="D13" s="864">
        <v>8063134.4305600002</v>
      </c>
      <c r="E13" s="865">
        <v>8583946.7373000011</v>
      </c>
      <c r="F13" s="865">
        <v>19372517.928349998</v>
      </c>
      <c r="G13" s="866">
        <v>22950431.554930001</v>
      </c>
      <c r="H13" s="132"/>
      <c r="I13" s="132"/>
    </row>
    <row r="14" spans="2:11" ht="19.899999999999999" customHeight="1" x14ac:dyDescent="0.25">
      <c r="B14" s="632" t="s">
        <v>115</v>
      </c>
      <c r="C14" s="684">
        <v>108905155.79946949</v>
      </c>
      <c r="D14" s="684">
        <v>121578930.76603556</v>
      </c>
      <c r="E14" s="684">
        <v>124533846.88996243</v>
      </c>
      <c r="F14" s="684">
        <v>137883246.11071521</v>
      </c>
      <c r="G14" s="685">
        <v>157768151.49631232</v>
      </c>
      <c r="H14" s="132"/>
      <c r="I14" s="132"/>
    </row>
    <row r="15" spans="2:11" ht="13.5" thickBot="1" x14ac:dyDescent="0.3">
      <c r="E15" s="132"/>
      <c r="F15" s="132"/>
      <c r="G15" s="132"/>
      <c r="H15" s="132"/>
      <c r="I15" s="132"/>
    </row>
    <row r="16" spans="2:11" ht="18" customHeight="1" thickBot="1" x14ac:dyDescent="0.3">
      <c r="B16" s="954" t="s">
        <v>104</v>
      </c>
      <c r="C16" s="951" t="s">
        <v>126</v>
      </c>
      <c r="D16" s="963"/>
      <c r="E16" s="963"/>
      <c r="F16" s="963"/>
      <c r="G16" s="952"/>
      <c r="H16" s="132"/>
      <c r="I16" s="132"/>
      <c r="J16" s="132"/>
      <c r="K16" s="132"/>
    </row>
    <row r="17" spans="2:11" ht="18" customHeight="1" thickBot="1" x14ac:dyDescent="0.3">
      <c r="B17" s="956"/>
      <c r="C17" s="243">
        <v>2021</v>
      </c>
      <c r="D17" s="243">
        <v>2022</v>
      </c>
      <c r="E17" s="243">
        <v>2023</v>
      </c>
      <c r="F17" s="243" t="s">
        <v>93</v>
      </c>
      <c r="G17" s="243" t="s">
        <v>94</v>
      </c>
      <c r="H17" s="132"/>
      <c r="I17" s="132"/>
      <c r="J17" s="132"/>
      <c r="K17" s="132"/>
    </row>
    <row r="18" spans="2:11" ht="19.899999999999999" customHeight="1" x14ac:dyDescent="0.25">
      <c r="B18" s="272" t="s">
        <v>108</v>
      </c>
      <c r="C18" s="267">
        <v>8046398.493566568</v>
      </c>
      <c r="D18" s="267">
        <v>10393302.007692751</v>
      </c>
      <c r="E18" s="682">
        <v>10565194.483135076</v>
      </c>
      <c r="F18" s="682">
        <v>10523515.844714526</v>
      </c>
      <c r="G18" s="683">
        <v>13080536.110206893</v>
      </c>
      <c r="H18" s="132"/>
      <c r="I18" s="132"/>
      <c r="J18" s="132"/>
      <c r="K18" s="132"/>
    </row>
    <row r="19" spans="2:11" ht="19.899999999999999" customHeight="1" x14ac:dyDescent="0.25">
      <c r="B19" s="272" t="s">
        <v>109</v>
      </c>
      <c r="C19" s="267">
        <v>1888795.9594045025</v>
      </c>
      <c r="D19" s="267">
        <v>2942271.7776981099</v>
      </c>
      <c r="E19" s="682">
        <v>3112302.235538552</v>
      </c>
      <c r="F19" s="682">
        <v>3176641.7291561249</v>
      </c>
      <c r="G19" s="683">
        <v>3445549.1906453264</v>
      </c>
      <c r="H19" s="132"/>
      <c r="I19" s="132"/>
      <c r="J19" s="132"/>
      <c r="K19" s="132"/>
    </row>
    <row r="20" spans="2:11" ht="19.899999999999999" customHeight="1" x14ac:dyDescent="0.25">
      <c r="B20" s="272" t="s">
        <v>110</v>
      </c>
      <c r="C20" s="267">
        <v>3706422.9639274287</v>
      </c>
      <c r="D20" s="267">
        <v>1285770.9522374501</v>
      </c>
      <c r="E20" s="682">
        <v>2433190.612958468</v>
      </c>
      <c r="F20" s="682">
        <v>1469886.3827031816</v>
      </c>
      <c r="G20" s="683">
        <v>2836663.4498353647</v>
      </c>
      <c r="H20" s="132"/>
      <c r="I20" s="132"/>
      <c r="J20" s="132"/>
      <c r="K20" s="132"/>
    </row>
    <row r="21" spans="2:11" ht="19.899999999999999" customHeight="1" x14ac:dyDescent="0.25">
      <c r="B21" s="272" t="s">
        <v>111</v>
      </c>
      <c r="C21" s="267">
        <v>1663956.7793000001</v>
      </c>
      <c r="D21" s="267">
        <v>678179.85820312006</v>
      </c>
      <c r="E21" s="682">
        <v>822003.24846250005</v>
      </c>
      <c r="F21" s="682">
        <v>758285.83000446041</v>
      </c>
      <c r="G21" s="683">
        <v>228207.25681537352</v>
      </c>
      <c r="H21" s="132"/>
      <c r="I21" s="132"/>
      <c r="J21" s="132"/>
      <c r="K21" s="132"/>
    </row>
    <row r="22" spans="2:11" ht="19.899999999999999" customHeight="1" x14ac:dyDescent="0.25">
      <c r="B22" s="272" t="s">
        <v>125</v>
      </c>
      <c r="C22" s="267">
        <v>5317687.7191856774</v>
      </c>
      <c r="D22" s="267">
        <v>8071154.8270134693</v>
      </c>
      <c r="E22" s="682">
        <v>8838473.1893153917</v>
      </c>
      <c r="F22" s="682">
        <v>7674714.1872487692</v>
      </c>
      <c r="G22" s="683">
        <v>8154951.9830380967</v>
      </c>
      <c r="H22" s="132"/>
      <c r="I22" s="132"/>
      <c r="J22" s="132"/>
      <c r="K22" s="132"/>
    </row>
    <row r="23" spans="2:11" ht="19.899999999999999" customHeight="1" x14ac:dyDescent="0.25">
      <c r="B23" s="860" t="s">
        <v>113</v>
      </c>
      <c r="C23" s="861">
        <v>20623261.915384177</v>
      </c>
      <c r="D23" s="861">
        <v>23370679.422844902</v>
      </c>
      <c r="E23" s="861">
        <v>25771163.769409992</v>
      </c>
      <c r="F23" s="867">
        <v>23603043.973827064</v>
      </c>
      <c r="G23" s="862">
        <v>27745907.990541056</v>
      </c>
      <c r="H23" s="132"/>
      <c r="I23" s="132"/>
      <c r="J23" s="132"/>
      <c r="K23" s="132"/>
    </row>
    <row r="24" spans="2:11" ht="19.899999999999999" customHeight="1" x14ac:dyDescent="0.25">
      <c r="B24" s="863" t="s">
        <v>114</v>
      </c>
      <c r="C24" s="864">
        <v>362233</v>
      </c>
      <c r="D24" s="864">
        <v>168490.62036999999</v>
      </c>
      <c r="E24" s="865">
        <v>-6707.7082699999992</v>
      </c>
      <c r="F24" s="865">
        <v>717221.15604999999</v>
      </c>
      <c r="G24" s="868">
        <v>67998.508430000002</v>
      </c>
      <c r="H24" s="132"/>
      <c r="I24" s="132"/>
      <c r="J24" s="138"/>
      <c r="K24" s="138"/>
    </row>
    <row r="25" spans="2:11" ht="19.899999999999999" customHeight="1" x14ac:dyDescent="0.25">
      <c r="B25" s="632" t="s">
        <v>127</v>
      </c>
      <c r="C25" s="684">
        <v>20985494.915384177</v>
      </c>
      <c r="D25" s="684">
        <v>23539170.043214902</v>
      </c>
      <c r="E25" s="684">
        <v>25764456.061139993</v>
      </c>
      <c r="F25" s="684">
        <v>24320265.129877064</v>
      </c>
      <c r="G25" s="685">
        <v>27813906.498971056</v>
      </c>
      <c r="H25" s="132"/>
      <c r="I25" s="132"/>
    </row>
    <row r="26" spans="2:11" ht="13.5" thickBot="1" x14ac:dyDescent="0.3">
      <c r="B26" s="129"/>
      <c r="E26" s="132"/>
      <c r="F26" s="132"/>
      <c r="G26" s="132"/>
      <c r="H26" s="132"/>
      <c r="I26" s="132"/>
    </row>
    <row r="27" spans="2:11" ht="18" customHeight="1" thickBot="1" x14ac:dyDescent="0.3">
      <c r="B27" s="954" t="s">
        <v>104</v>
      </c>
      <c r="C27" s="951" t="s">
        <v>128</v>
      </c>
      <c r="D27" s="963"/>
      <c r="E27" s="963"/>
      <c r="F27" s="963"/>
      <c r="G27" s="952"/>
      <c r="H27" s="274"/>
      <c r="I27" s="132"/>
      <c r="J27" s="132"/>
      <c r="K27" s="132"/>
    </row>
    <row r="28" spans="2:11" ht="18" customHeight="1" thickBot="1" x14ac:dyDescent="0.3">
      <c r="B28" s="956"/>
      <c r="C28" s="243">
        <v>2021</v>
      </c>
      <c r="D28" s="243">
        <v>2022</v>
      </c>
      <c r="E28" s="243">
        <v>2023</v>
      </c>
      <c r="F28" s="243" t="s">
        <v>93</v>
      </c>
      <c r="G28" s="243" t="s">
        <v>94</v>
      </c>
      <c r="H28" s="274"/>
      <c r="I28" s="132"/>
      <c r="J28" s="132"/>
      <c r="K28" s="132"/>
    </row>
    <row r="29" spans="2:11" ht="19.899999999999999" customHeight="1" x14ac:dyDescent="0.25">
      <c r="B29" s="272" t="s">
        <v>108</v>
      </c>
      <c r="C29" s="267">
        <v>2326861.0460259328</v>
      </c>
      <c r="D29" s="267">
        <v>3760665.7536139991</v>
      </c>
      <c r="E29" s="682">
        <v>5247952.2162236609</v>
      </c>
      <c r="F29" s="682">
        <v>6277267.3324561082</v>
      </c>
      <c r="G29" s="683">
        <v>3787761.5785769839</v>
      </c>
      <c r="H29" s="132"/>
      <c r="I29" s="132"/>
      <c r="J29" s="132"/>
      <c r="K29" s="132"/>
    </row>
    <row r="30" spans="2:11" ht="19.899999999999999" customHeight="1" x14ac:dyDescent="0.25">
      <c r="B30" s="272" t="s">
        <v>109</v>
      </c>
      <c r="C30" s="267">
        <v>1188313.7692854977</v>
      </c>
      <c r="D30" s="267">
        <v>1246360.943740184</v>
      </c>
      <c r="E30" s="682">
        <v>1383837.6486868341</v>
      </c>
      <c r="F30" s="682">
        <v>1466832.4759770469</v>
      </c>
      <c r="G30" s="683">
        <v>1791468.8326847074</v>
      </c>
      <c r="H30" s="132"/>
      <c r="I30" s="132"/>
      <c r="J30" s="132"/>
      <c r="K30" s="132"/>
    </row>
    <row r="31" spans="2:11" ht="19.899999999999999" customHeight="1" x14ac:dyDescent="0.25">
      <c r="B31" s="272" t="s">
        <v>110</v>
      </c>
      <c r="C31" s="267">
        <v>56107979.39512457</v>
      </c>
      <c r="D31" s="267">
        <v>62735080.853433073</v>
      </c>
      <c r="E31" s="682">
        <v>58730898.629415795</v>
      </c>
      <c r="F31" s="682">
        <v>59337790.409215182</v>
      </c>
      <c r="G31" s="683">
        <v>73320389.843039304</v>
      </c>
      <c r="H31" s="132"/>
      <c r="I31" s="132"/>
      <c r="J31" s="132"/>
      <c r="K31" s="132"/>
    </row>
    <row r="32" spans="2:11" ht="19.899999999999999" customHeight="1" x14ac:dyDescent="0.25">
      <c r="B32" s="272" t="s">
        <v>111</v>
      </c>
      <c r="C32" s="267">
        <v>18296189.092889998</v>
      </c>
      <c r="D32" s="267">
        <v>17701770.075917572</v>
      </c>
      <c r="E32" s="682">
        <v>19667572.514387794</v>
      </c>
      <c r="F32" s="682">
        <v>22351849.39594527</v>
      </c>
      <c r="G32" s="683">
        <v>22667943.910572924</v>
      </c>
      <c r="H32" s="132"/>
      <c r="I32" s="132"/>
      <c r="J32" s="132"/>
      <c r="K32" s="132"/>
    </row>
    <row r="33" spans="2:11" ht="19.899999999999999" customHeight="1" x14ac:dyDescent="0.25">
      <c r="B33" s="272" t="s">
        <v>125</v>
      </c>
      <c r="C33" s="267">
        <v>3608416.5807593232</v>
      </c>
      <c r="D33" s="267">
        <v>4701239.2859258251</v>
      </c>
      <c r="E33" s="682">
        <v>5148475.3745383564</v>
      </c>
      <c r="F33" s="682">
        <v>5473944.594944532</v>
      </c>
      <c r="G33" s="683">
        <v>5504247.7859673621</v>
      </c>
      <c r="H33" s="132"/>
      <c r="I33" s="132"/>
      <c r="J33" s="132"/>
      <c r="K33" s="132"/>
    </row>
    <row r="34" spans="2:11" ht="19.899999999999999" customHeight="1" x14ac:dyDescent="0.25">
      <c r="B34" s="860" t="s">
        <v>113</v>
      </c>
      <c r="C34" s="861">
        <v>81527759.884085312</v>
      </c>
      <c r="D34" s="861">
        <v>90145116.912630647</v>
      </c>
      <c r="E34" s="861">
        <v>90178736.383252442</v>
      </c>
      <c r="F34" s="861">
        <v>94907684.208538145</v>
      </c>
      <c r="G34" s="862">
        <v>107071811.95084129</v>
      </c>
      <c r="H34" s="132"/>
      <c r="I34" s="132"/>
      <c r="J34" s="132"/>
      <c r="K34" s="132"/>
    </row>
    <row r="35" spans="2:11" ht="19.899999999999999" customHeight="1" x14ac:dyDescent="0.25">
      <c r="B35" s="863" t="s">
        <v>114</v>
      </c>
      <c r="C35" s="864">
        <v>6391901</v>
      </c>
      <c r="D35" s="864">
        <v>7894643.8101900006</v>
      </c>
      <c r="E35" s="865">
        <v>8590654.4455700014</v>
      </c>
      <c r="F35" s="865">
        <v>18655296.772299998</v>
      </c>
      <c r="G35" s="866">
        <v>22882433.046500001</v>
      </c>
      <c r="H35" s="132"/>
      <c r="I35" s="132"/>
    </row>
    <row r="36" spans="2:11" ht="19.899999999999999" customHeight="1" x14ac:dyDescent="0.25">
      <c r="B36" s="632" t="s">
        <v>129</v>
      </c>
      <c r="C36" s="684">
        <v>87919660.884085312</v>
      </c>
      <c r="D36" s="684">
        <v>98039760.722820655</v>
      </c>
      <c r="E36" s="684">
        <v>98769390.828822449</v>
      </c>
      <c r="F36" s="684">
        <v>113562980.98083815</v>
      </c>
      <c r="G36" s="685">
        <v>129954244.99734129</v>
      </c>
      <c r="H36" s="132"/>
      <c r="I36" s="132"/>
    </row>
    <row r="37" spans="2:11" ht="13.5" thickBot="1" x14ac:dyDescent="0.3">
      <c r="E37" s="132"/>
      <c r="F37" s="132"/>
      <c r="G37" s="132"/>
      <c r="H37" s="132"/>
      <c r="I37" s="132"/>
      <c r="J37" s="132"/>
      <c r="K37" s="132"/>
    </row>
    <row r="38" spans="2:11" ht="18" customHeight="1" thickBot="1" x14ac:dyDescent="0.3">
      <c r="B38" s="954" t="s">
        <v>104</v>
      </c>
      <c r="C38" s="951" t="s">
        <v>117</v>
      </c>
      <c r="D38" s="963"/>
      <c r="E38" s="963"/>
      <c r="F38" s="963"/>
      <c r="G38" s="952"/>
      <c r="H38" s="132"/>
      <c r="I38" s="132"/>
      <c r="J38" s="132"/>
      <c r="K38" s="132"/>
    </row>
    <row r="39" spans="2:11" ht="18" customHeight="1" thickBot="1" x14ac:dyDescent="0.3">
      <c r="B39" s="956"/>
      <c r="C39" s="243">
        <v>2021</v>
      </c>
      <c r="D39" s="243">
        <v>2022</v>
      </c>
      <c r="E39" s="243">
        <v>2023</v>
      </c>
      <c r="F39" s="243" t="s">
        <v>93</v>
      </c>
      <c r="G39" s="243" t="s">
        <v>94</v>
      </c>
      <c r="H39" s="274"/>
      <c r="I39" s="132"/>
      <c r="J39" s="132"/>
      <c r="K39" s="132"/>
    </row>
    <row r="40" spans="2:11" ht="19.899999999999999" customHeight="1" x14ac:dyDescent="0.25">
      <c r="B40" s="272" t="s">
        <v>108</v>
      </c>
      <c r="C40" s="269">
        <v>22.431339321500676</v>
      </c>
      <c r="D40" s="269">
        <v>26.56969280299392</v>
      </c>
      <c r="E40" s="270">
        <v>33.187273323888647</v>
      </c>
      <c r="F40" s="270">
        <v>37.362944728587607</v>
      </c>
      <c r="G40" s="271">
        <v>22.454913047305034</v>
      </c>
      <c r="H40" s="139"/>
      <c r="I40" s="139"/>
      <c r="J40" s="139"/>
      <c r="K40" s="139"/>
    </row>
    <row r="41" spans="2:11" ht="19.899999999999999" customHeight="1" x14ac:dyDescent="0.25">
      <c r="B41" s="272" t="s">
        <v>109</v>
      </c>
      <c r="C41" s="269">
        <v>38.617854872253496</v>
      </c>
      <c r="D41" s="269">
        <v>29.755794471094333</v>
      </c>
      <c r="E41" s="270">
        <v>30.778349524711185</v>
      </c>
      <c r="F41" s="270">
        <v>31.589116492894981</v>
      </c>
      <c r="G41" s="271">
        <v>34.207803461894066</v>
      </c>
      <c r="H41" s="139"/>
      <c r="I41" s="139"/>
      <c r="J41" s="139"/>
      <c r="K41" s="139"/>
    </row>
    <row r="42" spans="2:11" ht="19.899999999999999" customHeight="1" x14ac:dyDescent="0.25">
      <c r="B42" s="272" t="s">
        <v>110</v>
      </c>
      <c r="C42" s="269">
        <v>93.803460675442977</v>
      </c>
      <c r="D42" s="269">
        <v>97.991637230725559</v>
      </c>
      <c r="E42" s="270">
        <v>96.021864065830371</v>
      </c>
      <c r="F42" s="270">
        <v>97.582728924617385</v>
      </c>
      <c r="G42" s="271">
        <v>96.275245263329055</v>
      </c>
      <c r="H42" s="139"/>
      <c r="I42" s="139"/>
      <c r="J42" s="139"/>
      <c r="K42" s="139"/>
    </row>
    <row r="43" spans="2:11" ht="19.899999999999999" customHeight="1" x14ac:dyDescent="0.25">
      <c r="B43" s="272" t="s">
        <v>111</v>
      </c>
      <c r="C43" s="269">
        <v>91.663604114144519</v>
      </c>
      <c r="D43" s="269">
        <v>96.31021923000921</v>
      </c>
      <c r="E43" s="270">
        <v>95.988188052419929</v>
      </c>
      <c r="F43" s="270">
        <v>96.718816992671677</v>
      </c>
      <c r="G43" s="271">
        <v>99.003294243006152</v>
      </c>
      <c r="H43" s="139"/>
      <c r="I43" s="139"/>
      <c r="J43" s="139"/>
      <c r="K43" s="139"/>
    </row>
    <row r="44" spans="2:11" ht="19.899999999999999" customHeight="1" x14ac:dyDescent="0.25">
      <c r="B44" s="272" t="s">
        <v>125</v>
      </c>
      <c r="C44" s="269">
        <v>40.425435996547307</v>
      </c>
      <c r="D44" s="269">
        <v>36.807815702798848</v>
      </c>
      <c r="E44" s="270">
        <v>36.809139256031017</v>
      </c>
      <c r="F44" s="270">
        <v>41.631201216945982</v>
      </c>
      <c r="G44" s="271">
        <v>40.297000403034097</v>
      </c>
      <c r="H44" s="139"/>
      <c r="I44" s="139"/>
      <c r="J44" s="139"/>
      <c r="K44" s="139"/>
    </row>
    <row r="45" spans="2:11" ht="19.899999999999999" customHeight="1" x14ac:dyDescent="0.25">
      <c r="B45" s="860" t="s">
        <v>113</v>
      </c>
      <c r="C45" s="869">
        <v>79.811007709869742</v>
      </c>
      <c r="D45" s="869">
        <v>79.411958355313772</v>
      </c>
      <c r="E45" s="869">
        <v>77.773880153860375</v>
      </c>
      <c r="F45" s="869">
        <v>80.083622524446469</v>
      </c>
      <c r="G45" s="870">
        <v>79.419687558427242</v>
      </c>
      <c r="H45" s="139"/>
      <c r="I45" s="139"/>
      <c r="J45" s="139"/>
      <c r="K45" s="139"/>
    </row>
    <row r="46" spans="2:11" ht="19.899999999999999" customHeight="1" x14ac:dyDescent="0.25">
      <c r="B46" s="863" t="s">
        <v>114</v>
      </c>
      <c r="C46" s="871">
        <v>94.636869804478266</v>
      </c>
      <c r="D46" s="871">
        <v>97.910358287821609</v>
      </c>
      <c r="E46" s="872">
        <v>100.07814247309869</v>
      </c>
      <c r="F46" s="872">
        <v>96.297739102874132</v>
      </c>
      <c r="G46" s="873">
        <v>99.703715774288383</v>
      </c>
      <c r="H46" s="139"/>
      <c r="I46" s="139"/>
      <c r="J46" s="139"/>
      <c r="K46" s="139"/>
    </row>
    <row r="47" spans="2:11" ht="19.899999999999999" customHeight="1" x14ac:dyDescent="0.25">
      <c r="B47" s="632" t="s">
        <v>130</v>
      </c>
      <c r="C47" s="633">
        <v>80.730485383056219</v>
      </c>
      <c r="D47" s="633">
        <v>80.638775242633713</v>
      </c>
      <c r="E47" s="633">
        <v>79.311282270188485</v>
      </c>
      <c r="F47" s="633">
        <v>82.361696713791616</v>
      </c>
      <c r="G47" s="634">
        <v>82.370392100574776</v>
      </c>
      <c r="H47" s="139"/>
      <c r="I47" s="139"/>
      <c r="J47" s="139"/>
      <c r="K47" s="139"/>
    </row>
    <row r="48" spans="2:11" x14ac:dyDescent="0.25">
      <c r="B48" s="159"/>
    </row>
    <row r="50" spans="2:11" x14ac:dyDescent="0.25">
      <c r="B50" s="136"/>
      <c r="H50" s="173"/>
      <c r="I50" s="173"/>
      <c r="J50" s="173"/>
      <c r="K50" s="173"/>
    </row>
    <row r="51" spans="2:11" x14ac:dyDescent="0.25">
      <c r="B51" s="175"/>
      <c r="H51" s="173"/>
      <c r="I51" s="173"/>
      <c r="J51" s="173"/>
      <c r="K51" s="173"/>
    </row>
    <row r="52" spans="2:11" x14ac:dyDescent="0.25">
      <c r="B52" s="176"/>
      <c r="H52" s="173"/>
      <c r="I52" s="173"/>
      <c r="J52" s="173"/>
      <c r="K52" s="173"/>
    </row>
    <row r="53" spans="2:11" x14ac:dyDescent="0.25">
      <c r="B53" s="174"/>
      <c r="H53" s="173"/>
      <c r="I53" s="173"/>
      <c r="J53" s="173"/>
      <c r="K53" s="173"/>
    </row>
    <row r="54" spans="2:11" x14ac:dyDescent="0.25">
      <c r="E54" s="964"/>
      <c r="F54" s="174"/>
      <c r="G54" s="964"/>
      <c r="H54" s="173"/>
      <c r="I54" s="173"/>
      <c r="J54" s="173"/>
      <c r="K54" s="173"/>
    </row>
    <row r="55" spans="2:11" x14ac:dyDescent="0.25">
      <c r="E55" s="964"/>
      <c r="F55" s="174"/>
      <c r="G55" s="964"/>
      <c r="H55" s="173"/>
      <c r="I55" s="173"/>
      <c r="J55" s="173"/>
      <c r="K55" s="173"/>
    </row>
    <row r="56" spans="2:11" x14ac:dyDescent="0.25">
      <c r="E56" s="176"/>
      <c r="F56" s="176"/>
      <c r="G56" s="176"/>
      <c r="H56" s="173"/>
      <c r="I56" s="173"/>
      <c r="J56" s="173"/>
      <c r="K56" s="173"/>
    </row>
    <row r="57" spans="2:11" x14ac:dyDescent="0.25">
      <c r="E57" s="174"/>
      <c r="F57" s="174"/>
      <c r="G57" s="174"/>
      <c r="H57" s="173"/>
      <c r="I57" s="173"/>
      <c r="J57" s="173"/>
      <c r="K57" s="177"/>
    </row>
    <row r="58" spans="2:11" x14ac:dyDescent="0.25">
      <c r="H58" s="173"/>
    </row>
    <row r="59" spans="2:11" x14ac:dyDescent="0.25">
      <c r="B59" s="129"/>
      <c r="H59" s="173"/>
    </row>
    <row r="60" spans="2:11" x14ac:dyDescent="0.25">
      <c r="B60" s="129"/>
      <c r="H60" s="173"/>
    </row>
    <row r="61" spans="2:11" x14ac:dyDescent="0.25">
      <c r="B61" s="135"/>
    </row>
    <row r="62" spans="2:11" x14ac:dyDescent="0.25">
      <c r="B62" s="135"/>
    </row>
  </sheetData>
  <mergeCells count="11">
    <mergeCell ref="C38:G38"/>
    <mergeCell ref="B38:B39"/>
    <mergeCell ref="E54:E55"/>
    <mergeCell ref="G54:G55"/>
    <mergeCell ref="B3:G3"/>
    <mergeCell ref="B5:B6"/>
    <mergeCell ref="B16:B17"/>
    <mergeCell ref="B27:B28"/>
    <mergeCell ref="C5:G5"/>
    <mergeCell ref="C16:G16"/>
    <mergeCell ref="C27:G27"/>
  </mergeCells>
  <pageMargins left="0.36" right="0.22" top="0.75" bottom="0.75" header="0.3" footer="0.3"/>
  <pageSetup scale="6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2:H420"/>
  <sheetViews>
    <sheetView showGridLines="0" view="pageBreakPreview" zoomScale="90" zoomScaleNormal="100" zoomScaleSheetLayoutView="90" workbookViewId="0">
      <selection activeCell="K28" sqref="K28"/>
    </sheetView>
  </sheetViews>
  <sheetFormatPr defaultColWidth="9.140625" defaultRowHeight="12.75" x14ac:dyDescent="0.2"/>
  <cols>
    <col min="1" max="1" width="5" style="9" customWidth="1"/>
    <col min="2" max="2" width="39" style="9" customWidth="1"/>
    <col min="3" max="3" width="26.5703125" style="9" customWidth="1"/>
    <col min="4" max="4" width="28.28515625" style="9" customWidth="1"/>
    <col min="5" max="5" width="8.7109375" style="9" customWidth="1"/>
    <col min="6" max="6" width="12.5703125" style="9" customWidth="1"/>
    <col min="7" max="7" width="11.140625" style="9" customWidth="1"/>
    <col min="8" max="8" width="31.140625" style="9" customWidth="1"/>
    <col min="9" max="9" width="13.42578125" style="9" customWidth="1"/>
    <col min="10" max="10" width="9.140625" style="9"/>
    <col min="11" max="11" width="13.7109375" style="9" customWidth="1"/>
    <col min="12" max="14" width="9.140625" style="9"/>
    <col min="15" max="15" width="17.5703125" style="9" customWidth="1"/>
    <col min="16" max="16" width="12.42578125" style="9" customWidth="1"/>
    <col min="17" max="16384" width="9.140625" style="9"/>
  </cols>
  <sheetData>
    <row r="2" spans="1:8" ht="13.9" customHeight="1" x14ac:dyDescent="0.2">
      <c r="A2" s="12"/>
      <c r="B2" s="960" t="s">
        <v>131</v>
      </c>
      <c r="C2" s="960"/>
      <c r="D2" s="960"/>
      <c r="E2" s="960"/>
    </row>
    <row r="3" spans="1:8" ht="21" customHeight="1" x14ac:dyDescent="0.2">
      <c r="A3" s="12"/>
      <c r="B3" s="961" t="s">
        <v>54</v>
      </c>
      <c r="C3" s="961"/>
      <c r="D3" s="961"/>
      <c r="E3" s="620"/>
    </row>
    <row r="4" spans="1:8" ht="17.45" customHeight="1" thickBot="1" x14ac:dyDescent="0.25">
      <c r="A4" s="12"/>
    </row>
    <row r="5" spans="1:8" ht="24" customHeight="1" thickBot="1" x14ac:dyDescent="0.25">
      <c r="A5" s="12"/>
      <c r="B5" s="954" t="s">
        <v>132</v>
      </c>
      <c r="C5" s="951" t="s">
        <v>133</v>
      </c>
      <c r="D5" s="952"/>
    </row>
    <row r="6" spans="1:8" ht="22.9" customHeight="1" thickBot="1" x14ac:dyDescent="0.25">
      <c r="A6" s="12"/>
      <c r="B6" s="956"/>
      <c r="C6" s="243" t="s">
        <v>93</v>
      </c>
      <c r="D6" s="243" t="s">
        <v>94</v>
      </c>
    </row>
    <row r="7" spans="1:8" ht="28.15" customHeight="1" x14ac:dyDescent="0.2">
      <c r="A7" s="12"/>
      <c r="B7" s="46" t="s">
        <v>134</v>
      </c>
      <c r="C7" s="54">
        <v>503053.82762090111</v>
      </c>
      <c r="D7" s="662">
        <v>547880.10635800322</v>
      </c>
      <c r="G7" s="11"/>
      <c r="H7" s="11"/>
    </row>
    <row r="8" spans="1:8" ht="28.15" customHeight="1" x14ac:dyDescent="0.2">
      <c r="A8" s="12"/>
      <c r="B8" s="47" t="s">
        <v>135</v>
      </c>
      <c r="C8" s="54">
        <v>1316430.1389927468</v>
      </c>
      <c r="D8" s="662">
        <v>1334877.5846111574</v>
      </c>
      <c r="G8" s="11"/>
      <c r="H8" s="11"/>
    </row>
    <row r="9" spans="1:8" ht="28.15" customHeight="1" x14ac:dyDescent="0.2">
      <c r="A9" s="12"/>
      <c r="B9" s="47" t="s">
        <v>136</v>
      </c>
      <c r="C9" s="54">
        <v>423082.6597843928</v>
      </c>
      <c r="D9" s="662">
        <v>966795.07038000005</v>
      </c>
      <c r="G9" s="11"/>
      <c r="H9" s="11"/>
    </row>
    <row r="10" spans="1:8" ht="28.15" customHeight="1" x14ac:dyDescent="0.2">
      <c r="A10" s="12"/>
      <c r="B10" s="47" t="s">
        <v>137</v>
      </c>
      <c r="C10" s="54">
        <v>546488.24812729447</v>
      </c>
      <c r="D10" s="662">
        <v>507760.10714559618</v>
      </c>
      <c r="G10" s="11"/>
      <c r="H10" s="11"/>
    </row>
    <row r="11" spans="1:8" ht="28.15" customHeight="1" x14ac:dyDescent="0.2">
      <c r="A11" s="12"/>
      <c r="B11" s="47" t="s">
        <v>138</v>
      </c>
      <c r="C11" s="54">
        <v>1178466.5976820458</v>
      </c>
      <c r="D11" s="662">
        <v>1111308.5669311322</v>
      </c>
      <c r="G11" s="11"/>
      <c r="H11" s="11"/>
    </row>
    <row r="12" spans="1:8" ht="28.15" customHeight="1" x14ac:dyDescent="0.2">
      <c r="A12" s="12"/>
      <c r="B12" s="47" t="s">
        <v>139</v>
      </c>
      <c r="C12" s="54">
        <v>159911.32395752359</v>
      </c>
      <c r="D12" s="662">
        <v>165035.02315416696</v>
      </c>
      <c r="G12" s="11"/>
      <c r="H12" s="11"/>
    </row>
    <row r="13" spans="1:8" ht="28.15" customHeight="1" x14ac:dyDescent="0.2">
      <c r="A13" s="12"/>
      <c r="B13" s="47" t="s">
        <v>140</v>
      </c>
      <c r="C13" s="54">
        <v>457778.29435375356</v>
      </c>
      <c r="D13" s="662">
        <v>720110.15270426823</v>
      </c>
      <c r="G13" s="11"/>
      <c r="H13" s="11"/>
    </row>
    <row r="14" spans="1:8" ht="28.15" customHeight="1" x14ac:dyDescent="0.2">
      <c r="A14" s="12"/>
      <c r="B14" s="47" t="s">
        <v>141</v>
      </c>
      <c r="C14" s="54">
        <v>400864.90911526018</v>
      </c>
      <c r="D14" s="662">
        <v>401885.47876698739</v>
      </c>
      <c r="G14" s="11"/>
      <c r="H14" s="11"/>
    </row>
    <row r="15" spans="1:8" ht="28.15" customHeight="1" x14ac:dyDescent="0.2">
      <c r="A15" s="12"/>
      <c r="B15" s="47" t="s">
        <v>142</v>
      </c>
      <c r="C15" s="54">
        <v>109760.7444406366</v>
      </c>
      <c r="D15" s="662">
        <v>153424.81817114758</v>
      </c>
      <c r="G15" s="11"/>
      <c r="H15" s="11"/>
    </row>
    <row r="16" spans="1:8" ht="28.15" customHeight="1" x14ac:dyDescent="0.2">
      <c r="A16" s="12"/>
      <c r="B16" s="47" t="s">
        <v>143</v>
      </c>
      <c r="C16" s="54">
        <v>337783.89095620549</v>
      </c>
      <c r="D16" s="662">
        <v>312357.83128862211</v>
      </c>
      <c r="G16" s="11"/>
      <c r="H16" s="11"/>
    </row>
    <row r="17" spans="1:8" ht="28.15" customHeight="1" x14ac:dyDescent="0.2">
      <c r="A17" s="12"/>
      <c r="B17" s="47" t="s">
        <v>144</v>
      </c>
      <c r="C17" s="54">
        <v>869656.39478320966</v>
      </c>
      <c r="D17" s="662">
        <v>795587.69750255847</v>
      </c>
      <c r="G17" s="11"/>
      <c r="H17" s="11"/>
    </row>
    <row r="18" spans="1:8" ht="28.15" customHeight="1" x14ac:dyDescent="0.2">
      <c r="A18" s="12"/>
      <c r="B18" s="47" t="s">
        <v>145</v>
      </c>
      <c r="C18" s="54">
        <v>768805.30192979774</v>
      </c>
      <c r="D18" s="662">
        <v>678086.87681616703</v>
      </c>
      <c r="G18" s="11"/>
      <c r="H18" s="11"/>
    </row>
    <row r="19" spans="1:8" ht="28.15" customHeight="1" x14ac:dyDescent="0.2">
      <c r="B19" s="47" t="s">
        <v>146</v>
      </c>
      <c r="C19" s="54">
        <v>1493604.54164</v>
      </c>
      <c r="D19" s="662">
        <v>1465329.67876</v>
      </c>
      <c r="G19" s="11"/>
      <c r="H19" s="11"/>
    </row>
    <row r="20" spans="1:8" ht="28.15" customHeight="1" x14ac:dyDescent="0.2">
      <c r="B20" s="47" t="s">
        <v>147</v>
      </c>
      <c r="C20" s="54">
        <v>611302.19315749698</v>
      </c>
      <c r="D20" s="662">
        <v>765665.96584829153</v>
      </c>
      <c r="G20" s="11"/>
      <c r="H20" s="11"/>
    </row>
    <row r="21" spans="1:8" ht="28.15" customHeight="1" x14ac:dyDescent="0.2">
      <c r="B21" s="47" t="s">
        <v>148</v>
      </c>
      <c r="C21" s="54">
        <v>52341</v>
      </c>
      <c r="D21" s="662">
        <v>64794</v>
      </c>
      <c r="G21" s="11"/>
      <c r="H21" s="11"/>
    </row>
    <row r="22" spans="1:8" ht="28.15" customHeight="1" x14ac:dyDescent="0.2">
      <c r="B22" s="47" t="s">
        <v>149</v>
      </c>
      <c r="C22" s="54">
        <v>3919328.3590553673</v>
      </c>
      <c r="D22" s="662">
        <v>3668303.2949297642</v>
      </c>
      <c r="G22" s="11"/>
      <c r="H22" s="11"/>
    </row>
    <row r="23" spans="1:8" ht="28.15" customHeight="1" x14ac:dyDescent="0.2">
      <c r="B23" s="857" t="s">
        <v>150</v>
      </c>
      <c r="C23" s="858">
        <v>13148658.425596636</v>
      </c>
      <c r="D23" s="859">
        <v>13659202.25336786</v>
      </c>
      <c r="G23" s="11"/>
      <c r="H23" s="11"/>
    </row>
    <row r="24" spans="1:8" ht="28.15" customHeight="1" x14ac:dyDescent="0.2">
      <c r="B24" s="49" t="s">
        <v>151</v>
      </c>
      <c r="C24" s="858">
        <v>-985587.44827000017</v>
      </c>
      <c r="D24" s="859">
        <v>-1103995.1964143398</v>
      </c>
      <c r="G24" s="11"/>
      <c r="H24" s="11"/>
    </row>
    <row r="25" spans="1:8" ht="28.15" customHeight="1" x14ac:dyDescent="0.2">
      <c r="B25" s="49" t="s">
        <v>152</v>
      </c>
      <c r="C25" s="858">
        <v>-209125.50393099996</v>
      </c>
      <c r="D25" s="859">
        <v>-197853.55938240001</v>
      </c>
      <c r="G25" s="11"/>
      <c r="H25" s="11"/>
    </row>
    <row r="26" spans="1:8" ht="28.15" customHeight="1" x14ac:dyDescent="0.2">
      <c r="B26" s="57" t="s">
        <v>153</v>
      </c>
      <c r="C26" s="58">
        <v>11953945.473395634</v>
      </c>
      <c r="D26" s="88">
        <v>12357353.49757112</v>
      </c>
      <c r="G26" s="11"/>
      <c r="H26" s="11"/>
    </row>
    <row r="27" spans="1:8" ht="16.149999999999999" customHeight="1" x14ac:dyDescent="0.2"/>
    <row r="28" spans="1:8" ht="17.45" customHeight="1" x14ac:dyDescent="0.2"/>
    <row r="29" spans="1:8" ht="20.100000000000001" customHeight="1" x14ac:dyDescent="0.2"/>
    <row r="30" spans="1:8" ht="20.100000000000001" customHeight="1" x14ac:dyDescent="0.2"/>
    <row r="31" spans="1:8" ht="20.100000000000001" customHeight="1" x14ac:dyDescent="0.2"/>
    <row r="32" spans="1:8" ht="20.100000000000001" customHeight="1" x14ac:dyDescent="0.2"/>
    <row r="33" spans="1:4" ht="20.100000000000001" customHeight="1" x14ac:dyDescent="0.2"/>
    <row r="34" spans="1:4" ht="20.100000000000001" customHeight="1" x14ac:dyDescent="0.2"/>
    <row r="35" spans="1:4" ht="20.100000000000001" customHeight="1" x14ac:dyDescent="0.2"/>
    <row r="36" spans="1:4" ht="20.100000000000001" customHeight="1" x14ac:dyDescent="0.2">
      <c r="A36" s="14"/>
      <c r="B36" s="15"/>
      <c r="C36" s="15"/>
      <c r="D36" s="15"/>
    </row>
    <row r="37" spans="1:4" ht="20.100000000000001" customHeight="1" x14ac:dyDescent="0.2">
      <c r="A37" s="15"/>
      <c r="B37" s="15"/>
      <c r="C37" s="15"/>
      <c r="D37" s="15"/>
    </row>
    <row r="38" spans="1:4" ht="20.100000000000001" customHeight="1" x14ac:dyDescent="0.2">
      <c r="A38" s="15"/>
      <c r="B38" s="15"/>
      <c r="C38" s="15"/>
      <c r="D38" s="15"/>
    </row>
    <row r="39" spans="1:4" ht="20.100000000000001" customHeight="1" x14ac:dyDescent="0.2">
      <c r="A39" s="15"/>
      <c r="B39" s="15"/>
      <c r="C39" s="15"/>
      <c r="D39" s="15"/>
    </row>
    <row r="40" spans="1:4" ht="20.100000000000001" customHeight="1" x14ac:dyDescent="0.2"/>
    <row r="41" spans="1:4" ht="20.100000000000001" customHeight="1" x14ac:dyDescent="0.2">
      <c r="B41" s="16"/>
      <c r="C41" s="16"/>
      <c r="D41" s="16"/>
    </row>
    <row r="42" spans="1:4" ht="20.100000000000001" customHeight="1" x14ac:dyDescent="0.2"/>
    <row r="43" spans="1:4" ht="20.100000000000001" customHeight="1" x14ac:dyDescent="0.2"/>
    <row r="44" spans="1:4" ht="20.100000000000001" customHeight="1" x14ac:dyDescent="0.2"/>
    <row r="45" spans="1:4" ht="20.100000000000001" customHeight="1" x14ac:dyDescent="0.2"/>
    <row r="46" spans="1:4" ht="20.100000000000001" customHeight="1" x14ac:dyDescent="0.2"/>
    <row r="47" spans="1:4" ht="20.100000000000001" customHeight="1" x14ac:dyDescent="0.2"/>
    <row r="48" spans="1:4" ht="20.100000000000001" customHeight="1" x14ac:dyDescent="0.2"/>
    <row r="49" ht="20.100000000000001" customHeight="1" x14ac:dyDescent="0.2"/>
    <row r="50" ht="20.100000000000001" customHeight="1" x14ac:dyDescent="0.2"/>
    <row r="51" ht="20.100000000000001" customHeight="1" x14ac:dyDescent="0.2"/>
    <row r="52" ht="20.100000000000001" customHeight="1" x14ac:dyDescent="0.2"/>
    <row r="53" ht="20.100000000000001" customHeight="1" x14ac:dyDescent="0.2"/>
    <row r="54" ht="20.100000000000001" customHeight="1" x14ac:dyDescent="0.2"/>
    <row r="55" ht="20.100000000000001" customHeight="1" x14ac:dyDescent="0.2"/>
    <row r="56" ht="20.100000000000001" customHeight="1" x14ac:dyDescent="0.2"/>
    <row r="57" ht="20.100000000000001" customHeight="1" x14ac:dyDescent="0.2"/>
    <row r="58" ht="20.100000000000001" customHeight="1" x14ac:dyDescent="0.2"/>
    <row r="59" ht="20.100000000000001" customHeight="1" x14ac:dyDescent="0.2"/>
    <row r="60" ht="20.100000000000001" customHeight="1" x14ac:dyDescent="0.2"/>
    <row r="61" ht="20.100000000000001" customHeight="1" x14ac:dyDescent="0.2"/>
    <row r="62" ht="20.100000000000001" customHeight="1" x14ac:dyDescent="0.2"/>
    <row r="63" ht="20.100000000000001" customHeight="1" x14ac:dyDescent="0.2"/>
    <row r="64" ht="20.100000000000001" customHeight="1" x14ac:dyDescent="0.2"/>
    <row r="65" spans="1:1" ht="20.100000000000001" customHeight="1" x14ac:dyDescent="0.2">
      <c r="A65" s="17"/>
    </row>
    <row r="66" spans="1:1" ht="20.100000000000001" customHeight="1" x14ac:dyDescent="0.2"/>
    <row r="67" spans="1:1" ht="20.100000000000001" customHeight="1" x14ac:dyDescent="0.2"/>
    <row r="68" spans="1:1" ht="20.100000000000001" customHeight="1" x14ac:dyDescent="0.2"/>
    <row r="69" spans="1:1" ht="20.100000000000001" customHeight="1" x14ac:dyDescent="0.2"/>
    <row r="70" spans="1:1" ht="20.100000000000001" customHeight="1" x14ac:dyDescent="0.2"/>
    <row r="71" spans="1:1" ht="20.100000000000001" customHeight="1" x14ac:dyDescent="0.2"/>
    <row r="72" spans="1:1" ht="20.100000000000001" customHeight="1" x14ac:dyDescent="0.2"/>
    <row r="73" spans="1:1" ht="20.100000000000001" customHeight="1" x14ac:dyDescent="0.2"/>
    <row r="74" spans="1:1" ht="20.100000000000001" customHeight="1" x14ac:dyDescent="0.2"/>
    <row r="75" spans="1:1" ht="20.100000000000001" customHeight="1" x14ac:dyDescent="0.2"/>
    <row r="76" spans="1:1" ht="20.100000000000001" customHeight="1" x14ac:dyDescent="0.2"/>
    <row r="77" spans="1:1" ht="20.100000000000001" customHeight="1" x14ac:dyDescent="0.2"/>
    <row r="78" spans="1:1" ht="20.100000000000001" customHeight="1" x14ac:dyDescent="0.2"/>
    <row r="79" spans="1:1" ht="20.100000000000001" customHeight="1" x14ac:dyDescent="0.2"/>
    <row r="80" spans="1:1" ht="20.100000000000001" customHeight="1" x14ac:dyDescent="0.2"/>
    <row r="81" spans="1:1" ht="20.100000000000001" customHeight="1" x14ac:dyDescent="0.2"/>
    <row r="82" spans="1:1" ht="20.100000000000001" customHeight="1" x14ac:dyDescent="0.2"/>
    <row r="83" spans="1:1" ht="20.100000000000001" customHeight="1" x14ac:dyDescent="0.2"/>
    <row r="84" spans="1:1" ht="20.100000000000001" customHeight="1" x14ac:dyDescent="0.2"/>
    <row r="85" spans="1:1" ht="20.100000000000001" customHeight="1" x14ac:dyDescent="0.2"/>
    <row r="86" spans="1:1" ht="20.100000000000001" customHeight="1" x14ac:dyDescent="0.2"/>
    <row r="87" spans="1:1" ht="20.100000000000001" customHeight="1" x14ac:dyDescent="0.2"/>
    <row r="88" spans="1:1" ht="20.100000000000001" customHeight="1" x14ac:dyDescent="0.2"/>
    <row r="89" spans="1:1" ht="20.100000000000001" customHeight="1" x14ac:dyDescent="0.2">
      <c r="A89" s="17"/>
    </row>
    <row r="90" spans="1:1" ht="20.100000000000001" customHeight="1" x14ac:dyDescent="0.2"/>
    <row r="91" spans="1:1" ht="20.100000000000001" customHeight="1" x14ac:dyDescent="0.2"/>
    <row r="92" spans="1:1" ht="20.100000000000001" customHeight="1" x14ac:dyDescent="0.2"/>
    <row r="93" spans="1:1" ht="20.100000000000001" customHeight="1" x14ac:dyDescent="0.2"/>
    <row r="94" spans="1:1" ht="20.100000000000001" customHeight="1" x14ac:dyDescent="0.2"/>
    <row r="95" spans="1:1" ht="20.100000000000001" customHeight="1" x14ac:dyDescent="0.2"/>
    <row r="96" spans="1:1" ht="20.100000000000001" customHeight="1" x14ac:dyDescent="0.2"/>
    <row r="97" ht="20.100000000000001" customHeight="1" x14ac:dyDescent="0.2"/>
    <row r="98" ht="20.100000000000001" customHeight="1" x14ac:dyDescent="0.2"/>
    <row r="99" ht="20.100000000000001" customHeight="1" x14ac:dyDescent="0.2"/>
    <row r="100" ht="20.100000000000001" customHeight="1" x14ac:dyDescent="0.2"/>
    <row r="101" ht="20.100000000000001" customHeight="1" x14ac:dyDescent="0.2"/>
    <row r="102" ht="20.100000000000001" customHeight="1" x14ac:dyDescent="0.2"/>
    <row r="103" ht="20.100000000000001" customHeight="1" x14ac:dyDescent="0.2"/>
    <row r="104" ht="20.100000000000001" customHeight="1" x14ac:dyDescent="0.2"/>
    <row r="105" ht="20.100000000000001" customHeight="1" x14ac:dyDescent="0.2"/>
    <row r="106" ht="20.100000000000001" customHeight="1" x14ac:dyDescent="0.2"/>
    <row r="107" ht="20.100000000000001" customHeight="1" x14ac:dyDescent="0.2"/>
    <row r="108" ht="20.100000000000001" customHeight="1" x14ac:dyDescent="0.2"/>
    <row r="109" ht="20.100000000000001" customHeight="1" x14ac:dyDescent="0.2"/>
    <row r="110" ht="20.100000000000001" customHeight="1" x14ac:dyDescent="0.2"/>
    <row r="111" ht="20.100000000000001" customHeight="1" x14ac:dyDescent="0.2"/>
    <row r="112" ht="20.100000000000001" customHeight="1" x14ac:dyDescent="0.2"/>
    <row r="113" spans="1:1" ht="20.100000000000001" customHeight="1" x14ac:dyDescent="0.2">
      <c r="A113" s="17"/>
    </row>
    <row r="114" spans="1:1" ht="20.100000000000001" customHeight="1" x14ac:dyDescent="0.2"/>
    <row r="115" spans="1:1" ht="20.100000000000001" customHeight="1" x14ac:dyDescent="0.2"/>
    <row r="116" spans="1:1" ht="20.100000000000001" customHeight="1" x14ac:dyDescent="0.2"/>
    <row r="117" spans="1:1" ht="20.100000000000001" customHeight="1" x14ac:dyDescent="0.2"/>
    <row r="118" spans="1:1" ht="20.100000000000001" customHeight="1" x14ac:dyDescent="0.2"/>
    <row r="119" spans="1:1" ht="20.100000000000001" customHeight="1" x14ac:dyDescent="0.2"/>
    <row r="120" spans="1:1" ht="20.100000000000001" customHeight="1" x14ac:dyDescent="0.2"/>
    <row r="121" spans="1:1" ht="20.100000000000001" customHeight="1" x14ac:dyDescent="0.2"/>
    <row r="122" spans="1:1" ht="20.100000000000001" customHeight="1" x14ac:dyDescent="0.2"/>
    <row r="123" spans="1:1" ht="20.100000000000001" customHeight="1" x14ac:dyDescent="0.2"/>
    <row r="124" spans="1:1" ht="20.100000000000001" customHeight="1" x14ac:dyDescent="0.2"/>
    <row r="125" spans="1:1" ht="20.100000000000001" customHeight="1" x14ac:dyDescent="0.2"/>
    <row r="126" spans="1:1" ht="20.100000000000001" customHeight="1" x14ac:dyDescent="0.2"/>
    <row r="127" spans="1:1" ht="20.100000000000001" customHeight="1" x14ac:dyDescent="0.2"/>
    <row r="128" spans="1:1" ht="20.100000000000001" customHeight="1" x14ac:dyDescent="0.2"/>
    <row r="129" ht="20.100000000000001" customHeight="1" x14ac:dyDescent="0.2"/>
    <row r="130" ht="20.100000000000001" customHeight="1" x14ac:dyDescent="0.2"/>
    <row r="131" ht="20.100000000000001" customHeight="1" x14ac:dyDescent="0.2"/>
    <row r="132" ht="20.100000000000001" customHeight="1" x14ac:dyDescent="0.2"/>
    <row r="133" ht="20.100000000000001" customHeight="1" x14ac:dyDescent="0.2"/>
    <row r="134" ht="20.100000000000001" customHeight="1" x14ac:dyDescent="0.2"/>
    <row r="135" ht="20.100000000000001" customHeight="1" x14ac:dyDescent="0.2"/>
    <row r="136" ht="20.100000000000001" customHeight="1" x14ac:dyDescent="0.2"/>
    <row r="137" ht="20.100000000000001" customHeight="1" x14ac:dyDescent="0.2"/>
    <row r="138" ht="20.100000000000001" customHeight="1" x14ac:dyDescent="0.2"/>
    <row r="139" ht="20.100000000000001" customHeight="1" x14ac:dyDescent="0.2"/>
    <row r="140" ht="20.100000000000001" customHeight="1" x14ac:dyDescent="0.2"/>
    <row r="141" ht="20.100000000000001" customHeight="1" x14ac:dyDescent="0.2"/>
    <row r="142" ht="20.100000000000001" customHeight="1" x14ac:dyDescent="0.2"/>
    <row r="143" ht="20.100000000000001" customHeight="1" x14ac:dyDescent="0.2"/>
    <row r="144" ht="20.100000000000001" customHeight="1" x14ac:dyDescent="0.2"/>
    <row r="145" ht="20.100000000000001" customHeight="1" x14ac:dyDescent="0.2"/>
    <row r="146" ht="20.100000000000001" customHeight="1" x14ac:dyDescent="0.2"/>
    <row r="147" ht="20.100000000000001" customHeight="1" x14ac:dyDescent="0.2"/>
    <row r="148" ht="20.100000000000001" customHeight="1" x14ac:dyDescent="0.2"/>
    <row r="149" ht="20.100000000000001" customHeight="1" x14ac:dyDescent="0.2"/>
    <row r="150" ht="20.100000000000001" customHeight="1" x14ac:dyDescent="0.2"/>
    <row r="151" ht="20.100000000000001" customHeight="1" x14ac:dyDescent="0.2"/>
    <row r="152" ht="20.100000000000001" customHeight="1" x14ac:dyDescent="0.2"/>
    <row r="153" ht="20.100000000000001" customHeight="1" x14ac:dyDescent="0.2"/>
    <row r="154" ht="20.100000000000001" customHeight="1" x14ac:dyDescent="0.2"/>
    <row r="155" ht="20.100000000000001" customHeight="1" x14ac:dyDescent="0.2"/>
    <row r="156" ht="20.100000000000001" customHeight="1" x14ac:dyDescent="0.2"/>
    <row r="157" ht="20.100000000000001" customHeight="1" x14ac:dyDescent="0.2"/>
    <row r="158" ht="20.100000000000001" customHeight="1" x14ac:dyDescent="0.2"/>
    <row r="159" ht="20.100000000000001" customHeight="1" x14ac:dyDescent="0.2"/>
    <row r="160" ht="20.100000000000001" customHeight="1" x14ac:dyDescent="0.2"/>
    <row r="161" spans="1:1" ht="20.100000000000001" customHeight="1" x14ac:dyDescent="0.2">
      <c r="A161" s="17"/>
    </row>
    <row r="162" spans="1:1" ht="20.100000000000001" customHeight="1" x14ac:dyDescent="0.2"/>
    <row r="163" spans="1:1" ht="20.100000000000001" customHeight="1" x14ac:dyDescent="0.2"/>
    <row r="164" spans="1:1" ht="20.100000000000001" customHeight="1" x14ac:dyDescent="0.2"/>
    <row r="165" spans="1:1" ht="20.100000000000001" customHeight="1" x14ac:dyDescent="0.2"/>
    <row r="166" spans="1:1" ht="20.100000000000001" customHeight="1" x14ac:dyDescent="0.2"/>
    <row r="167" spans="1:1" ht="20.100000000000001" customHeight="1" x14ac:dyDescent="0.2"/>
    <row r="168" spans="1:1" ht="20.100000000000001" customHeight="1" x14ac:dyDescent="0.2"/>
    <row r="169" spans="1:1" ht="20.100000000000001" customHeight="1" x14ac:dyDescent="0.2"/>
    <row r="170" spans="1:1" ht="20.100000000000001" customHeight="1" x14ac:dyDescent="0.2"/>
    <row r="171" spans="1:1" ht="20.100000000000001" customHeight="1" x14ac:dyDescent="0.2"/>
    <row r="172" spans="1:1" ht="20.100000000000001" customHeight="1" x14ac:dyDescent="0.2"/>
    <row r="173" spans="1:1" ht="20.100000000000001" customHeight="1" x14ac:dyDescent="0.2"/>
    <row r="174" spans="1:1" ht="20.100000000000001" customHeight="1" x14ac:dyDescent="0.2"/>
    <row r="175" spans="1:1" ht="20.100000000000001" customHeight="1" x14ac:dyDescent="0.2"/>
    <row r="176" spans="1:1" ht="20.100000000000001" customHeight="1" x14ac:dyDescent="0.2"/>
    <row r="177" spans="1:1" ht="20.100000000000001" customHeight="1" x14ac:dyDescent="0.2"/>
    <row r="178" spans="1:1" ht="20.100000000000001" customHeight="1" x14ac:dyDescent="0.2"/>
    <row r="179" spans="1:1" ht="20.100000000000001" customHeight="1" x14ac:dyDescent="0.2"/>
    <row r="180" spans="1:1" ht="20.100000000000001" customHeight="1" x14ac:dyDescent="0.2"/>
    <row r="181" spans="1:1" ht="20.100000000000001" customHeight="1" x14ac:dyDescent="0.2"/>
    <row r="182" spans="1:1" ht="20.100000000000001" customHeight="1" x14ac:dyDescent="0.2"/>
    <row r="183" spans="1:1" ht="20.100000000000001" customHeight="1" x14ac:dyDescent="0.2"/>
    <row r="184" spans="1:1" ht="20.100000000000001" customHeight="1" x14ac:dyDescent="0.2"/>
    <row r="185" spans="1:1" ht="20.100000000000001" customHeight="1" x14ac:dyDescent="0.2">
      <c r="A185" s="17"/>
    </row>
    <row r="186" spans="1:1" ht="20.100000000000001" customHeight="1" x14ac:dyDescent="0.2"/>
    <row r="187" spans="1:1" ht="20.100000000000001" customHeight="1" x14ac:dyDescent="0.2"/>
    <row r="188" spans="1:1" ht="20.100000000000001" customHeight="1" x14ac:dyDescent="0.2"/>
    <row r="189" spans="1:1" ht="20.100000000000001" customHeight="1" x14ac:dyDescent="0.2"/>
    <row r="190" spans="1:1" ht="20.100000000000001" customHeight="1" x14ac:dyDescent="0.2"/>
    <row r="191" spans="1:1" ht="20.100000000000001" customHeight="1" x14ac:dyDescent="0.2"/>
    <row r="192" spans="1:1" ht="20.100000000000001" customHeight="1" x14ac:dyDescent="0.2"/>
    <row r="193" ht="20.100000000000001" customHeight="1" x14ac:dyDescent="0.2"/>
    <row r="194" ht="20.100000000000001" customHeight="1" x14ac:dyDescent="0.2"/>
    <row r="195" ht="20.100000000000001" customHeight="1" x14ac:dyDescent="0.2"/>
    <row r="196" ht="20.100000000000001" customHeight="1" x14ac:dyDescent="0.2"/>
    <row r="197" ht="20.100000000000001" customHeight="1" x14ac:dyDescent="0.2"/>
    <row r="198" ht="20.100000000000001" customHeight="1" x14ac:dyDescent="0.2"/>
    <row r="199" ht="20.100000000000001" customHeight="1" x14ac:dyDescent="0.2"/>
    <row r="200" ht="20.100000000000001" customHeight="1" x14ac:dyDescent="0.2"/>
    <row r="201" ht="20.100000000000001" customHeight="1" x14ac:dyDescent="0.2"/>
    <row r="202" ht="20.100000000000001" customHeight="1" x14ac:dyDescent="0.2"/>
    <row r="203" ht="20.100000000000001" customHeight="1" x14ac:dyDescent="0.2"/>
    <row r="204" ht="20.100000000000001" customHeight="1" x14ac:dyDescent="0.2"/>
    <row r="205" ht="20.100000000000001" customHeight="1" x14ac:dyDescent="0.2"/>
    <row r="206" ht="20.100000000000001" customHeight="1" x14ac:dyDescent="0.2"/>
    <row r="207" ht="20.100000000000001" customHeight="1" x14ac:dyDescent="0.2"/>
    <row r="208" ht="20.100000000000001" customHeight="1" x14ac:dyDescent="0.2"/>
    <row r="209" spans="1:1" ht="20.100000000000001" customHeight="1" x14ac:dyDescent="0.2">
      <c r="A209" s="17"/>
    </row>
    <row r="210" spans="1:1" ht="20.100000000000001" customHeight="1" x14ac:dyDescent="0.2"/>
    <row r="211" spans="1:1" ht="20.100000000000001" customHeight="1" x14ac:dyDescent="0.2"/>
    <row r="212" spans="1:1" ht="20.100000000000001" customHeight="1" x14ac:dyDescent="0.2"/>
    <row r="213" spans="1:1" ht="20.100000000000001" customHeight="1" x14ac:dyDescent="0.2"/>
    <row r="214" spans="1:1" ht="20.100000000000001" customHeight="1" x14ac:dyDescent="0.2"/>
    <row r="215" spans="1:1" ht="20.100000000000001" customHeight="1" x14ac:dyDescent="0.2"/>
    <row r="216" spans="1:1" ht="20.100000000000001" customHeight="1" x14ac:dyDescent="0.2"/>
    <row r="217" spans="1:1" ht="20.100000000000001" customHeight="1" x14ac:dyDescent="0.2"/>
    <row r="218" spans="1:1" ht="20.100000000000001" customHeight="1" x14ac:dyDescent="0.2"/>
    <row r="219" spans="1:1" ht="20.100000000000001" customHeight="1" x14ac:dyDescent="0.2"/>
    <row r="220" spans="1:1" ht="20.100000000000001" customHeight="1" x14ac:dyDescent="0.2"/>
    <row r="221" spans="1:1" ht="20.100000000000001" customHeight="1" x14ac:dyDescent="0.2"/>
    <row r="222" spans="1:1" ht="20.100000000000001" customHeight="1" x14ac:dyDescent="0.2"/>
    <row r="223" spans="1:1" ht="20.100000000000001" customHeight="1" x14ac:dyDescent="0.2"/>
    <row r="224" spans="1:1" ht="20.100000000000001" customHeight="1" x14ac:dyDescent="0.2"/>
    <row r="225" spans="1:1" ht="20.100000000000001" customHeight="1" x14ac:dyDescent="0.2"/>
    <row r="226" spans="1:1" ht="20.100000000000001" customHeight="1" x14ac:dyDescent="0.2"/>
    <row r="227" spans="1:1" ht="20.100000000000001" customHeight="1" x14ac:dyDescent="0.2"/>
    <row r="228" spans="1:1" ht="20.100000000000001" customHeight="1" x14ac:dyDescent="0.2"/>
    <row r="229" spans="1:1" ht="20.100000000000001" customHeight="1" x14ac:dyDescent="0.2"/>
    <row r="230" spans="1:1" ht="20.100000000000001" customHeight="1" x14ac:dyDescent="0.2"/>
    <row r="231" spans="1:1" ht="20.100000000000001" customHeight="1" x14ac:dyDescent="0.2"/>
    <row r="232" spans="1:1" ht="20.100000000000001" customHeight="1" x14ac:dyDescent="0.2"/>
    <row r="233" spans="1:1" ht="20.100000000000001" customHeight="1" x14ac:dyDescent="0.2">
      <c r="A233" s="18"/>
    </row>
    <row r="234" spans="1:1" ht="20.100000000000001" customHeight="1" x14ac:dyDescent="0.2">
      <c r="A234" s="19"/>
    </row>
    <row r="235" spans="1:1" ht="20.100000000000001" customHeight="1" x14ac:dyDescent="0.2">
      <c r="A235" s="19"/>
    </row>
    <row r="236" spans="1:1" ht="20.100000000000001" customHeight="1" x14ac:dyDescent="0.2">
      <c r="A236" s="19"/>
    </row>
    <row r="237" spans="1:1" ht="20.100000000000001" customHeight="1" x14ac:dyDescent="0.2">
      <c r="A237" s="19"/>
    </row>
    <row r="238" spans="1:1" ht="20.100000000000001" customHeight="1" x14ac:dyDescent="0.2">
      <c r="A238" s="19"/>
    </row>
    <row r="239" spans="1:1" ht="20.100000000000001" customHeight="1" x14ac:dyDescent="0.2">
      <c r="A239" s="19"/>
    </row>
    <row r="240" spans="1:1" ht="20.100000000000001" customHeight="1" x14ac:dyDescent="0.2">
      <c r="A240" s="19"/>
    </row>
    <row r="241" spans="1:1" ht="20.100000000000001" customHeight="1" x14ac:dyDescent="0.2">
      <c r="A241" s="19"/>
    </row>
    <row r="242" spans="1:1" ht="20.100000000000001" customHeight="1" x14ac:dyDescent="0.2">
      <c r="A242" s="19"/>
    </row>
    <row r="243" spans="1:1" ht="20.100000000000001" customHeight="1" x14ac:dyDescent="0.2">
      <c r="A243" s="19"/>
    </row>
    <row r="244" spans="1:1" ht="20.100000000000001" customHeight="1" x14ac:dyDescent="0.2">
      <c r="A244" s="19"/>
    </row>
    <row r="245" spans="1:1" ht="20.100000000000001" customHeight="1" x14ac:dyDescent="0.2">
      <c r="A245" s="19"/>
    </row>
    <row r="246" spans="1:1" ht="20.100000000000001" customHeight="1" x14ac:dyDescent="0.2"/>
    <row r="247" spans="1:1" ht="20.100000000000001" customHeight="1" x14ac:dyDescent="0.2"/>
    <row r="248" spans="1:1" ht="20.100000000000001" customHeight="1" x14ac:dyDescent="0.2"/>
    <row r="249" spans="1:1" ht="20.100000000000001" customHeight="1" x14ac:dyDescent="0.2"/>
    <row r="250" spans="1:1" ht="20.100000000000001" customHeight="1" x14ac:dyDescent="0.2"/>
    <row r="251" spans="1:1" ht="20.100000000000001" customHeight="1" x14ac:dyDescent="0.2"/>
    <row r="252" spans="1:1" ht="20.100000000000001" customHeight="1" x14ac:dyDescent="0.2"/>
    <row r="253" spans="1:1" ht="20.100000000000001" customHeight="1" x14ac:dyDescent="0.2"/>
    <row r="254" spans="1:1" ht="20.100000000000001" customHeight="1" x14ac:dyDescent="0.2"/>
    <row r="255" spans="1:1" ht="20.100000000000001" customHeight="1" x14ac:dyDescent="0.2"/>
    <row r="256" spans="1:1" ht="20.100000000000001" customHeight="1" x14ac:dyDescent="0.2"/>
    <row r="257" spans="1:1" ht="20.100000000000001" customHeight="1" x14ac:dyDescent="0.2">
      <c r="A257" s="18"/>
    </row>
    <row r="258" spans="1:1" ht="20.100000000000001" customHeight="1" x14ac:dyDescent="0.2"/>
    <row r="259" spans="1:1" ht="20.100000000000001" customHeight="1" x14ac:dyDescent="0.2"/>
    <row r="260" spans="1:1" ht="20.100000000000001" customHeight="1" x14ac:dyDescent="0.2"/>
    <row r="261" spans="1:1" ht="20.100000000000001" customHeight="1" x14ac:dyDescent="0.2"/>
    <row r="262" spans="1:1" ht="20.100000000000001" customHeight="1" x14ac:dyDescent="0.2"/>
    <row r="263" spans="1:1" ht="20.100000000000001" customHeight="1" x14ac:dyDescent="0.2"/>
    <row r="264" spans="1:1" ht="20.100000000000001" customHeight="1" x14ac:dyDescent="0.2"/>
    <row r="265" spans="1:1" ht="20.100000000000001" customHeight="1" x14ac:dyDescent="0.2"/>
    <row r="266" spans="1:1" ht="20.100000000000001" customHeight="1" x14ac:dyDescent="0.2"/>
    <row r="267" spans="1:1" ht="20.100000000000001" customHeight="1" x14ac:dyDescent="0.2"/>
    <row r="268" spans="1:1" ht="20.100000000000001" customHeight="1" x14ac:dyDescent="0.2"/>
    <row r="269" spans="1:1" ht="20.100000000000001" customHeight="1" x14ac:dyDescent="0.2"/>
    <row r="270" spans="1:1" ht="20.100000000000001" customHeight="1" x14ac:dyDescent="0.2"/>
    <row r="271" spans="1:1" ht="20.100000000000001" customHeight="1" x14ac:dyDescent="0.2"/>
    <row r="272" spans="1:1" ht="20.100000000000001" customHeight="1" x14ac:dyDescent="0.2"/>
    <row r="273" spans="1:1" ht="20.100000000000001" customHeight="1" x14ac:dyDescent="0.2"/>
    <row r="274" spans="1:1" ht="20.100000000000001" customHeight="1" x14ac:dyDescent="0.2"/>
    <row r="275" spans="1:1" ht="20.100000000000001" customHeight="1" x14ac:dyDescent="0.2"/>
    <row r="276" spans="1:1" ht="20.100000000000001" customHeight="1" x14ac:dyDescent="0.2"/>
    <row r="277" spans="1:1" ht="20.100000000000001" customHeight="1" x14ac:dyDescent="0.2"/>
    <row r="278" spans="1:1" ht="20.100000000000001" customHeight="1" x14ac:dyDescent="0.2"/>
    <row r="279" spans="1:1" ht="20.100000000000001" customHeight="1" x14ac:dyDescent="0.2"/>
    <row r="280" spans="1:1" ht="20.100000000000001" customHeight="1" x14ac:dyDescent="0.2"/>
    <row r="281" spans="1:1" ht="20.100000000000001" customHeight="1" x14ac:dyDescent="0.2">
      <c r="A281" s="17"/>
    </row>
    <row r="282" spans="1:1" ht="20.100000000000001" customHeight="1" x14ac:dyDescent="0.2"/>
    <row r="283" spans="1:1" ht="20.100000000000001" customHeight="1" x14ac:dyDescent="0.2"/>
    <row r="284" spans="1:1" ht="20.100000000000001" customHeight="1" x14ac:dyDescent="0.2"/>
    <row r="285" spans="1:1" ht="20.100000000000001" customHeight="1" x14ac:dyDescent="0.2"/>
    <row r="286" spans="1:1" ht="20.100000000000001" customHeight="1" x14ac:dyDescent="0.2"/>
    <row r="287" spans="1:1" ht="20.100000000000001" customHeight="1" x14ac:dyDescent="0.2"/>
    <row r="288" spans="1:1" ht="20.100000000000001" customHeight="1" x14ac:dyDescent="0.2"/>
    <row r="289" ht="20.100000000000001" customHeight="1" x14ac:dyDescent="0.2"/>
    <row r="290" ht="20.100000000000001" customHeight="1" x14ac:dyDescent="0.2"/>
    <row r="291" ht="20.100000000000001" customHeight="1" x14ac:dyDescent="0.2"/>
    <row r="292" ht="20.100000000000001" customHeight="1" x14ac:dyDescent="0.2"/>
    <row r="293" ht="20.100000000000001" customHeight="1" x14ac:dyDescent="0.2"/>
    <row r="294" ht="20.100000000000001" customHeight="1" x14ac:dyDescent="0.2"/>
    <row r="295" ht="20.100000000000001" customHeight="1" x14ac:dyDescent="0.2"/>
    <row r="296" ht="20.100000000000001" customHeight="1" x14ac:dyDescent="0.2"/>
    <row r="297" ht="20.100000000000001" customHeight="1" x14ac:dyDescent="0.2"/>
    <row r="298" ht="20.100000000000001" customHeight="1" x14ac:dyDescent="0.2"/>
    <row r="299" ht="20.100000000000001" customHeight="1" x14ac:dyDescent="0.2"/>
    <row r="300" ht="20.100000000000001" customHeight="1" x14ac:dyDescent="0.2"/>
    <row r="301" ht="20.100000000000001" customHeight="1" x14ac:dyDescent="0.2"/>
    <row r="302" ht="20.100000000000001" customHeight="1" x14ac:dyDescent="0.2"/>
    <row r="303" ht="20.100000000000001" customHeight="1" x14ac:dyDescent="0.2"/>
    <row r="304" ht="20.100000000000001" customHeight="1" x14ac:dyDescent="0.2"/>
    <row r="305" spans="1:1" ht="20.100000000000001" customHeight="1" x14ac:dyDescent="0.2">
      <c r="A305" s="18"/>
    </row>
    <row r="306" spans="1:1" ht="20.100000000000001" customHeight="1" x14ac:dyDescent="0.2"/>
    <row r="307" spans="1:1" ht="20.100000000000001" customHeight="1" x14ac:dyDescent="0.2"/>
    <row r="308" spans="1:1" ht="20.100000000000001" customHeight="1" x14ac:dyDescent="0.2"/>
    <row r="309" spans="1:1" ht="20.100000000000001" customHeight="1" x14ac:dyDescent="0.2"/>
    <row r="310" spans="1:1" ht="20.100000000000001" customHeight="1" x14ac:dyDescent="0.2"/>
    <row r="311" spans="1:1" ht="20.100000000000001" customHeight="1" x14ac:dyDescent="0.2"/>
    <row r="312" spans="1:1" ht="20.100000000000001" customHeight="1" x14ac:dyDescent="0.2"/>
    <row r="313" spans="1:1" ht="20.100000000000001" customHeight="1" x14ac:dyDescent="0.2"/>
    <row r="314" spans="1:1" ht="20.100000000000001" customHeight="1" x14ac:dyDescent="0.2"/>
    <row r="315" spans="1:1" ht="20.100000000000001" customHeight="1" x14ac:dyDescent="0.2"/>
    <row r="316" spans="1:1" ht="20.100000000000001" customHeight="1" x14ac:dyDescent="0.2"/>
    <row r="317" spans="1:1" ht="20.100000000000001" customHeight="1" x14ac:dyDescent="0.2"/>
    <row r="318" spans="1:1" ht="20.100000000000001" customHeight="1" x14ac:dyDescent="0.2"/>
    <row r="319" spans="1:1" ht="20.100000000000001" customHeight="1" x14ac:dyDescent="0.2"/>
    <row r="320" spans="1:1" ht="20.100000000000001" customHeight="1" x14ac:dyDescent="0.2"/>
    <row r="321" spans="1:1" ht="20.100000000000001" customHeight="1" x14ac:dyDescent="0.2"/>
    <row r="322" spans="1:1" ht="20.100000000000001" customHeight="1" x14ac:dyDescent="0.2"/>
    <row r="323" spans="1:1" ht="20.100000000000001" customHeight="1" x14ac:dyDescent="0.2"/>
    <row r="324" spans="1:1" ht="20.100000000000001" customHeight="1" x14ac:dyDescent="0.2"/>
    <row r="325" spans="1:1" ht="20.100000000000001" customHeight="1" x14ac:dyDescent="0.2"/>
    <row r="326" spans="1:1" ht="20.100000000000001" customHeight="1" x14ac:dyDescent="0.2"/>
    <row r="327" spans="1:1" ht="20.100000000000001" customHeight="1" x14ac:dyDescent="0.2"/>
    <row r="328" spans="1:1" ht="20.100000000000001" customHeight="1" x14ac:dyDescent="0.2"/>
    <row r="329" spans="1:1" ht="20.100000000000001" customHeight="1" x14ac:dyDescent="0.2">
      <c r="A329" s="18"/>
    </row>
    <row r="330" spans="1:1" ht="20.100000000000001" customHeight="1" x14ac:dyDescent="0.2"/>
    <row r="331" spans="1:1" ht="20.100000000000001" customHeight="1" x14ac:dyDescent="0.2"/>
    <row r="332" spans="1:1" ht="20.100000000000001" customHeight="1" x14ac:dyDescent="0.2"/>
    <row r="333" spans="1:1" ht="20.100000000000001" customHeight="1" x14ac:dyDescent="0.2"/>
    <row r="334" spans="1:1" ht="20.100000000000001" customHeight="1" x14ac:dyDescent="0.2"/>
    <row r="335" spans="1:1" ht="20.100000000000001" customHeight="1" x14ac:dyDescent="0.2"/>
    <row r="336" spans="1:1" ht="20.100000000000001" customHeight="1" x14ac:dyDescent="0.2"/>
    <row r="337" ht="20.100000000000001" customHeight="1" x14ac:dyDescent="0.2"/>
    <row r="338" ht="20.100000000000001" customHeight="1" x14ac:dyDescent="0.2"/>
    <row r="339" ht="20.100000000000001" customHeight="1" x14ac:dyDescent="0.2"/>
    <row r="340" ht="20.100000000000001" customHeight="1" x14ac:dyDescent="0.2"/>
    <row r="341" ht="20.100000000000001" customHeight="1" x14ac:dyDescent="0.2"/>
    <row r="342" ht="20.100000000000001" customHeight="1" x14ac:dyDescent="0.2"/>
    <row r="343" ht="20.100000000000001" customHeight="1" x14ac:dyDescent="0.2"/>
    <row r="344" ht="20.100000000000001" customHeight="1" x14ac:dyDescent="0.2"/>
    <row r="345" ht="20.100000000000001" customHeight="1" x14ac:dyDescent="0.2"/>
    <row r="346" ht="20.100000000000001" customHeight="1" x14ac:dyDescent="0.2"/>
    <row r="347" ht="20.100000000000001" customHeight="1" x14ac:dyDescent="0.2"/>
    <row r="348" ht="20.100000000000001" customHeight="1" x14ac:dyDescent="0.2"/>
    <row r="349" ht="20.100000000000001" customHeight="1" x14ac:dyDescent="0.2"/>
    <row r="350" ht="20.100000000000001" customHeight="1" x14ac:dyDescent="0.2"/>
    <row r="351" ht="20.100000000000001" customHeight="1" x14ac:dyDescent="0.2"/>
    <row r="352" ht="20.100000000000001" customHeight="1" x14ac:dyDescent="0.2"/>
    <row r="353" spans="1:1" ht="20.100000000000001" customHeight="1" x14ac:dyDescent="0.2">
      <c r="A353" s="17"/>
    </row>
    <row r="354" spans="1:1" ht="20.100000000000001" customHeight="1" x14ac:dyDescent="0.2"/>
    <row r="355" spans="1:1" ht="20.100000000000001" customHeight="1" x14ac:dyDescent="0.2"/>
    <row r="356" spans="1:1" ht="20.100000000000001" customHeight="1" x14ac:dyDescent="0.2"/>
    <row r="357" spans="1:1" ht="20.100000000000001" customHeight="1" x14ac:dyDescent="0.2"/>
    <row r="358" spans="1:1" ht="20.100000000000001" customHeight="1" x14ac:dyDescent="0.2"/>
    <row r="359" spans="1:1" ht="20.100000000000001" customHeight="1" x14ac:dyDescent="0.2"/>
    <row r="360" spans="1:1" ht="20.100000000000001" customHeight="1" x14ac:dyDescent="0.2"/>
    <row r="361" spans="1:1" ht="20.100000000000001" customHeight="1" x14ac:dyDescent="0.2"/>
    <row r="362" spans="1:1" ht="20.100000000000001" customHeight="1" x14ac:dyDescent="0.2"/>
    <row r="363" spans="1:1" ht="20.100000000000001" customHeight="1" x14ac:dyDescent="0.2"/>
    <row r="364" spans="1:1" ht="20.100000000000001" customHeight="1" x14ac:dyDescent="0.2"/>
    <row r="365" spans="1:1" ht="20.100000000000001" customHeight="1" x14ac:dyDescent="0.2"/>
    <row r="366" spans="1:1" ht="20.100000000000001" customHeight="1" x14ac:dyDescent="0.2"/>
    <row r="367" spans="1:1" ht="20.100000000000001" customHeight="1" x14ac:dyDescent="0.2"/>
    <row r="368" spans="1:1" ht="20.100000000000001" customHeight="1" x14ac:dyDescent="0.2"/>
    <row r="369" spans="1:1" ht="20.100000000000001" customHeight="1" x14ac:dyDescent="0.2"/>
    <row r="370" spans="1:1" ht="20.100000000000001" customHeight="1" x14ac:dyDescent="0.2"/>
    <row r="371" spans="1:1" ht="20.100000000000001" customHeight="1" x14ac:dyDescent="0.2"/>
    <row r="372" spans="1:1" ht="20.100000000000001" customHeight="1" x14ac:dyDescent="0.2"/>
    <row r="373" spans="1:1" ht="20.100000000000001" customHeight="1" x14ac:dyDescent="0.2"/>
    <row r="374" spans="1:1" ht="20.100000000000001" customHeight="1" x14ac:dyDescent="0.2"/>
    <row r="375" spans="1:1" ht="20.100000000000001" customHeight="1" x14ac:dyDescent="0.2"/>
    <row r="376" spans="1:1" ht="20.100000000000001" customHeight="1" x14ac:dyDescent="0.2"/>
    <row r="377" spans="1:1" ht="20.100000000000001" customHeight="1" x14ac:dyDescent="0.2">
      <c r="A377" s="18"/>
    </row>
    <row r="378" spans="1:1" ht="20.100000000000001" customHeight="1" x14ac:dyDescent="0.2">
      <c r="A378" s="15"/>
    </row>
    <row r="379" spans="1:1" ht="20.100000000000001" customHeight="1" x14ac:dyDescent="0.2">
      <c r="A379" s="19"/>
    </row>
    <row r="380" spans="1:1" ht="20.100000000000001" customHeight="1" x14ac:dyDescent="0.2">
      <c r="A380" s="19"/>
    </row>
    <row r="381" spans="1:1" ht="20.100000000000001" customHeight="1" x14ac:dyDescent="0.2">
      <c r="A381" s="19"/>
    </row>
    <row r="382" spans="1:1" ht="20.100000000000001" customHeight="1" x14ac:dyDescent="0.2">
      <c r="A382" s="19"/>
    </row>
    <row r="383" spans="1:1" ht="20.100000000000001" customHeight="1" x14ac:dyDescent="0.2">
      <c r="A383" s="19"/>
    </row>
    <row r="384" spans="1:1" ht="20.100000000000001" customHeight="1" x14ac:dyDescent="0.2">
      <c r="A384" s="19"/>
    </row>
    <row r="385" spans="1:1" ht="20.100000000000001" customHeight="1" x14ac:dyDescent="0.2">
      <c r="A385" s="19"/>
    </row>
    <row r="386" spans="1:1" ht="20.100000000000001" customHeight="1" x14ac:dyDescent="0.2">
      <c r="A386" s="19"/>
    </row>
    <row r="387" spans="1:1" ht="20.100000000000001" customHeight="1" x14ac:dyDescent="0.2">
      <c r="A387" s="19"/>
    </row>
    <row r="388" spans="1:1" ht="20.100000000000001" customHeight="1" x14ac:dyDescent="0.2">
      <c r="A388" s="19"/>
    </row>
    <row r="389" spans="1:1" ht="20.100000000000001" customHeight="1" x14ac:dyDescent="0.2">
      <c r="A389" s="19"/>
    </row>
    <row r="390" spans="1:1" ht="20.100000000000001" customHeight="1" x14ac:dyDescent="0.2">
      <c r="A390" s="19"/>
    </row>
    <row r="391" spans="1:1" ht="20.100000000000001" customHeight="1" x14ac:dyDescent="0.2">
      <c r="A391" s="19"/>
    </row>
    <row r="392" spans="1:1" ht="20.100000000000001" customHeight="1" x14ac:dyDescent="0.2">
      <c r="A392" s="19"/>
    </row>
    <row r="393" spans="1:1" ht="20.100000000000001" customHeight="1" x14ac:dyDescent="0.2">
      <c r="A393" s="19"/>
    </row>
    <row r="394" spans="1:1" ht="20.100000000000001" customHeight="1" x14ac:dyDescent="0.2">
      <c r="A394" s="19"/>
    </row>
    <row r="395" spans="1:1" ht="20.100000000000001" customHeight="1" x14ac:dyDescent="0.2"/>
    <row r="396" spans="1:1" ht="20.100000000000001" customHeight="1" x14ac:dyDescent="0.2"/>
    <row r="397" spans="1:1" ht="20.100000000000001" customHeight="1" x14ac:dyDescent="0.2"/>
    <row r="398" spans="1:1" ht="20.100000000000001" customHeight="1" x14ac:dyDescent="0.2"/>
    <row r="399" spans="1:1" ht="20.100000000000001" customHeight="1" x14ac:dyDescent="0.2"/>
    <row r="400" spans="1:1" ht="20.100000000000001" customHeight="1" x14ac:dyDescent="0.2"/>
    <row r="401" spans="1:1" ht="20.100000000000001" customHeight="1" x14ac:dyDescent="0.2">
      <c r="A401" s="20"/>
    </row>
    <row r="402" spans="1:1" ht="20.100000000000001" customHeight="1" x14ac:dyDescent="0.2"/>
    <row r="403" spans="1:1" ht="20.100000000000001" customHeight="1" x14ac:dyDescent="0.2"/>
    <row r="404" spans="1:1" ht="20.100000000000001" customHeight="1" x14ac:dyDescent="0.2"/>
    <row r="405" spans="1:1" ht="20.100000000000001" customHeight="1" x14ac:dyDescent="0.2"/>
    <row r="406" spans="1:1" ht="20.100000000000001" customHeight="1" x14ac:dyDescent="0.2"/>
    <row r="407" spans="1:1" ht="20.100000000000001" customHeight="1" x14ac:dyDescent="0.2"/>
    <row r="408" spans="1:1" ht="20.100000000000001" customHeight="1" x14ac:dyDescent="0.2"/>
    <row r="409" spans="1:1" ht="20.100000000000001" customHeight="1" x14ac:dyDescent="0.2"/>
    <row r="410" spans="1:1" ht="20.100000000000001" customHeight="1" x14ac:dyDescent="0.2"/>
    <row r="411" spans="1:1" ht="20.100000000000001" customHeight="1" x14ac:dyDescent="0.2"/>
    <row r="412" spans="1:1" ht="20.100000000000001" customHeight="1" x14ac:dyDescent="0.2"/>
    <row r="413" spans="1:1" ht="20.100000000000001" customHeight="1" x14ac:dyDescent="0.2"/>
    <row r="414" spans="1:1" ht="20.100000000000001" customHeight="1" x14ac:dyDescent="0.2"/>
    <row r="415" spans="1:1" ht="20.100000000000001" customHeight="1" x14ac:dyDescent="0.2"/>
    <row r="416" spans="1:1" ht="20.100000000000001" customHeight="1" x14ac:dyDescent="0.2"/>
    <row r="417" ht="20.100000000000001" customHeight="1" x14ac:dyDescent="0.2"/>
    <row r="418" ht="20.100000000000001" customHeight="1" x14ac:dyDescent="0.2"/>
    <row r="419" ht="20.100000000000001" customHeight="1" x14ac:dyDescent="0.2"/>
    <row r="420" ht="20.100000000000001" customHeight="1" x14ac:dyDescent="0.2"/>
  </sheetData>
  <mergeCells count="4">
    <mergeCell ref="B2:E2"/>
    <mergeCell ref="B5:B6"/>
    <mergeCell ref="C5:D5"/>
    <mergeCell ref="B3:D3"/>
  </mergeCells>
  <pageMargins left="0.7" right="0.7" top="0.75" bottom="0.75" header="0.3" footer="0.3"/>
  <pageSetup scale="56" orientation="portrait" r:id="rId1"/>
  <rowBreaks count="1" manualBreakCount="1">
    <brk id="28"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2:G48"/>
  <sheetViews>
    <sheetView showGridLines="0" view="pageBreakPreview" zoomScale="90" zoomScaleNormal="90" zoomScaleSheetLayoutView="90" workbookViewId="0">
      <selection activeCell="F12" sqref="F12"/>
    </sheetView>
  </sheetViews>
  <sheetFormatPr defaultRowHeight="15" x14ac:dyDescent="0.25"/>
  <cols>
    <col min="1" max="1" width="7.5703125" customWidth="1"/>
    <col min="2" max="2" width="48.28515625" customWidth="1"/>
    <col min="3" max="3" width="24.7109375" customWidth="1"/>
    <col min="4" max="6" width="22.7109375" customWidth="1"/>
    <col min="7" max="7" width="14" customWidth="1"/>
  </cols>
  <sheetData>
    <row r="2" spans="1:7" x14ac:dyDescent="0.25">
      <c r="A2" s="764"/>
      <c r="B2" s="248" t="s">
        <v>154</v>
      </c>
      <c r="C2" s="764"/>
      <c r="D2" s="764"/>
      <c r="E2" s="764"/>
      <c r="F2" s="764"/>
      <c r="G2" s="764"/>
    </row>
    <row r="3" spans="1:7" x14ac:dyDescent="0.25">
      <c r="A3" s="764"/>
      <c r="B3" s="966" t="s">
        <v>155</v>
      </c>
      <c r="C3" s="966"/>
      <c r="D3" s="966"/>
      <c r="E3" s="793"/>
      <c r="F3" s="793"/>
      <c r="G3" s="764"/>
    </row>
    <row r="4" spans="1:7" x14ac:dyDescent="0.25">
      <c r="A4" s="764"/>
      <c r="B4" s="768"/>
      <c r="C4" s="768"/>
      <c r="D4" s="768"/>
      <c r="E4" s="768"/>
      <c r="F4" s="768"/>
      <c r="G4" s="764"/>
    </row>
    <row r="5" spans="1:7" ht="15.75" thickBot="1" x14ac:dyDescent="0.3">
      <c r="A5" s="764"/>
      <c r="B5" s="764"/>
      <c r="C5" s="764"/>
      <c r="D5" s="601" t="s">
        <v>156</v>
      </c>
      <c r="E5" s="794"/>
      <c r="F5" s="794"/>
      <c r="G5" s="764"/>
    </row>
    <row r="6" spans="1:7" ht="32.450000000000003" customHeight="1" x14ac:dyDescent="0.25">
      <c r="A6" s="764"/>
      <c r="B6" s="773" t="s">
        <v>157</v>
      </c>
      <c r="C6" s="773" t="s">
        <v>93</v>
      </c>
      <c r="D6" s="805" t="s">
        <v>94</v>
      </c>
      <c r="E6" s="795"/>
      <c r="F6" s="795"/>
      <c r="G6" s="764"/>
    </row>
    <row r="7" spans="1:7" ht="25.15" customHeight="1" x14ac:dyDescent="0.25">
      <c r="A7" s="764"/>
      <c r="B7" s="849" t="s">
        <v>158</v>
      </c>
      <c r="C7" s="821">
        <v>7008603.6937326826</v>
      </c>
      <c r="D7" s="848">
        <v>8970627.5642989483</v>
      </c>
      <c r="E7" s="796"/>
      <c r="F7" s="796"/>
      <c r="G7" s="764"/>
    </row>
    <row r="8" spans="1:7" ht="25.15" customHeight="1" x14ac:dyDescent="0.25">
      <c r="A8" s="764"/>
      <c r="B8" s="849" t="s">
        <v>159</v>
      </c>
      <c r="C8" s="821">
        <v>15059647.671406763</v>
      </c>
      <c r="D8" s="848">
        <v>17790513.663517863</v>
      </c>
      <c r="E8" s="796"/>
      <c r="F8" s="796"/>
      <c r="G8" s="764"/>
    </row>
    <row r="9" spans="1:7" ht="25.15" customHeight="1" x14ac:dyDescent="0.25">
      <c r="A9" s="764"/>
      <c r="B9" s="849" t="s">
        <v>160</v>
      </c>
      <c r="C9" s="821">
        <v>29381715.950212043</v>
      </c>
      <c r="D9" s="848">
        <v>31720117.127601888</v>
      </c>
      <c r="E9" s="796"/>
      <c r="F9" s="796"/>
      <c r="G9" s="764"/>
    </row>
    <row r="10" spans="1:7" ht="25.15" customHeight="1" x14ac:dyDescent="0.25">
      <c r="A10" s="764"/>
      <c r="B10" s="850" t="s">
        <v>161</v>
      </c>
      <c r="C10" s="821">
        <v>30167161.204597905</v>
      </c>
      <c r="D10" s="848">
        <v>32717621.977288131</v>
      </c>
      <c r="E10" s="796"/>
      <c r="F10" s="796"/>
      <c r="G10" s="764"/>
    </row>
    <row r="11" spans="1:7" ht="25.15" customHeight="1" x14ac:dyDescent="0.25">
      <c r="A11" s="764"/>
      <c r="B11" s="849" t="s">
        <v>162</v>
      </c>
      <c r="C11" s="821">
        <v>3548978.3135909671</v>
      </c>
      <c r="D11" s="848">
        <v>4391316.0847227676</v>
      </c>
      <c r="E11" s="796"/>
      <c r="F11" s="796"/>
      <c r="G11" s="764"/>
    </row>
    <row r="12" spans="1:7" ht="25.15" customHeight="1" x14ac:dyDescent="0.25">
      <c r="A12" s="764"/>
      <c r="B12" s="851" t="s">
        <v>163</v>
      </c>
      <c r="C12" s="821">
        <v>42647376.188553169</v>
      </c>
      <c r="D12" s="848">
        <v>47018209.919382483</v>
      </c>
      <c r="E12" s="796"/>
      <c r="F12" s="796"/>
      <c r="G12" s="764"/>
    </row>
    <row r="13" spans="1:7" ht="25.15" customHeight="1" x14ac:dyDescent="0.25">
      <c r="A13" s="764"/>
      <c r="B13" s="849" t="s">
        <v>164</v>
      </c>
      <c r="C13" s="821">
        <v>215579.3084208967</v>
      </c>
      <c r="D13" s="848">
        <v>71344.599626458716</v>
      </c>
      <c r="E13" s="796"/>
      <c r="F13" s="796"/>
      <c r="G13" s="764"/>
    </row>
    <row r="14" spans="1:7" ht="25.15" customHeight="1" x14ac:dyDescent="0.25">
      <c r="A14" s="764"/>
      <c r="B14" s="851" t="s">
        <v>165</v>
      </c>
      <c r="C14" s="821">
        <v>4865673.9945880203</v>
      </c>
      <c r="D14" s="848">
        <v>4569883.7776058596</v>
      </c>
      <c r="E14" s="796"/>
      <c r="F14" s="796"/>
      <c r="G14" s="764"/>
    </row>
    <row r="15" spans="1:7" ht="25.15" customHeight="1" x14ac:dyDescent="0.25">
      <c r="A15" s="764"/>
      <c r="B15" s="849" t="s">
        <v>149</v>
      </c>
      <c r="C15" s="821">
        <v>4988508.7321716547</v>
      </c>
      <c r="D15" s="848">
        <v>10518517.613186652</v>
      </c>
      <c r="E15" s="796"/>
      <c r="F15" s="796"/>
      <c r="G15" s="764"/>
    </row>
    <row r="16" spans="1:7" ht="25.15" customHeight="1" thickBot="1" x14ac:dyDescent="0.3">
      <c r="A16" s="764"/>
      <c r="B16" s="854" t="s">
        <v>99</v>
      </c>
      <c r="C16" s="855">
        <f>SUM(C7:C15)</f>
        <v>137883245.0572741</v>
      </c>
      <c r="D16" s="856">
        <f>SUM(D7:D15)</f>
        <v>157768152.32723105</v>
      </c>
      <c r="E16" s="766"/>
      <c r="F16" s="766"/>
      <c r="G16" s="764"/>
    </row>
    <row r="17" spans="1:7" ht="19.899999999999999" customHeight="1" x14ac:dyDescent="0.25">
      <c r="A17" s="764"/>
      <c r="B17" s="765"/>
      <c r="C17" s="766"/>
      <c r="D17" s="766"/>
      <c r="E17" s="766"/>
      <c r="F17" s="766"/>
      <c r="G17" s="764"/>
    </row>
    <row r="18" spans="1:7" ht="19.899999999999999" customHeight="1" x14ac:dyDescent="0.25">
      <c r="A18" s="764"/>
      <c r="B18" s="792" t="s">
        <v>166</v>
      </c>
      <c r="C18" s="766"/>
      <c r="D18" s="766"/>
      <c r="E18" s="766"/>
      <c r="F18" s="766"/>
      <c r="G18" s="764"/>
    </row>
    <row r="19" spans="1:7" ht="19.899999999999999" customHeight="1" x14ac:dyDescent="0.25">
      <c r="A19" s="764"/>
      <c r="B19" s="966" t="s">
        <v>155</v>
      </c>
      <c r="C19" s="966"/>
      <c r="D19" s="966"/>
      <c r="E19" s="966"/>
      <c r="F19" s="966"/>
      <c r="G19" s="764"/>
    </row>
    <row r="20" spans="1:7" ht="19.899999999999999" customHeight="1" x14ac:dyDescent="0.25">
      <c r="A20" s="764"/>
      <c r="B20" s="765"/>
      <c r="C20" s="766"/>
      <c r="D20" s="766"/>
      <c r="E20" s="766"/>
      <c r="F20" s="766"/>
      <c r="G20" s="764"/>
    </row>
    <row r="21" spans="1:7" ht="19.899999999999999" customHeight="1" x14ac:dyDescent="0.25">
      <c r="A21" s="764"/>
      <c r="B21" s="765"/>
      <c r="C21" s="766"/>
      <c r="D21" s="766"/>
      <c r="E21" s="766"/>
      <c r="F21" s="766"/>
      <c r="G21" s="764"/>
    </row>
    <row r="22" spans="1:7" ht="19.899999999999999" customHeight="1" x14ac:dyDescent="0.25">
      <c r="A22" s="764"/>
      <c r="B22" s="765"/>
      <c r="C22" s="766"/>
      <c r="D22" s="766"/>
      <c r="E22" s="766"/>
      <c r="F22" s="766"/>
      <c r="G22" s="764"/>
    </row>
    <row r="23" spans="1:7" ht="19.899999999999999" customHeight="1" x14ac:dyDescent="0.25">
      <c r="A23" s="764"/>
      <c r="B23" s="765"/>
      <c r="C23" s="766"/>
      <c r="D23" s="766"/>
      <c r="E23" s="766"/>
      <c r="F23" s="766"/>
      <c r="G23" s="764"/>
    </row>
    <row r="24" spans="1:7" ht="19.899999999999999" customHeight="1" x14ac:dyDescent="0.25">
      <c r="A24" s="764"/>
      <c r="B24" s="765"/>
      <c r="C24" s="766"/>
      <c r="D24" s="766"/>
      <c r="E24" s="766"/>
      <c r="F24" s="766"/>
      <c r="G24" s="764"/>
    </row>
    <row r="25" spans="1:7" ht="19.899999999999999" customHeight="1" x14ac:dyDescent="0.25">
      <c r="A25" s="764"/>
      <c r="B25" s="765"/>
      <c r="C25" s="766"/>
      <c r="D25" s="766"/>
      <c r="E25" s="766"/>
      <c r="F25" s="766"/>
      <c r="G25" s="764"/>
    </row>
    <row r="26" spans="1:7" ht="19.899999999999999" customHeight="1" x14ac:dyDescent="0.25">
      <c r="A26" s="764"/>
      <c r="B26" s="765"/>
      <c r="C26" s="766"/>
      <c r="D26" s="766"/>
      <c r="E26" s="766"/>
      <c r="F26" s="766"/>
      <c r="G26" s="764"/>
    </row>
    <row r="27" spans="1:7" ht="19.899999999999999" customHeight="1" x14ac:dyDescent="0.25">
      <c r="A27" s="764"/>
      <c r="B27" s="765"/>
      <c r="C27" s="766"/>
      <c r="D27" s="766"/>
      <c r="E27" s="766"/>
      <c r="F27" s="766"/>
      <c r="G27" s="764"/>
    </row>
    <row r="28" spans="1:7" ht="19.899999999999999" customHeight="1" x14ac:dyDescent="0.25">
      <c r="A28" s="764"/>
      <c r="B28" s="765"/>
      <c r="C28" s="766"/>
      <c r="D28" s="766"/>
      <c r="E28" s="766"/>
      <c r="F28" s="766"/>
      <c r="G28" s="764"/>
    </row>
    <row r="29" spans="1:7" ht="19.899999999999999" customHeight="1" x14ac:dyDescent="0.25">
      <c r="A29" s="764"/>
      <c r="B29" s="765"/>
      <c r="C29" s="766"/>
      <c r="D29" s="766"/>
      <c r="E29" s="766"/>
      <c r="F29" s="766"/>
      <c r="G29" s="764"/>
    </row>
    <row r="30" spans="1:7" ht="19.899999999999999" customHeight="1" x14ac:dyDescent="0.25">
      <c r="A30" s="764"/>
      <c r="B30" s="765"/>
      <c r="C30" s="766"/>
      <c r="D30" s="766"/>
      <c r="E30" s="766"/>
      <c r="F30" s="766"/>
      <c r="G30" s="764"/>
    </row>
    <row r="31" spans="1:7" ht="19.899999999999999" customHeight="1" x14ac:dyDescent="0.25">
      <c r="A31" s="764"/>
      <c r="B31" s="765"/>
      <c r="C31" s="766"/>
      <c r="D31" s="766"/>
      <c r="E31" s="766"/>
      <c r="F31" s="766"/>
      <c r="G31" s="764"/>
    </row>
    <row r="32" spans="1:7" ht="19.899999999999999" customHeight="1" x14ac:dyDescent="0.25">
      <c r="A32" s="764"/>
      <c r="B32" s="765"/>
      <c r="C32" s="766"/>
      <c r="D32" s="766"/>
      <c r="E32" s="766"/>
      <c r="F32" s="766"/>
      <c r="G32" s="764"/>
    </row>
    <row r="33" spans="1:7" ht="19.899999999999999" customHeight="1" x14ac:dyDescent="0.25">
      <c r="A33" s="764"/>
      <c r="B33" s="765"/>
      <c r="C33" s="766"/>
      <c r="D33" s="766"/>
      <c r="E33" s="766"/>
      <c r="F33" s="766"/>
      <c r="G33" s="764"/>
    </row>
    <row r="34" spans="1:7" ht="19.899999999999999" customHeight="1" x14ac:dyDescent="0.25">
      <c r="A34" s="764"/>
      <c r="B34" s="765"/>
      <c r="C34" s="766"/>
      <c r="D34" s="766"/>
      <c r="E34" s="766"/>
      <c r="F34" s="766"/>
      <c r="G34" s="764"/>
    </row>
    <row r="35" spans="1:7" ht="19.899999999999999" customHeight="1" x14ac:dyDescent="0.25">
      <c r="A35" s="764"/>
      <c r="B35" s="765"/>
      <c r="C35" s="766"/>
      <c r="D35" s="766"/>
      <c r="E35" s="766"/>
      <c r="F35" s="766"/>
      <c r="G35" s="764"/>
    </row>
    <row r="36" spans="1:7" ht="19.899999999999999" customHeight="1" x14ac:dyDescent="0.25">
      <c r="A36" s="764"/>
      <c r="B36" s="765"/>
      <c r="C36" s="766"/>
      <c r="D36" s="766"/>
      <c r="E36" s="766"/>
      <c r="F36" s="766"/>
      <c r="G36" s="764"/>
    </row>
    <row r="37" spans="1:7" ht="19.899999999999999" customHeight="1" x14ac:dyDescent="0.25">
      <c r="A37" s="764"/>
      <c r="B37" s="765"/>
      <c r="C37" s="766"/>
      <c r="D37" s="766"/>
      <c r="E37" s="766"/>
      <c r="F37" s="766"/>
      <c r="G37" s="764"/>
    </row>
    <row r="38" spans="1:7" ht="19.899999999999999" customHeight="1" x14ac:dyDescent="0.25">
      <c r="A38" s="764"/>
      <c r="B38" s="765"/>
      <c r="C38" s="766"/>
      <c r="D38" s="766"/>
      <c r="E38" s="766"/>
      <c r="F38" s="766"/>
      <c r="G38" s="764"/>
    </row>
    <row r="39" spans="1:7" ht="19.899999999999999" customHeight="1" x14ac:dyDescent="0.25">
      <c r="A39" s="764"/>
      <c r="B39" s="765"/>
      <c r="C39" s="766"/>
      <c r="D39" s="766"/>
      <c r="E39" s="766"/>
      <c r="F39" s="766"/>
      <c r="G39" s="764"/>
    </row>
    <row r="40" spans="1:7" ht="19.899999999999999" customHeight="1" x14ac:dyDescent="0.25">
      <c r="A40" s="764"/>
      <c r="B40" s="765"/>
      <c r="C40" s="766"/>
      <c r="D40" s="766"/>
      <c r="E40" s="766"/>
      <c r="F40" s="766"/>
      <c r="G40" s="764"/>
    </row>
    <row r="41" spans="1:7" ht="19.899999999999999" customHeight="1" x14ac:dyDescent="0.25">
      <c r="A41" s="764"/>
      <c r="B41" s="765"/>
      <c r="C41" s="766"/>
      <c r="D41" s="766"/>
      <c r="E41" s="766"/>
      <c r="F41" s="766"/>
      <c r="G41" s="764"/>
    </row>
    <row r="42" spans="1:7" ht="19.899999999999999" customHeight="1" x14ac:dyDescent="0.25">
      <c r="A42" s="764"/>
      <c r="B42" s="765"/>
      <c r="C42" s="766"/>
      <c r="D42" s="766"/>
      <c r="E42" s="766"/>
      <c r="F42" s="766"/>
      <c r="G42" s="764"/>
    </row>
    <row r="43" spans="1:7" ht="19.899999999999999" customHeight="1" x14ac:dyDescent="0.25">
      <c r="A43" s="764"/>
      <c r="B43" s="765"/>
      <c r="C43" s="766"/>
      <c r="D43" s="766"/>
      <c r="E43" s="766"/>
      <c r="F43" s="766"/>
      <c r="G43" s="764"/>
    </row>
    <row r="44" spans="1:7" ht="19.899999999999999" customHeight="1" x14ac:dyDescent="0.25">
      <c r="A44" s="764"/>
      <c r="B44" s="765"/>
      <c r="C44" s="766"/>
      <c r="D44" s="766"/>
      <c r="E44" s="766"/>
      <c r="F44" s="766"/>
      <c r="G44" s="764"/>
    </row>
    <row r="45" spans="1:7" ht="19.899999999999999" customHeight="1" x14ac:dyDescent="0.25">
      <c r="A45" s="764"/>
      <c r="B45" s="765"/>
      <c r="C45" s="766"/>
      <c r="D45" s="766"/>
      <c r="E45" s="766"/>
      <c r="F45" s="766"/>
      <c r="G45" s="764"/>
    </row>
    <row r="46" spans="1:7" x14ac:dyDescent="0.25">
      <c r="A46" s="764"/>
      <c r="B46" s="764"/>
      <c r="C46" s="764"/>
      <c r="D46" s="764"/>
      <c r="E46" s="764"/>
      <c r="F46" s="764"/>
      <c r="G46" s="764"/>
    </row>
    <row r="47" spans="1:7" x14ac:dyDescent="0.25">
      <c r="A47" s="764"/>
      <c r="B47" s="764"/>
      <c r="C47" s="764"/>
      <c r="D47" s="764"/>
      <c r="E47" s="764"/>
      <c r="F47" s="764"/>
      <c r="G47" s="764"/>
    </row>
    <row r="48" spans="1:7" x14ac:dyDescent="0.25">
      <c r="A48" s="764"/>
      <c r="B48" s="764"/>
      <c r="C48" s="764"/>
      <c r="D48" s="764"/>
      <c r="E48" s="764"/>
      <c r="F48" s="764"/>
      <c r="G48" s="764"/>
    </row>
  </sheetData>
  <mergeCells count="2">
    <mergeCell ref="B3:D3"/>
    <mergeCell ref="B19:F19"/>
  </mergeCells>
  <pageMargins left="0.7" right="0.7" top="0.75" bottom="0.75" header="0.3" footer="0.3"/>
  <pageSetup scale="39" orientation="portrait" r:id="rId1"/>
  <colBreaks count="1" manualBreakCount="1">
    <brk id="7"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1:H14"/>
  <sheetViews>
    <sheetView showGridLines="0" view="pageBreakPreview" zoomScaleNormal="100" zoomScaleSheetLayoutView="100" workbookViewId="0">
      <selection activeCell="K28" sqref="K28"/>
    </sheetView>
  </sheetViews>
  <sheetFormatPr defaultColWidth="9.140625" defaultRowHeight="12.75" x14ac:dyDescent="0.2"/>
  <cols>
    <col min="1" max="1" width="3.7109375" style="9" customWidth="1"/>
    <col min="2" max="2" width="19" style="9" customWidth="1"/>
    <col min="3" max="7" width="20.7109375" style="9" customWidth="1"/>
    <col min="8" max="8" width="6.7109375" style="9" customWidth="1"/>
    <col min="9" max="9" width="11.5703125" style="9" customWidth="1"/>
    <col min="10" max="10" width="10.5703125" style="9" customWidth="1"/>
    <col min="11" max="12" width="9.140625" style="9"/>
    <col min="13" max="13" width="12.28515625" style="9" customWidth="1"/>
    <col min="14" max="16384" width="9.140625" style="9"/>
  </cols>
  <sheetData>
    <row r="1" spans="2:8" x14ac:dyDescent="0.2">
      <c r="B1" s="10"/>
    </row>
    <row r="2" spans="2:8" ht="16.899999999999999" customHeight="1" x14ac:dyDescent="0.2">
      <c r="B2" s="622" t="s">
        <v>167</v>
      </c>
      <c r="C2" s="622"/>
      <c r="D2" s="622"/>
      <c r="E2" s="622"/>
      <c r="F2" s="622"/>
      <c r="G2" s="622"/>
      <c r="H2" s="621"/>
    </row>
    <row r="3" spans="2:8" ht="17.45" customHeight="1" x14ac:dyDescent="0.2">
      <c r="B3" s="961" t="s">
        <v>56</v>
      </c>
      <c r="C3" s="961"/>
      <c r="D3" s="961"/>
      <c r="E3" s="961"/>
      <c r="F3" s="961"/>
      <c r="G3" s="961"/>
      <c r="H3" s="252"/>
    </row>
    <row r="4" spans="2:8" ht="13.5" thickBot="1" x14ac:dyDescent="0.25"/>
    <row r="5" spans="2:8" ht="27" customHeight="1" thickBot="1" x14ac:dyDescent="0.25">
      <c r="B5" s="954" t="s">
        <v>104</v>
      </c>
      <c r="C5" s="951" t="s">
        <v>168</v>
      </c>
      <c r="D5" s="963"/>
      <c r="E5" s="963"/>
      <c r="F5" s="963"/>
      <c r="G5" s="952"/>
    </row>
    <row r="6" spans="2:8" ht="25.15" customHeight="1" thickBot="1" x14ac:dyDescent="0.25">
      <c r="B6" s="956"/>
      <c r="C6" s="243">
        <v>2021</v>
      </c>
      <c r="D6" s="243">
        <v>2022</v>
      </c>
      <c r="E6" s="243">
        <v>2023</v>
      </c>
      <c r="F6" s="243" t="s">
        <v>93</v>
      </c>
      <c r="G6" s="243" t="s">
        <v>94</v>
      </c>
      <c r="H6" s="280"/>
    </row>
    <row r="7" spans="2:8" ht="30" customHeight="1" x14ac:dyDescent="0.2">
      <c r="B7" s="51" t="s">
        <v>108</v>
      </c>
      <c r="C7" s="54">
        <v>236361</v>
      </c>
      <c r="D7" s="54">
        <v>235204</v>
      </c>
      <c r="E7" s="54">
        <v>200188</v>
      </c>
      <c r="F7" s="54">
        <v>215562</v>
      </c>
      <c r="G7" s="662">
        <v>200415</v>
      </c>
    </row>
    <row r="8" spans="2:8" ht="30" customHeight="1" x14ac:dyDescent="0.2">
      <c r="B8" s="52" t="s">
        <v>109</v>
      </c>
      <c r="C8" s="54">
        <v>160258</v>
      </c>
      <c r="D8" s="54">
        <v>159900</v>
      </c>
      <c r="E8" s="54">
        <v>162133</v>
      </c>
      <c r="F8" s="54">
        <v>152609</v>
      </c>
      <c r="G8" s="662">
        <v>167178</v>
      </c>
    </row>
    <row r="9" spans="2:8" ht="30" customHeight="1" x14ac:dyDescent="0.2">
      <c r="B9" s="52" t="s">
        <v>110</v>
      </c>
      <c r="C9" s="54">
        <v>5957037</v>
      </c>
      <c r="D9" s="54">
        <v>5715815</v>
      </c>
      <c r="E9" s="54">
        <v>5758589</v>
      </c>
      <c r="F9" s="54">
        <v>5733123</v>
      </c>
      <c r="G9" s="662">
        <v>6043938</v>
      </c>
    </row>
    <row r="10" spans="2:8" ht="30" customHeight="1" x14ac:dyDescent="0.2">
      <c r="B10" s="52" t="s">
        <v>169</v>
      </c>
      <c r="C10" s="54">
        <v>3285221</v>
      </c>
      <c r="D10" s="54">
        <v>3343658</v>
      </c>
      <c r="E10" s="54">
        <v>3423553</v>
      </c>
      <c r="F10" s="54">
        <v>3631857</v>
      </c>
      <c r="G10" s="662">
        <v>3714084</v>
      </c>
    </row>
    <row r="11" spans="2:8" ht="30" customHeight="1" x14ac:dyDescent="0.2">
      <c r="B11" s="52" t="s">
        <v>170</v>
      </c>
      <c r="C11" s="54">
        <v>2671816</v>
      </c>
      <c r="D11" s="54">
        <v>2372157</v>
      </c>
      <c r="E11" s="54">
        <v>2335036</v>
      </c>
      <c r="F11" s="54">
        <v>2101266</v>
      </c>
      <c r="G11" s="662">
        <v>2329854</v>
      </c>
    </row>
    <row r="12" spans="2:8" ht="30" customHeight="1" x14ac:dyDescent="0.2">
      <c r="B12" s="52" t="s">
        <v>111</v>
      </c>
      <c r="C12" s="54">
        <v>31336</v>
      </c>
      <c r="D12" s="54">
        <v>35124</v>
      </c>
      <c r="E12" s="54">
        <v>43517</v>
      </c>
      <c r="F12" s="54">
        <v>41255</v>
      </c>
      <c r="G12" s="662">
        <v>41635</v>
      </c>
    </row>
    <row r="13" spans="2:8" ht="30" customHeight="1" x14ac:dyDescent="0.2">
      <c r="B13" s="55" t="s">
        <v>112</v>
      </c>
      <c r="C13" s="56">
        <v>235238</v>
      </c>
      <c r="D13" s="56">
        <v>306573</v>
      </c>
      <c r="E13" s="56">
        <v>264620</v>
      </c>
      <c r="F13" s="56">
        <v>251973</v>
      </c>
      <c r="G13" s="672">
        <v>250875</v>
      </c>
    </row>
    <row r="14" spans="2:8" ht="30" customHeight="1" thickBot="1" x14ac:dyDescent="0.25">
      <c r="B14" s="57" t="s">
        <v>99</v>
      </c>
      <c r="C14" s="58">
        <v>6620230</v>
      </c>
      <c r="D14" s="58">
        <v>6452616</v>
      </c>
      <c r="E14" s="58">
        <v>6429047</v>
      </c>
      <c r="F14" s="58">
        <v>6394522</v>
      </c>
      <c r="G14" s="88">
        <v>6704041</v>
      </c>
    </row>
  </sheetData>
  <mergeCells count="3">
    <mergeCell ref="B5:B6"/>
    <mergeCell ref="C5:G5"/>
    <mergeCell ref="B3:G3"/>
  </mergeCells>
  <pageMargins left="0.7" right="0.7" top="0.75" bottom="0.75" header="0.3" footer="0.3"/>
  <pageSetup scale="6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1:M30"/>
  <sheetViews>
    <sheetView showGridLines="0" view="pageBreakPreview" zoomScaleNormal="100" zoomScaleSheetLayoutView="100" workbookViewId="0"/>
  </sheetViews>
  <sheetFormatPr defaultColWidth="9.140625" defaultRowHeight="12.75" x14ac:dyDescent="0.2"/>
  <cols>
    <col min="1" max="1" width="3.42578125" style="9" customWidth="1"/>
    <col min="2" max="2" width="28.140625" style="9" customWidth="1"/>
    <col min="3" max="5" width="19.7109375" style="9" customWidth="1"/>
    <col min="6" max="6" width="20.42578125" style="9" customWidth="1"/>
    <col min="7" max="7" width="22.42578125" style="9" customWidth="1"/>
    <col min="8" max="8" width="12.85546875" style="9" customWidth="1"/>
    <col min="9" max="10" width="25.5703125" style="9" customWidth="1"/>
    <col min="11" max="11" width="19.28515625" style="9" customWidth="1"/>
    <col min="12" max="12" width="27.140625" style="9" customWidth="1"/>
    <col min="13" max="13" width="5.28515625" style="9" customWidth="1"/>
    <col min="14" max="16" width="13.28515625" style="9" customWidth="1"/>
    <col min="17" max="17" width="9.140625" style="9"/>
    <col min="18" max="18" width="13.140625" style="9" customWidth="1"/>
    <col min="19" max="19" width="11.140625" style="9" customWidth="1"/>
    <col min="20" max="20" width="11.7109375" style="9" customWidth="1"/>
    <col min="21" max="21" width="9.140625" style="9"/>
    <col min="22" max="22" width="12" style="9" customWidth="1"/>
    <col min="23" max="23" width="9.140625" style="9"/>
    <col min="24" max="24" width="11.140625" style="9" customWidth="1"/>
    <col min="25" max="16384" width="9.140625" style="9"/>
  </cols>
  <sheetData>
    <row r="1" spans="2:12" x14ac:dyDescent="0.2">
      <c r="K1" s="11"/>
    </row>
    <row r="2" spans="2:12" ht="15" x14ac:dyDescent="0.25">
      <c r="B2" s="622" t="s">
        <v>171</v>
      </c>
      <c r="C2" s="622"/>
      <c r="D2" s="622"/>
      <c r="E2" s="622"/>
      <c r="F2" s="622"/>
      <c r="G2" s="622"/>
      <c r="H2" s="622"/>
      <c r="I2"/>
      <c r="J2"/>
      <c r="K2"/>
      <c r="L2"/>
    </row>
    <row r="3" spans="2:12" ht="15.75" customHeight="1" x14ac:dyDescent="0.25">
      <c r="B3" s="731" t="s">
        <v>172</v>
      </c>
      <c r="C3" s="731"/>
      <c r="D3" s="731"/>
      <c r="E3" s="731"/>
      <c r="F3" s="731"/>
      <c r="G3" s="731"/>
      <c r="H3" s="731"/>
      <c r="I3"/>
      <c r="J3"/>
      <c r="K3"/>
      <c r="L3"/>
    </row>
    <row r="4" spans="2:12" ht="15.75" customHeight="1" x14ac:dyDescent="0.25">
      <c r="B4" s="737"/>
      <c r="C4" s="737"/>
      <c r="D4" s="737"/>
      <c r="E4" s="737"/>
      <c r="F4" s="737"/>
      <c r="G4" s="737"/>
      <c r="H4" s="737"/>
      <c r="I4"/>
      <c r="J4"/>
      <c r="K4"/>
      <c r="L4"/>
    </row>
    <row r="5" spans="2:12" ht="15.75" customHeight="1" x14ac:dyDescent="0.2">
      <c r="B5" s="737"/>
      <c r="C5" s="737"/>
      <c r="D5" s="737"/>
      <c r="E5" s="737"/>
      <c r="F5" s="737"/>
      <c r="G5" s="601"/>
      <c r="H5" s="737"/>
      <c r="I5" s="737"/>
      <c r="J5" s="737"/>
      <c r="K5" s="737"/>
      <c r="L5" s="737"/>
    </row>
    <row r="6" spans="2:12" ht="25.15" customHeight="1" thickBot="1" x14ac:dyDescent="0.25">
      <c r="B6" s="954" t="s">
        <v>104</v>
      </c>
      <c r="C6" s="951" t="s">
        <v>94</v>
      </c>
      <c r="D6" s="963"/>
      <c r="E6" s="963"/>
      <c r="F6" s="963"/>
      <c r="G6" s="952"/>
      <c r="H6" s="737"/>
      <c r="I6" s="737"/>
      <c r="J6" s="737"/>
      <c r="K6" s="737"/>
      <c r="L6" s="737"/>
    </row>
    <row r="7" spans="2:12" ht="34.9" customHeight="1" x14ac:dyDescent="0.2">
      <c r="B7" s="956"/>
      <c r="C7" s="247" t="s">
        <v>173</v>
      </c>
      <c r="D7" s="247" t="s">
        <v>174</v>
      </c>
      <c r="E7" s="247" t="s">
        <v>175</v>
      </c>
      <c r="F7" s="247" t="s">
        <v>176</v>
      </c>
      <c r="G7" s="247" t="s">
        <v>177</v>
      </c>
      <c r="H7" s="737"/>
      <c r="I7" s="737"/>
      <c r="J7" s="737"/>
      <c r="K7" s="737"/>
      <c r="L7" s="737"/>
    </row>
    <row r="8" spans="2:12" ht="25.15" customHeight="1" x14ac:dyDescent="0.2">
      <c r="B8" s="51" t="s">
        <v>108</v>
      </c>
      <c r="C8" s="89">
        <v>90273</v>
      </c>
      <c r="D8" s="89">
        <v>133751</v>
      </c>
      <c r="E8" s="89">
        <v>39720</v>
      </c>
      <c r="F8" s="89">
        <v>185415</v>
      </c>
      <c r="G8" s="89">
        <v>23378808158.020111</v>
      </c>
      <c r="H8" s="737"/>
      <c r="I8" s="737"/>
      <c r="J8" s="737"/>
      <c r="K8" s="737"/>
      <c r="L8" s="737"/>
    </row>
    <row r="9" spans="2:12" ht="25.15" customHeight="1" x14ac:dyDescent="0.2">
      <c r="B9" s="52" t="s">
        <v>109</v>
      </c>
      <c r="C9" s="89">
        <v>193350</v>
      </c>
      <c r="D9" s="89">
        <v>7396</v>
      </c>
      <c r="E9" s="89">
        <v>15375</v>
      </c>
      <c r="F9" s="89">
        <v>180216</v>
      </c>
      <c r="G9" s="89">
        <v>7627828581.8587971</v>
      </c>
      <c r="H9" s="737"/>
      <c r="I9" s="737"/>
      <c r="J9" s="737"/>
      <c r="K9" s="737"/>
      <c r="L9" s="737"/>
    </row>
    <row r="10" spans="2:12" ht="25.15" customHeight="1" x14ac:dyDescent="0.2">
      <c r="B10" s="52" t="s">
        <v>110</v>
      </c>
      <c r="C10" s="89">
        <v>2949467</v>
      </c>
      <c r="D10" s="89">
        <v>3383769</v>
      </c>
      <c r="E10" s="89">
        <v>425682</v>
      </c>
      <c r="F10" s="89">
        <v>5922667</v>
      </c>
      <c r="G10" s="89">
        <v>8094751770.7534695</v>
      </c>
      <c r="H10" s="737"/>
      <c r="I10" s="737"/>
      <c r="J10" s="737"/>
      <c r="K10" s="737"/>
      <c r="L10" s="737"/>
    </row>
    <row r="11" spans="2:12" ht="25.15" customHeight="1" x14ac:dyDescent="0.2">
      <c r="B11" s="52" t="s">
        <v>178</v>
      </c>
      <c r="C11" s="89">
        <v>1859075</v>
      </c>
      <c r="D11" s="89">
        <v>1890571</v>
      </c>
      <c r="E11" s="89">
        <v>13253</v>
      </c>
      <c r="F11" s="89">
        <v>3735542</v>
      </c>
      <c r="G11" s="89">
        <v>0</v>
      </c>
      <c r="H11" s="737"/>
      <c r="I11" s="737"/>
      <c r="J11" s="737"/>
      <c r="K11" s="737"/>
      <c r="L11" s="737"/>
    </row>
    <row r="12" spans="2:12" ht="25.15" customHeight="1" x14ac:dyDescent="0.2">
      <c r="B12" s="52" t="s">
        <v>170</v>
      </c>
      <c r="C12" s="89">
        <v>1090392</v>
      </c>
      <c r="D12" s="89">
        <v>1493198</v>
      </c>
      <c r="E12" s="89">
        <v>412429</v>
      </c>
      <c r="F12" s="89">
        <v>2187125</v>
      </c>
      <c r="G12" s="89">
        <v>8094751770.7534695</v>
      </c>
      <c r="H12" s="737"/>
      <c r="I12" s="737"/>
      <c r="J12" s="737"/>
      <c r="K12" s="737"/>
      <c r="L12" s="737"/>
    </row>
    <row r="13" spans="2:12" ht="25.15" customHeight="1" x14ac:dyDescent="0.2">
      <c r="B13" s="52" t="s">
        <v>179</v>
      </c>
      <c r="C13" s="89">
        <v>30461</v>
      </c>
      <c r="D13" s="89">
        <v>16654</v>
      </c>
      <c r="E13" s="89">
        <v>6586</v>
      </c>
      <c r="F13" s="89">
        <v>40518</v>
      </c>
      <c r="G13" s="89">
        <v>2365328485.917295</v>
      </c>
      <c r="H13" s="737"/>
      <c r="I13" s="737"/>
      <c r="J13" s="737"/>
      <c r="K13" s="737"/>
      <c r="L13" s="737"/>
    </row>
    <row r="14" spans="2:12" ht="25.15" customHeight="1" x14ac:dyDescent="0.2">
      <c r="B14" s="55" t="s">
        <v>112</v>
      </c>
      <c r="C14" s="90">
        <v>220855</v>
      </c>
      <c r="D14" s="90">
        <v>63648</v>
      </c>
      <c r="E14" s="90">
        <v>38581</v>
      </c>
      <c r="F14" s="90">
        <v>245559</v>
      </c>
      <c r="G14" s="90">
        <v>9465010603.051796</v>
      </c>
      <c r="H14" s="737"/>
      <c r="I14" s="737"/>
      <c r="J14" s="737"/>
      <c r="K14" s="737"/>
      <c r="L14" s="737"/>
    </row>
    <row r="15" spans="2:12" ht="25.15" customHeight="1" thickBot="1" x14ac:dyDescent="0.25">
      <c r="B15" s="57" t="s">
        <v>99</v>
      </c>
      <c r="C15" s="91">
        <f>C8+C9+C10+C13+C14</f>
        <v>3484406</v>
      </c>
      <c r="D15" s="91">
        <f t="shared" ref="D15:G15" si="0">D8+D9+D10+D13+D14</f>
        <v>3605218</v>
      </c>
      <c r="E15" s="91">
        <f t="shared" si="0"/>
        <v>525944</v>
      </c>
      <c r="F15" s="91">
        <f t="shared" si="0"/>
        <v>6574375</v>
      </c>
      <c r="G15" s="91">
        <f t="shared" si="0"/>
        <v>50931727599.601471</v>
      </c>
      <c r="H15" s="737"/>
      <c r="I15" s="737"/>
      <c r="J15" s="737"/>
      <c r="K15" s="737"/>
      <c r="L15" s="737"/>
    </row>
    <row r="16" spans="2:12" s="601" customFormat="1" ht="25.15" customHeight="1" x14ac:dyDescent="0.25"/>
    <row r="17" spans="2:13" ht="15.75" customHeight="1" x14ac:dyDescent="0.2">
      <c r="B17" s="737"/>
      <c r="C17" s="737"/>
      <c r="D17" s="737"/>
      <c r="E17" s="737"/>
      <c r="F17" s="737"/>
      <c r="G17" s="601"/>
      <c r="H17" s="737"/>
      <c r="I17" s="737"/>
      <c r="J17" s="737"/>
      <c r="K17" s="737"/>
      <c r="L17" s="737"/>
    </row>
    <row r="18" spans="2:13" ht="24" customHeight="1" thickBot="1" x14ac:dyDescent="0.25">
      <c r="B18" s="954" t="s">
        <v>104</v>
      </c>
      <c r="C18" s="951" t="s">
        <v>93</v>
      </c>
      <c r="D18" s="963"/>
      <c r="E18" s="963"/>
      <c r="F18" s="963"/>
      <c r="G18" s="952"/>
    </row>
    <row r="19" spans="2:13" ht="34.9" customHeight="1" x14ac:dyDescent="0.2">
      <c r="B19" s="956"/>
      <c r="C19" s="247" t="s">
        <v>173</v>
      </c>
      <c r="D19" s="247" t="s">
        <v>174</v>
      </c>
      <c r="E19" s="247" t="s">
        <v>175</v>
      </c>
      <c r="F19" s="247" t="s">
        <v>176</v>
      </c>
      <c r="G19" s="247" t="s">
        <v>177</v>
      </c>
    </row>
    <row r="20" spans="2:13" ht="25.15" customHeight="1" x14ac:dyDescent="0.2">
      <c r="B20" s="51" t="s">
        <v>108</v>
      </c>
      <c r="C20" s="89">
        <v>97880</v>
      </c>
      <c r="D20" s="89">
        <v>130552</v>
      </c>
      <c r="E20" s="89">
        <v>37159</v>
      </c>
      <c r="F20" s="89">
        <v>190827</v>
      </c>
      <c r="G20" s="89">
        <v>21587047669.311935</v>
      </c>
      <c r="M20" s="13"/>
    </row>
    <row r="21" spans="2:13" ht="25.15" customHeight="1" x14ac:dyDescent="0.2">
      <c r="B21" s="52" t="s">
        <v>109</v>
      </c>
      <c r="C21" s="89">
        <v>177478</v>
      </c>
      <c r="D21" s="89">
        <v>5991</v>
      </c>
      <c r="E21" s="89">
        <v>20740</v>
      </c>
      <c r="F21" s="89">
        <v>158562</v>
      </c>
      <c r="G21" s="89">
        <v>3856232343.733068</v>
      </c>
      <c r="M21" s="13"/>
    </row>
    <row r="22" spans="2:13" ht="25.15" customHeight="1" x14ac:dyDescent="0.2">
      <c r="B22" s="52" t="s">
        <v>110</v>
      </c>
      <c r="C22" s="89">
        <v>2598927</v>
      </c>
      <c r="D22" s="89">
        <v>3388092</v>
      </c>
      <c r="E22" s="89">
        <v>393222</v>
      </c>
      <c r="F22" s="89">
        <v>5609505</v>
      </c>
      <c r="G22" s="89">
        <v>6062560801.8099003</v>
      </c>
      <c r="M22" s="13"/>
    </row>
    <row r="23" spans="2:13" ht="25.15" customHeight="1" x14ac:dyDescent="0.2">
      <c r="B23" s="52" t="s">
        <v>178</v>
      </c>
      <c r="C23" s="89">
        <v>1758450</v>
      </c>
      <c r="D23" s="89">
        <v>1888797</v>
      </c>
      <c r="E23" s="89">
        <v>14722</v>
      </c>
      <c r="F23" s="89">
        <v>3631502</v>
      </c>
      <c r="G23" s="89">
        <v>0</v>
      </c>
      <c r="M23" s="13"/>
    </row>
    <row r="24" spans="2:13" ht="25.15" customHeight="1" x14ac:dyDescent="0.2">
      <c r="B24" s="52" t="s">
        <v>170</v>
      </c>
      <c r="C24" s="89">
        <v>840477</v>
      </c>
      <c r="D24" s="89">
        <v>1499295</v>
      </c>
      <c r="E24" s="89">
        <v>378500</v>
      </c>
      <c r="F24" s="89">
        <v>1978003</v>
      </c>
      <c r="G24" s="89">
        <v>6062560801.8099003</v>
      </c>
      <c r="M24" s="13"/>
    </row>
    <row r="25" spans="2:13" ht="25.15" customHeight="1" x14ac:dyDescent="0.2">
      <c r="B25" s="52" t="s">
        <v>179</v>
      </c>
      <c r="C25" s="89">
        <v>29791</v>
      </c>
      <c r="D25" s="89">
        <v>14636</v>
      </c>
      <c r="E25" s="89">
        <v>5624</v>
      </c>
      <c r="F25" s="89">
        <v>38809</v>
      </c>
      <c r="G25" s="89">
        <v>1091679986.5542598</v>
      </c>
      <c r="M25" s="13"/>
    </row>
    <row r="26" spans="2:13" ht="25.15" customHeight="1" x14ac:dyDescent="0.2">
      <c r="B26" s="55" t="s">
        <v>112</v>
      </c>
      <c r="C26" s="90">
        <v>237963</v>
      </c>
      <c r="D26" s="90">
        <v>66134</v>
      </c>
      <c r="E26" s="90">
        <v>62655</v>
      </c>
      <c r="F26" s="90">
        <v>240441</v>
      </c>
      <c r="G26" s="90">
        <v>7009171765.7759581</v>
      </c>
      <c r="M26" s="13"/>
    </row>
    <row r="27" spans="2:13" ht="25.15" customHeight="1" thickBot="1" x14ac:dyDescent="0.25">
      <c r="B27" s="57" t="s">
        <v>99</v>
      </c>
      <c r="C27" s="91">
        <f>C20+C21+C22+C25+C26</f>
        <v>3142039</v>
      </c>
      <c r="D27" s="91">
        <f t="shared" ref="D27:G27" si="1">D20+D21+D22+D25+D26</f>
        <v>3605405</v>
      </c>
      <c r="E27" s="91">
        <f t="shared" si="1"/>
        <v>519400</v>
      </c>
      <c r="F27" s="91">
        <f t="shared" si="1"/>
        <v>6238144</v>
      </c>
      <c r="G27" s="91">
        <f t="shared" si="1"/>
        <v>39606692567.18512</v>
      </c>
      <c r="M27" s="13"/>
    </row>
    <row r="29" spans="2:13" x14ac:dyDescent="0.2">
      <c r="B29" s="21"/>
      <c r="G29" s="22"/>
      <c r="H29" s="22"/>
      <c r="I29" s="22"/>
      <c r="J29" s="22"/>
      <c r="L29" s="22"/>
    </row>
    <row r="30" spans="2:13" x14ac:dyDescent="0.2">
      <c r="G30" s="11"/>
      <c r="H30" s="11"/>
      <c r="I30" s="11"/>
      <c r="J30" s="11"/>
    </row>
  </sheetData>
  <mergeCells count="4">
    <mergeCell ref="B18:B19"/>
    <mergeCell ref="C18:G18"/>
    <mergeCell ref="B6:B7"/>
    <mergeCell ref="C6:G6"/>
  </mergeCells>
  <pageMargins left="0.7" right="0.7" top="0.75" bottom="0.75" header="0.3" footer="0.3"/>
  <pageSetup scale="3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2:H28"/>
  <sheetViews>
    <sheetView showGridLines="0" view="pageBreakPreview" zoomScaleNormal="100" zoomScaleSheetLayoutView="100" workbookViewId="0">
      <selection activeCell="B3" sqref="B3:G3"/>
    </sheetView>
  </sheetViews>
  <sheetFormatPr defaultColWidth="9.140625" defaultRowHeight="12.75" x14ac:dyDescent="0.2"/>
  <cols>
    <col min="1" max="1" width="4.5703125" style="9" customWidth="1"/>
    <col min="2" max="2" width="18.7109375" style="9" customWidth="1"/>
    <col min="3" max="3" width="16" style="9" customWidth="1"/>
    <col min="4" max="4" width="15" style="9" customWidth="1"/>
    <col min="5" max="5" width="15.7109375" style="9" customWidth="1"/>
    <col min="6" max="6" width="15.28515625" style="9" customWidth="1"/>
    <col min="7" max="7" width="15" style="9" customWidth="1"/>
    <col min="8" max="8" width="8.42578125" style="9" customWidth="1"/>
    <col min="9" max="16384" width="9.140625" style="9"/>
  </cols>
  <sheetData>
    <row r="2" spans="2:8" ht="14.25" x14ac:dyDescent="0.2">
      <c r="B2" s="622" t="s">
        <v>180</v>
      </c>
      <c r="C2" s="622"/>
      <c r="D2" s="622"/>
      <c r="E2" s="622"/>
      <c r="F2" s="622"/>
      <c r="G2" s="622"/>
      <c r="H2" s="622"/>
    </row>
    <row r="3" spans="2:8" ht="14.25" x14ac:dyDescent="0.2">
      <c r="B3" s="961" t="s">
        <v>181</v>
      </c>
      <c r="C3" s="961"/>
      <c r="D3" s="961"/>
      <c r="E3" s="961"/>
      <c r="F3" s="961"/>
      <c r="G3" s="961"/>
      <c r="H3" s="751"/>
    </row>
    <row r="4" spans="2:8" ht="14.25" x14ac:dyDescent="0.2">
      <c r="B4" s="737"/>
      <c r="C4" s="737"/>
      <c r="D4" s="737"/>
      <c r="E4" s="737"/>
      <c r="F4" s="737"/>
      <c r="G4" s="737"/>
      <c r="H4" s="737"/>
    </row>
    <row r="5" spans="2:8" ht="34.9" customHeight="1" x14ac:dyDescent="0.2">
      <c r="B5" s="769" t="s">
        <v>182</v>
      </c>
      <c r="C5" s="245">
        <v>2021</v>
      </c>
      <c r="D5" s="753">
        <v>2022</v>
      </c>
      <c r="E5" s="753">
        <v>2023</v>
      </c>
      <c r="F5" s="753" t="s">
        <v>93</v>
      </c>
      <c r="G5" s="753" t="s">
        <v>94</v>
      </c>
      <c r="H5" s="737"/>
    </row>
    <row r="6" spans="2:8" ht="25.15" customHeight="1" x14ac:dyDescent="0.2">
      <c r="B6" s="52" t="s">
        <v>183</v>
      </c>
      <c r="C6" s="675">
        <v>3288442</v>
      </c>
      <c r="D6" s="675">
        <v>3337831</v>
      </c>
      <c r="E6" s="675">
        <v>3405845</v>
      </c>
      <c r="F6" s="675">
        <v>3631502</v>
      </c>
      <c r="G6" s="675">
        <v>3735542</v>
      </c>
      <c r="H6" s="752"/>
    </row>
    <row r="7" spans="2:8" ht="25.15" customHeight="1" x14ac:dyDescent="0.2">
      <c r="B7" s="852" t="s">
        <v>184</v>
      </c>
      <c r="C7" s="771">
        <v>2646646</v>
      </c>
      <c r="D7" s="771">
        <v>2361139</v>
      </c>
      <c r="E7" s="771">
        <v>2154147</v>
      </c>
      <c r="F7" s="771">
        <v>1978003</v>
      </c>
      <c r="G7" s="771">
        <v>2187125</v>
      </c>
      <c r="H7" s="752"/>
    </row>
    <row r="8" spans="2:8" ht="14.25" x14ac:dyDescent="0.2">
      <c r="B8" s="117"/>
      <c r="C8" s="117"/>
      <c r="D8" s="117"/>
      <c r="E8" s="117"/>
      <c r="F8" s="117"/>
      <c r="G8" s="117"/>
      <c r="H8" s="737"/>
    </row>
    <row r="9" spans="2:8" ht="14.25" x14ac:dyDescent="0.2">
      <c r="B9" s="117"/>
      <c r="C9" s="117"/>
      <c r="D9" s="117"/>
      <c r="E9" s="117"/>
      <c r="F9" s="117"/>
      <c r="G9" s="117"/>
      <c r="H9" s="737"/>
    </row>
    <row r="10" spans="2:8" ht="14.25" x14ac:dyDescent="0.2">
      <c r="B10" s="255" t="s">
        <v>185</v>
      </c>
      <c r="C10" s="117"/>
      <c r="D10" s="117"/>
      <c r="E10" s="117"/>
      <c r="F10" s="117"/>
      <c r="G10" s="117"/>
      <c r="H10" s="737"/>
    </row>
    <row r="11" spans="2:8" ht="14.25" x14ac:dyDescent="0.2">
      <c r="B11" s="961" t="s">
        <v>186</v>
      </c>
      <c r="C11" s="961"/>
      <c r="D11" s="961"/>
      <c r="E11" s="961"/>
      <c r="F11" s="961"/>
      <c r="G11" s="961"/>
      <c r="H11" s="751"/>
    </row>
    <row r="12" spans="2:8" ht="14.25" x14ac:dyDescent="0.2">
      <c r="B12" s="117"/>
      <c r="C12" s="117"/>
      <c r="D12" s="117"/>
      <c r="E12" s="117"/>
      <c r="F12" s="117"/>
      <c r="G12" s="117"/>
      <c r="H12" s="737"/>
    </row>
    <row r="13" spans="2:8" ht="14.25" x14ac:dyDescent="0.2">
      <c r="B13" s="117"/>
      <c r="C13" s="117"/>
      <c r="D13" s="117"/>
      <c r="E13" s="117"/>
      <c r="F13" s="117"/>
      <c r="G13" s="117"/>
      <c r="H13" s="737"/>
    </row>
    <row r="14" spans="2:8" ht="14.25" x14ac:dyDescent="0.2">
      <c r="B14" s="117"/>
      <c r="C14" s="117"/>
      <c r="D14" s="117"/>
      <c r="E14" s="117"/>
      <c r="F14" s="117"/>
      <c r="G14" s="117"/>
      <c r="H14" s="737"/>
    </row>
    <row r="15" spans="2:8" ht="14.25" x14ac:dyDescent="0.2">
      <c r="B15" s="117"/>
      <c r="C15" s="117"/>
      <c r="D15" s="117"/>
      <c r="E15" s="117"/>
      <c r="F15" s="117"/>
      <c r="G15" s="117"/>
      <c r="H15" s="737"/>
    </row>
    <row r="16" spans="2:8" x14ac:dyDescent="0.2">
      <c r="B16" s="117"/>
      <c r="C16" s="117"/>
      <c r="D16" s="117"/>
      <c r="E16" s="117"/>
      <c r="F16" s="117"/>
      <c r="G16" s="117"/>
    </row>
    <row r="17" spans="2:8" x14ac:dyDescent="0.2">
      <c r="B17" s="117"/>
      <c r="C17" s="117"/>
      <c r="D17" s="117"/>
      <c r="E17" s="117"/>
      <c r="F17" s="117"/>
      <c r="G17" s="117"/>
    </row>
    <row r="18" spans="2:8" x14ac:dyDescent="0.2">
      <c r="B18" s="117"/>
      <c r="C18" s="117"/>
      <c r="D18" s="117"/>
      <c r="E18" s="117"/>
      <c r="F18" s="117"/>
      <c r="G18" s="117"/>
    </row>
    <row r="19" spans="2:8" x14ac:dyDescent="0.2">
      <c r="B19" s="117"/>
      <c r="C19" s="117"/>
      <c r="D19" s="117"/>
      <c r="E19" s="117"/>
      <c r="F19" s="117"/>
      <c r="G19" s="117"/>
    </row>
    <row r="20" spans="2:8" x14ac:dyDescent="0.2">
      <c r="B20" s="117"/>
      <c r="C20" s="117"/>
      <c r="D20" s="117"/>
      <c r="E20" s="117"/>
      <c r="F20" s="117"/>
      <c r="G20" s="117"/>
    </row>
    <row r="21" spans="2:8" x14ac:dyDescent="0.2">
      <c r="B21" s="117"/>
      <c r="C21" s="117"/>
      <c r="D21" s="117"/>
      <c r="E21" s="117"/>
      <c r="F21" s="117"/>
      <c r="G21" s="117"/>
    </row>
    <row r="22" spans="2:8" x14ac:dyDescent="0.2">
      <c r="B22" s="117"/>
      <c r="C22" s="117"/>
      <c r="D22" s="117"/>
      <c r="E22" s="117"/>
      <c r="F22" s="117"/>
      <c r="G22" s="117"/>
    </row>
    <row r="23" spans="2:8" x14ac:dyDescent="0.2">
      <c r="B23" s="117"/>
      <c r="C23" s="117"/>
      <c r="D23" s="117"/>
      <c r="E23" s="117"/>
      <c r="F23" s="117"/>
      <c r="G23" s="117"/>
    </row>
    <row r="24" spans="2:8" x14ac:dyDescent="0.2">
      <c r="B24" s="117"/>
      <c r="C24" s="117"/>
      <c r="D24" s="117"/>
      <c r="E24" s="117"/>
      <c r="F24" s="117"/>
      <c r="G24" s="117"/>
    </row>
    <row r="25" spans="2:8" x14ac:dyDescent="0.2">
      <c r="B25" s="117"/>
      <c r="C25" s="117"/>
      <c r="D25" s="117"/>
      <c r="E25" s="117"/>
      <c r="F25" s="117"/>
      <c r="G25" s="117"/>
    </row>
    <row r="26" spans="2:8" x14ac:dyDescent="0.2">
      <c r="B26" s="117"/>
      <c r="C26" s="117"/>
      <c r="D26" s="117"/>
      <c r="E26" s="117"/>
      <c r="F26" s="117"/>
      <c r="G26" s="117"/>
    </row>
    <row r="27" spans="2:8" x14ac:dyDescent="0.2">
      <c r="B27" s="117"/>
      <c r="C27" s="117"/>
      <c r="D27" s="117"/>
      <c r="E27" s="117"/>
      <c r="F27" s="117"/>
      <c r="G27" s="117"/>
      <c r="H27" s="22"/>
    </row>
    <row r="28" spans="2:8" x14ac:dyDescent="0.2">
      <c r="F28" s="11"/>
      <c r="G28" s="11"/>
      <c r="H28" s="11"/>
    </row>
  </sheetData>
  <mergeCells count="2">
    <mergeCell ref="B3:G3"/>
    <mergeCell ref="B11:G11"/>
  </mergeCells>
  <pageMargins left="8.3333333333333332E-3" right="0.7" top="0.75" bottom="0.75" header="0.3" footer="0.3"/>
  <pageSetup scale="88" orientation="portrait" r:id="rId1"/>
  <rowBreaks count="1" manualBreakCount="1">
    <brk id="37" max="16383" man="1"/>
  </rowBreaks>
  <colBreaks count="1" manualBreakCount="1">
    <brk id="8" max="1048575"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2:G65"/>
  <sheetViews>
    <sheetView showGridLines="0" view="pageBreakPreview" topLeftCell="A3" zoomScaleNormal="100" zoomScaleSheetLayoutView="100" workbookViewId="0">
      <selection activeCell="T33" sqref="T33"/>
    </sheetView>
  </sheetViews>
  <sheetFormatPr defaultRowHeight="15" x14ac:dyDescent="0.25"/>
  <cols>
    <col min="1" max="1" width="5.28515625" customWidth="1"/>
    <col min="2" max="2" width="29" customWidth="1"/>
    <col min="3" max="3" width="19.42578125" customWidth="1"/>
    <col min="4" max="4" width="17.5703125" customWidth="1"/>
    <col min="5" max="5" width="17.42578125" customWidth="1"/>
    <col min="6" max="6" width="17.85546875" customWidth="1"/>
    <col min="7" max="7" width="6.85546875" customWidth="1"/>
  </cols>
  <sheetData>
    <row r="2" spans="2:7" x14ac:dyDescent="0.25">
      <c r="B2" s="622" t="s">
        <v>187</v>
      </c>
      <c r="C2" s="622"/>
      <c r="D2" s="622"/>
      <c r="E2" s="622"/>
      <c r="F2" s="622"/>
      <c r="G2" s="622"/>
    </row>
    <row r="3" spans="2:7" x14ac:dyDescent="0.25">
      <c r="B3" s="967" t="s">
        <v>188</v>
      </c>
      <c r="C3" s="967"/>
      <c r="D3" s="967"/>
      <c r="E3" s="967"/>
      <c r="F3" s="967"/>
      <c r="G3" s="818"/>
    </row>
    <row r="5" spans="2:7" x14ac:dyDescent="0.25">
      <c r="B5" s="970" t="s">
        <v>189</v>
      </c>
      <c r="C5" s="968" t="s">
        <v>93</v>
      </c>
      <c r="D5" s="969"/>
      <c r="E5" s="968" t="s">
        <v>94</v>
      </c>
      <c r="F5" s="969"/>
    </row>
    <row r="6" spans="2:7" x14ac:dyDescent="0.25">
      <c r="B6" s="971"/>
      <c r="C6" s="813" t="s">
        <v>183</v>
      </c>
      <c r="D6" s="814" t="s">
        <v>184</v>
      </c>
      <c r="E6" s="814" t="s">
        <v>183</v>
      </c>
      <c r="F6" s="814" t="s">
        <v>184</v>
      </c>
    </row>
    <row r="7" spans="2:7" ht="25.15" customHeight="1" x14ac:dyDescent="0.25">
      <c r="B7" s="804" t="s">
        <v>190</v>
      </c>
      <c r="C7" s="780">
        <v>246881.22944307816</v>
      </c>
      <c r="D7" s="776">
        <v>240614.99517378432</v>
      </c>
      <c r="E7" s="806">
        <v>233692</v>
      </c>
      <c r="F7" s="806">
        <v>249308</v>
      </c>
    </row>
    <row r="8" spans="2:7" ht="25.15" customHeight="1" x14ac:dyDescent="0.25">
      <c r="B8" s="804" t="s">
        <v>191</v>
      </c>
      <c r="C8" s="780">
        <v>248771.49726364287</v>
      </c>
      <c r="D8" s="776">
        <v>84452.229265522968</v>
      </c>
      <c r="E8" s="806">
        <v>259219</v>
      </c>
      <c r="F8" s="806">
        <v>96303</v>
      </c>
    </row>
    <row r="9" spans="2:7" ht="25.15" customHeight="1" x14ac:dyDescent="0.25">
      <c r="B9" s="804" t="s">
        <v>192</v>
      </c>
      <c r="C9" s="780">
        <v>142967.14911434177</v>
      </c>
      <c r="D9" s="776">
        <v>119473.97412499493</v>
      </c>
      <c r="E9" s="806">
        <v>150344</v>
      </c>
      <c r="F9" s="806">
        <v>145908</v>
      </c>
    </row>
    <row r="10" spans="2:7" ht="25.15" customHeight="1" x14ac:dyDescent="0.25">
      <c r="B10" s="804" t="s">
        <v>193</v>
      </c>
      <c r="C10" s="780">
        <v>421811.54266413476</v>
      </c>
      <c r="D10" s="776">
        <v>191456.19181165594</v>
      </c>
      <c r="E10" s="806">
        <v>427534</v>
      </c>
      <c r="F10" s="806">
        <v>204455</v>
      </c>
    </row>
    <row r="11" spans="2:7" ht="25.15" customHeight="1" x14ac:dyDescent="0.25">
      <c r="B11" s="804" t="s">
        <v>194</v>
      </c>
      <c r="C11" s="780">
        <v>169144.15339787691</v>
      </c>
      <c r="D11" s="776">
        <v>56904.833921401631</v>
      </c>
      <c r="E11" s="806">
        <v>173968</v>
      </c>
      <c r="F11" s="806">
        <v>68947</v>
      </c>
    </row>
    <row r="12" spans="2:7" ht="25.15" customHeight="1" x14ac:dyDescent="0.25">
      <c r="B12" s="804" t="s">
        <v>195</v>
      </c>
      <c r="C12" s="780">
        <v>203523.47402795506</v>
      </c>
      <c r="D12" s="776">
        <v>168317.88694893944</v>
      </c>
      <c r="E12" s="806">
        <v>215692</v>
      </c>
      <c r="F12" s="806">
        <v>186731</v>
      </c>
    </row>
    <row r="13" spans="2:7" ht="25.15" customHeight="1" x14ac:dyDescent="0.25">
      <c r="B13" s="804" t="s">
        <v>196</v>
      </c>
      <c r="C13" s="780">
        <v>387867.57827724679</v>
      </c>
      <c r="D13" s="776">
        <v>207444.23735653161</v>
      </c>
      <c r="E13" s="806">
        <v>335911</v>
      </c>
      <c r="F13" s="806">
        <v>207013</v>
      </c>
    </row>
    <row r="14" spans="2:7" ht="25.15" customHeight="1" x14ac:dyDescent="0.25">
      <c r="B14" s="804" t="s">
        <v>197</v>
      </c>
      <c r="C14" s="780">
        <v>113283.66086604614</v>
      </c>
      <c r="D14" s="776">
        <v>108400.95329926594</v>
      </c>
      <c r="E14" s="806">
        <v>118389</v>
      </c>
      <c r="F14" s="806">
        <v>113389</v>
      </c>
    </row>
    <row r="15" spans="2:7" ht="25.15" customHeight="1" x14ac:dyDescent="0.25">
      <c r="B15" s="804" t="s">
        <v>198</v>
      </c>
      <c r="C15" s="780">
        <v>1614624.7149456777</v>
      </c>
      <c r="D15" s="776">
        <v>857404.69809790328</v>
      </c>
      <c r="E15" s="806">
        <v>1765932</v>
      </c>
      <c r="F15" s="806">
        <v>1016336</v>
      </c>
    </row>
    <row r="16" spans="2:7" ht="25.15" customHeight="1" thickBot="1" x14ac:dyDescent="0.3">
      <c r="B16" s="816" t="s">
        <v>99</v>
      </c>
      <c r="C16" s="781">
        <f>SUM(C7:C15)</f>
        <v>3548875</v>
      </c>
      <c r="D16" s="778">
        <f t="shared" ref="D16:F16" si="0">SUM(D7:D15)</f>
        <v>2034470</v>
      </c>
      <c r="E16" s="807">
        <f t="shared" si="0"/>
        <v>3680681</v>
      </c>
      <c r="F16" s="807">
        <f t="shared" si="0"/>
        <v>2288390</v>
      </c>
    </row>
    <row r="17" spans="2:7" x14ac:dyDescent="0.25">
      <c r="B17" s="4" t="s">
        <v>199</v>
      </c>
    </row>
    <row r="18" spans="2:7" x14ac:dyDescent="0.25">
      <c r="F18" s="826"/>
      <c r="G18" s="826"/>
    </row>
    <row r="19" spans="2:7" x14ac:dyDescent="0.25">
      <c r="B19" s="622" t="s">
        <v>200</v>
      </c>
      <c r="C19" s="622"/>
      <c r="D19" s="622"/>
      <c r="E19" s="622"/>
      <c r="F19" s="622"/>
      <c r="G19" s="822"/>
    </row>
    <row r="20" spans="2:7" x14ac:dyDescent="0.25">
      <c r="B20" s="967" t="s">
        <v>201</v>
      </c>
      <c r="C20" s="967"/>
      <c r="D20" s="967"/>
      <c r="E20" s="967"/>
      <c r="F20" s="967"/>
    </row>
    <row r="22" spans="2:7" ht="35.450000000000003" customHeight="1" x14ac:dyDescent="0.25">
      <c r="B22" s="815" t="s">
        <v>202</v>
      </c>
      <c r="C22" s="815" t="s">
        <v>203</v>
      </c>
    </row>
    <row r="23" spans="2:7" ht="25.15" customHeight="1" x14ac:dyDescent="0.25">
      <c r="B23" s="809" t="s">
        <v>204</v>
      </c>
      <c r="C23" s="810">
        <v>1385642.0010005981</v>
      </c>
      <c r="D23" s="853"/>
    </row>
    <row r="24" spans="2:7" ht="25.15" customHeight="1" x14ac:dyDescent="0.25">
      <c r="B24" s="809" t="s">
        <v>205</v>
      </c>
      <c r="C24" s="810">
        <v>2652023.5293925656</v>
      </c>
      <c r="D24" s="853"/>
    </row>
    <row r="25" spans="2:7" ht="25.15" customHeight="1" x14ac:dyDescent="0.25">
      <c r="B25" s="809" t="s">
        <v>206</v>
      </c>
      <c r="C25" s="810">
        <v>1020874.3611896634</v>
      </c>
      <c r="D25" s="853"/>
    </row>
    <row r="26" spans="2:7" ht="25.15" customHeight="1" x14ac:dyDescent="0.25">
      <c r="B26" s="809" t="s">
        <v>207</v>
      </c>
      <c r="C26" s="810">
        <v>150920</v>
      </c>
      <c r="D26" s="853"/>
    </row>
    <row r="27" spans="2:7" ht="25.15" customHeight="1" x14ac:dyDescent="0.25">
      <c r="B27" s="809" t="s">
        <v>208</v>
      </c>
      <c r="C27" s="810">
        <v>93297.589218795038</v>
      </c>
      <c r="D27" s="853"/>
    </row>
    <row r="28" spans="2:7" ht="25.15" customHeight="1" x14ac:dyDescent="0.25">
      <c r="B28" s="809" t="s">
        <v>209</v>
      </c>
      <c r="C28" s="810">
        <v>591501.26026029838</v>
      </c>
      <c r="D28" s="853"/>
    </row>
    <row r="29" spans="2:7" ht="25.15" customHeight="1" x14ac:dyDescent="0.25">
      <c r="B29" s="809" t="s">
        <v>210</v>
      </c>
      <c r="C29" s="810">
        <v>11350.889500630139</v>
      </c>
      <c r="D29" s="853"/>
    </row>
    <row r="30" spans="2:7" ht="25.15" customHeight="1" x14ac:dyDescent="0.25">
      <c r="B30" s="809" t="s">
        <v>149</v>
      </c>
      <c r="C30" s="810">
        <v>63461.369437449524</v>
      </c>
      <c r="D30" s="853"/>
    </row>
    <row r="31" spans="2:7" ht="25.15" customHeight="1" thickBot="1" x14ac:dyDescent="0.3">
      <c r="B31" s="811" t="s">
        <v>99</v>
      </c>
      <c r="C31" s="812">
        <f>SUM(C23:C30)</f>
        <v>5969071</v>
      </c>
      <c r="D31" s="826"/>
    </row>
    <row r="32" spans="2:7" x14ac:dyDescent="0.25">
      <c r="B32" s="4" t="s">
        <v>199</v>
      </c>
    </row>
    <row r="34" spans="2:6" x14ac:dyDescent="0.25">
      <c r="B34" s="622" t="s">
        <v>211</v>
      </c>
      <c r="C34" s="622"/>
      <c r="D34" s="622"/>
      <c r="E34" s="622"/>
      <c r="F34" s="622"/>
    </row>
    <row r="35" spans="2:6" x14ac:dyDescent="0.25">
      <c r="B35" s="967" t="s">
        <v>201</v>
      </c>
      <c r="C35" s="967"/>
      <c r="D35" s="967"/>
      <c r="E35" s="967"/>
      <c r="F35" s="967"/>
    </row>
    <row r="65" spans="2:2" x14ac:dyDescent="0.25">
      <c r="B65" s="4" t="s">
        <v>199</v>
      </c>
    </row>
  </sheetData>
  <mergeCells count="6">
    <mergeCell ref="B35:F35"/>
    <mergeCell ref="B3:F3"/>
    <mergeCell ref="C5:D5"/>
    <mergeCell ref="E5:F5"/>
    <mergeCell ref="B20:F20"/>
    <mergeCell ref="B5:B6"/>
  </mergeCells>
  <pageMargins left="0.7" right="0.7" top="0.75" bottom="0.75" header="0.3" footer="0.3"/>
  <pageSetup scale="58" orientation="portrait" r:id="rId1"/>
  <rowBreaks count="1" manualBreakCount="1">
    <brk id="66" max="16383" man="1"/>
  </rowBreaks>
  <colBreaks count="1" manualBreakCount="1">
    <brk id="7"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2:M20"/>
  <sheetViews>
    <sheetView showGridLines="0" view="pageBreakPreview" zoomScaleNormal="100" zoomScaleSheetLayoutView="100" workbookViewId="0">
      <selection activeCell="N20" sqref="N20"/>
    </sheetView>
  </sheetViews>
  <sheetFormatPr defaultRowHeight="15" x14ac:dyDescent="0.25"/>
  <cols>
    <col min="2" max="2" width="12.28515625" customWidth="1"/>
    <col min="3" max="3" width="11.7109375" customWidth="1"/>
    <col min="4" max="4" width="11.28515625" customWidth="1"/>
    <col min="5" max="5" width="11.85546875" customWidth="1"/>
    <col min="6" max="6" width="11.42578125" customWidth="1"/>
    <col min="7" max="9" width="11.28515625" customWidth="1"/>
    <col min="10" max="10" width="11.7109375" customWidth="1"/>
  </cols>
  <sheetData>
    <row r="2" spans="2:13" x14ac:dyDescent="0.25">
      <c r="B2" s="622" t="s">
        <v>212</v>
      </c>
      <c r="C2" s="622"/>
      <c r="D2" s="622"/>
      <c r="E2" s="622"/>
      <c r="F2" s="622"/>
      <c r="G2" s="820"/>
      <c r="H2" s="820"/>
      <c r="I2" s="820"/>
      <c r="J2" s="820"/>
    </row>
    <row r="3" spans="2:13" x14ac:dyDescent="0.25">
      <c r="B3" s="961" t="s">
        <v>213</v>
      </c>
      <c r="C3" s="961"/>
      <c r="D3" s="961"/>
      <c r="E3" s="961"/>
      <c r="F3" s="961"/>
      <c r="G3" s="961"/>
      <c r="H3" s="961"/>
      <c r="I3" s="961"/>
      <c r="J3" s="961"/>
      <c r="K3" s="818"/>
      <c r="L3" s="818"/>
      <c r="M3" s="818"/>
    </row>
    <row r="5" spans="2:13" x14ac:dyDescent="0.25">
      <c r="B5" s="975" t="s">
        <v>214</v>
      </c>
      <c r="C5" s="972">
        <v>2024</v>
      </c>
      <c r="D5" s="974"/>
      <c r="E5" s="974"/>
      <c r="F5" s="973"/>
      <c r="G5" s="972">
        <v>2025</v>
      </c>
      <c r="H5" s="974"/>
      <c r="I5" s="974"/>
      <c r="J5" s="973"/>
    </row>
    <row r="6" spans="2:13" x14ac:dyDescent="0.25">
      <c r="B6" s="975"/>
      <c r="C6" s="972" t="s">
        <v>215</v>
      </c>
      <c r="D6" s="973"/>
      <c r="E6" s="972" t="s">
        <v>216</v>
      </c>
      <c r="F6" s="973"/>
      <c r="G6" s="972" t="s">
        <v>215</v>
      </c>
      <c r="H6" s="973"/>
      <c r="I6" s="972" t="s">
        <v>216</v>
      </c>
      <c r="J6" s="973"/>
    </row>
    <row r="7" spans="2:13" x14ac:dyDescent="0.25">
      <c r="B7" s="975"/>
      <c r="C7" s="813" t="s">
        <v>217</v>
      </c>
      <c r="D7" s="813" t="s">
        <v>218</v>
      </c>
      <c r="E7" s="813" t="s">
        <v>217</v>
      </c>
      <c r="F7" s="813" t="s">
        <v>218</v>
      </c>
      <c r="G7" s="813" t="s">
        <v>217</v>
      </c>
      <c r="H7" s="813" t="s">
        <v>218</v>
      </c>
      <c r="I7" s="813" t="s">
        <v>217</v>
      </c>
      <c r="J7" s="813" t="s">
        <v>218</v>
      </c>
    </row>
    <row r="8" spans="2:13" ht="25.15" customHeight="1" x14ac:dyDescent="0.25">
      <c r="B8" s="874" t="s">
        <v>219</v>
      </c>
      <c r="C8" s="821">
        <v>6463</v>
      </c>
      <c r="D8" s="821">
        <v>5558.7907150879819</v>
      </c>
      <c r="E8" s="821">
        <v>95659</v>
      </c>
      <c r="F8" s="821">
        <v>88805</v>
      </c>
      <c r="G8" s="806">
        <v>495</v>
      </c>
      <c r="H8" s="806">
        <v>603</v>
      </c>
      <c r="I8" s="806">
        <v>54709</v>
      </c>
      <c r="J8" s="806">
        <v>52762.777201004705</v>
      </c>
    </row>
    <row r="9" spans="2:13" ht="25.15" customHeight="1" x14ac:dyDescent="0.25">
      <c r="B9" s="874" t="s">
        <v>220</v>
      </c>
      <c r="C9" s="821">
        <v>23871</v>
      </c>
      <c r="D9" s="821">
        <v>11698.585526460676</v>
      </c>
      <c r="E9" s="821">
        <v>104260</v>
      </c>
      <c r="F9" s="821">
        <v>90354</v>
      </c>
      <c r="G9" s="806">
        <v>14366</v>
      </c>
      <c r="H9" s="806">
        <v>13248</v>
      </c>
      <c r="I9" s="806">
        <v>105498</v>
      </c>
      <c r="J9" s="806">
        <v>92613.103812713336</v>
      </c>
    </row>
    <row r="10" spans="2:13" ht="25.15" customHeight="1" x14ac:dyDescent="0.25">
      <c r="B10" s="874" t="s">
        <v>221</v>
      </c>
      <c r="C10" s="821">
        <v>52672</v>
      </c>
      <c r="D10" s="821">
        <v>26818.122756403198</v>
      </c>
      <c r="E10" s="821">
        <v>109112</v>
      </c>
      <c r="F10" s="821">
        <v>87819</v>
      </c>
      <c r="G10" s="806">
        <v>34964</v>
      </c>
      <c r="H10" s="806">
        <v>21465</v>
      </c>
      <c r="I10" s="806">
        <v>117767</v>
      </c>
      <c r="J10" s="806">
        <v>92794.545015134921</v>
      </c>
    </row>
    <row r="11" spans="2:13" ht="25.15" customHeight="1" x14ac:dyDescent="0.25">
      <c r="B11" s="874" t="s">
        <v>222</v>
      </c>
      <c r="C11" s="821">
        <v>70759</v>
      </c>
      <c r="D11" s="821">
        <v>35424.418173409387</v>
      </c>
      <c r="E11" s="821">
        <v>86835</v>
      </c>
      <c r="F11" s="821">
        <v>59736</v>
      </c>
      <c r="G11" s="806">
        <v>55159</v>
      </c>
      <c r="H11" s="806">
        <v>33007</v>
      </c>
      <c r="I11" s="806">
        <v>91205</v>
      </c>
      <c r="J11" s="806">
        <v>61938.47096026277</v>
      </c>
    </row>
    <row r="12" spans="2:13" ht="25.15" customHeight="1" x14ac:dyDescent="0.25">
      <c r="B12" s="874" t="s">
        <v>223</v>
      </c>
      <c r="C12" s="821">
        <v>54997</v>
      </c>
      <c r="D12" s="821">
        <v>29816.846499438412</v>
      </c>
      <c r="E12" s="821">
        <v>45450</v>
      </c>
      <c r="F12" s="821">
        <v>30231</v>
      </c>
      <c r="G12" s="806">
        <v>44423</v>
      </c>
      <c r="H12" s="806">
        <v>29010</v>
      </c>
      <c r="I12" s="806">
        <v>46554</v>
      </c>
      <c r="J12" s="806">
        <v>32587.239151156049</v>
      </c>
    </row>
    <row r="13" spans="2:13" ht="25.15" customHeight="1" x14ac:dyDescent="0.25">
      <c r="B13" s="874" t="s">
        <v>224</v>
      </c>
      <c r="C13" s="821">
        <v>21146</v>
      </c>
      <c r="D13" s="821">
        <v>11898.448587222234</v>
      </c>
      <c r="E13" s="821">
        <v>12929</v>
      </c>
      <c r="F13" s="821">
        <v>9453</v>
      </c>
      <c r="G13" s="806">
        <v>17256</v>
      </c>
      <c r="H13" s="806">
        <v>12812</v>
      </c>
      <c r="I13" s="806">
        <v>13859</v>
      </c>
      <c r="J13" s="806">
        <v>10563.679670895859</v>
      </c>
    </row>
    <row r="14" spans="2:13" ht="25.15" customHeight="1" x14ac:dyDescent="0.25">
      <c r="B14" s="874" t="s">
        <v>225</v>
      </c>
      <c r="C14" s="821">
        <v>577</v>
      </c>
      <c r="D14" s="821">
        <v>226.78774197810912</v>
      </c>
      <c r="E14" s="821">
        <v>2421</v>
      </c>
      <c r="F14" s="821">
        <v>1592</v>
      </c>
      <c r="G14" s="806">
        <v>309</v>
      </c>
      <c r="H14" s="806">
        <v>234</v>
      </c>
      <c r="I14" s="806">
        <v>2380</v>
      </c>
      <c r="J14" s="806">
        <v>1552.1841888323565</v>
      </c>
    </row>
    <row r="15" spans="2:13" ht="25.15" customHeight="1" thickBot="1" x14ac:dyDescent="0.3">
      <c r="B15" s="875" t="s">
        <v>226</v>
      </c>
      <c r="C15" s="778">
        <f>SUM(C8:C14)</f>
        <v>230485</v>
      </c>
      <c r="D15" s="778">
        <f t="shared" ref="D15:F15" si="0">SUM(D8:D14)</f>
        <v>121442</v>
      </c>
      <c r="E15" s="778">
        <f t="shared" si="0"/>
        <v>456666</v>
      </c>
      <c r="F15" s="778">
        <f t="shared" si="0"/>
        <v>367990</v>
      </c>
      <c r="G15" s="807">
        <f>SUM(G8:G14)</f>
        <v>166972</v>
      </c>
      <c r="H15" s="807">
        <f t="shared" ref="H15:J15" si="1">SUM(H8:H14)</f>
        <v>110379</v>
      </c>
      <c r="I15" s="807">
        <f t="shared" si="1"/>
        <v>431972</v>
      </c>
      <c r="J15" s="807">
        <f t="shared" si="1"/>
        <v>344811.99999999994</v>
      </c>
    </row>
    <row r="16" spans="2:13" x14ac:dyDescent="0.25">
      <c r="B16" s="4" t="s">
        <v>227</v>
      </c>
    </row>
    <row r="19" spans="2:10" x14ac:dyDescent="0.25">
      <c r="B19" s="622" t="s">
        <v>228</v>
      </c>
      <c r="C19" s="622"/>
      <c r="D19" s="622"/>
      <c r="E19" s="622"/>
      <c r="F19" s="622"/>
    </row>
    <row r="20" spans="2:10" x14ac:dyDescent="0.25">
      <c r="B20" s="961" t="s">
        <v>213</v>
      </c>
      <c r="C20" s="961"/>
      <c r="D20" s="961"/>
      <c r="E20" s="961"/>
      <c r="F20" s="961"/>
      <c r="G20" s="961"/>
      <c r="H20" s="961"/>
      <c r="I20" s="961"/>
      <c r="J20" s="961"/>
    </row>
  </sheetData>
  <mergeCells count="9">
    <mergeCell ref="B3:J3"/>
    <mergeCell ref="B20:J20"/>
    <mergeCell ref="C6:D6"/>
    <mergeCell ref="E6:F6"/>
    <mergeCell ref="G6:H6"/>
    <mergeCell ref="I6:J6"/>
    <mergeCell ref="C5:F5"/>
    <mergeCell ref="G5:J5"/>
    <mergeCell ref="B5:B7"/>
  </mergeCells>
  <pageMargins left="0.7" right="0.7" top="0.75" bottom="0.75" header="0.3" footer="0.3"/>
  <pageSetup paperSize="9" scale="71" orientation="portrait"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2:L16"/>
  <sheetViews>
    <sheetView view="pageBreakPreview" zoomScaleNormal="100" zoomScaleSheetLayoutView="100" workbookViewId="0">
      <selection activeCell="F12" sqref="F12"/>
    </sheetView>
  </sheetViews>
  <sheetFormatPr defaultColWidth="9.140625" defaultRowHeight="15" x14ac:dyDescent="0.25"/>
  <cols>
    <col min="1" max="1" width="6.28515625" style="6" customWidth="1"/>
    <col min="2" max="2" width="31.28515625" style="6" customWidth="1"/>
    <col min="3" max="3" width="21" style="6" customWidth="1"/>
    <col min="4" max="4" width="22.7109375" style="6" customWidth="1"/>
    <col min="5" max="6" width="24.28515625" style="6" customWidth="1"/>
    <col min="7" max="7" width="22.28515625" style="6" customWidth="1"/>
    <col min="8" max="8" width="4.7109375" style="6" customWidth="1"/>
    <col min="9" max="9" width="9.140625" style="6"/>
    <col min="10" max="10" width="12.140625" style="6" customWidth="1"/>
    <col min="11" max="11" width="9.140625" style="6" customWidth="1"/>
    <col min="12" max="12" width="9.140625" style="6"/>
    <col min="13" max="13" width="12.42578125" style="6" customWidth="1"/>
    <col min="14" max="16384" width="9.140625" style="6"/>
  </cols>
  <sheetData>
    <row r="2" spans="2:12" ht="14.45" customHeight="1" x14ac:dyDescent="0.25">
      <c r="B2" s="960" t="s">
        <v>229</v>
      </c>
      <c r="C2" s="960"/>
      <c r="D2" s="960"/>
      <c r="E2" s="960"/>
      <c r="F2" s="960"/>
      <c r="G2" s="960"/>
      <c r="H2" s="960"/>
      <c r="I2" s="977"/>
      <c r="J2" s="977"/>
      <c r="K2" s="977"/>
      <c r="L2" s="977"/>
    </row>
    <row r="3" spans="2:12" ht="17.45" customHeight="1" x14ac:dyDescent="0.25">
      <c r="B3" s="978" t="s">
        <v>61</v>
      </c>
      <c r="C3" s="978"/>
      <c r="D3" s="978"/>
      <c r="E3" s="978"/>
      <c r="F3" s="978"/>
      <c r="G3" s="978"/>
      <c r="H3" s="253"/>
      <c r="I3" s="84"/>
      <c r="J3" s="84"/>
      <c r="K3" s="84"/>
      <c r="L3" s="74"/>
    </row>
    <row r="4" spans="2:12" ht="15.75" thickBot="1" x14ac:dyDescent="0.3"/>
    <row r="5" spans="2:12" s="81" customFormat="1" ht="23.45" customHeight="1" thickBot="1" x14ac:dyDescent="0.25">
      <c r="B5" s="243"/>
      <c r="C5" s="80">
        <v>2021</v>
      </c>
      <c r="D5" s="109">
        <v>2022</v>
      </c>
      <c r="E5" s="80">
        <v>2023</v>
      </c>
      <c r="F5" s="80" t="s">
        <v>93</v>
      </c>
      <c r="G5" s="80" t="s">
        <v>94</v>
      </c>
    </row>
    <row r="6" spans="2:12" ht="30" customHeight="1" x14ac:dyDescent="0.25">
      <c r="B6" s="59" t="s">
        <v>230</v>
      </c>
      <c r="C6" s="664">
        <v>86986560.135529518</v>
      </c>
      <c r="D6" s="664">
        <v>95994597.366531119</v>
      </c>
      <c r="E6" s="664">
        <v>99430674.329856977</v>
      </c>
      <c r="F6" s="664">
        <v>109736884.59829591</v>
      </c>
      <c r="G6" s="665">
        <v>118179451.49216759</v>
      </c>
      <c r="H6" s="23"/>
    </row>
    <row r="7" spans="2:12" ht="30" customHeight="1" x14ac:dyDescent="0.25">
      <c r="B7" s="59" t="s">
        <v>231</v>
      </c>
      <c r="C7" s="664">
        <v>48275573.141650319</v>
      </c>
      <c r="D7" s="664">
        <v>61406808.336580195</v>
      </c>
      <c r="E7" s="664">
        <v>62262423.970396243</v>
      </c>
      <c r="F7" s="664">
        <v>62813371.608998485</v>
      </c>
      <c r="G7" s="665">
        <v>68768425.878001988</v>
      </c>
    </row>
    <row r="8" spans="2:12" ht="30" customHeight="1" x14ac:dyDescent="0.25">
      <c r="B8" s="59" t="s">
        <v>232</v>
      </c>
      <c r="C8" s="664">
        <v>34138603.798075043</v>
      </c>
      <c r="D8" s="664">
        <v>46896922.869386226</v>
      </c>
      <c r="E8" s="664">
        <v>45486092.033299215</v>
      </c>
      <c r="F8" s="664">
        <v>50348451.100700691</v>
      </c>
      <c r="G8" s="665">
        <v>54021427.394538693</v>
      </c>
    </row>
    <row r="9" spans="2:12" ht="30" customHeight="1" x14ac:dyDescent="0.25">
      <c r="B9" s="59" t="s">
        <v>233</v>
      </c>
      <c r="C9" s="67">
        <v>55.497737887823703</v>
      </c>
      <c r="D9" s="67">
        <v>63.969025363077272</v>
      </c>
      <c r="E9" s="67">
        <v>62.618929611040684</v>
      </c>
      <c r="F9" s="67">
        <v>57.239980740234998</v>
      </c>
      <c r="G9" s="73">
        <v>58.18983335064781</v>
      </c>
    </row>
    <row r="10" spans="2:12" ht="30" customHeight="1" x14ac:dyDescent="0.25">
      <c r="B10" s="59" t="s">
        <v>234</v>
      </c>
      <c r="C10" s="67">
        <v>39.245837224607286</v>
      </c>
      <c r="D10" s="67">
        <v>48.853710683656679</v>
      </c>
      <c r="E10" s="67">
        <v>45.746538822014884</v>
      </c>
      <c r="F10" s="67">
        <v>45.88106477143652</v>
      </c>
      <c r="G10" s="73">
        <v>45.71135397266503</v>
      </c>
    </row>
    <row r="11" spans="2:12" ht="30" customHeight="1" thickBot="1" x14ac:dyDescent="0.3">
      <c r="B11" s="625" t="s">
        <v>235</v>
      </c>
      <c r="C11" s="663">
        <v>94.743575112430989</v>
      </c>
      <c r="D11" s="663">
        <v>112.82273604673395</v>
      </c>
      <c r="E11" s="663">
        <v>108.36546843305557</v>
      </c>
      <c r="F11" s="663">
        <v>103.12104551167151</v>
      </c>
      <c r="G11" s="628">
        <v>103.90118732331284</v>
      </c>
    </row>
    <row r="13" spans="2:12" x14ac:dyDescent="0.25">
      <c r="B13" s="960" t="s">
        <v>236</v>
      </c>
      <c r="C13" s="960"/>
      <c r="D13" s="960"/>
      <c r="E13" s="960"/>
      <c r="F13" s="960"/>
      <c r="G13" s="960"/>
      <c r="H13" s="960"/>
      <c r="I13" s="977"/>
      <c r="J13" s="977"/>
      <c r="K13" s="977"/>
      <c r="L13" s="977"/>
    </row>
    <row r="14" spans="2:12" s="87" customFormat="1" ht="15.6" customHeight="1" x14ac:dyDescent="0.25">
      <c r="B14" s="976" t="s">
        <v>61</v>
      </c>
      <c r="C14" s="976"/>
      <c r="D14" s="976"/>
      <c r="E14" s="976"/>
      <c r="F14" s="976"/>
      <c r="G14" s="976"/>
      <c r="H14" s="254"/>
      <c r="I14" s="85"/>
      <c r="J14" s="85"/>
      <c r="K14" s="85"/>
      <c r="L14" s="86"/>
    </row>
    <row r="15" spans="2:12" ht="15.75" x14ac:dyDescent="0.25">
      <c r="B15" s="82"/>
      <c r="C15" s="82"/>
      <c r="D15" s="82"/>
      <c r="E15" s="82"/>
      <c r="F15" s="82"/>
      <c r="G15" s="82"/>
      <c r="H15" s="82"/>
      <c r="I15" s="82"/>
      <c r="J15" s="82"/>
      <c r="K15" s="82"/>
      <c r="L15" s="74"/>
    </row>
    <row r="16" spans="2:12" ht="15.75" x14ac:dyDescent="0.25">
      <c r="B16" s="82"/>
      <c r="C16" s="82"/>
      <c r="D16" s="82"/>
      <c r="E16" s="82"/>
      <c r="F16" s="82"/>
      <c r="G16" s="82"/>
      <c r="H16" s="82"/>
      <c r="I16" s="82"/>
      <c r="J16" s="82"/>
      <c r="K16" s="82"/>
      <c r="L16" s="74"/>
    </row>
  </sheetData>
  <mergeCells count="6">
    <mergeCell ref="B14:G14"/>
    <mergeCell ref="B2:H2"/>
    <mergeCell ref="I2:L2"/>
    <mergeCell ref="B13:H13"/>
    <mergeCell ref="I13:L13"/>
    <mergeCell ref="B3:G3"/>
  </mergeCells>
  <pageMargins left="0.7" right="0.7" top="0.75" bottom="0.75" header="0.3" footer="0.3"/>
  <pageSetup scale="45"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1:T57"/>
  <sheetViews>
    <sheetView view="pageBreakPreview" zoomScale="90" zoomScaleNormal="100" zoomScaleSheetLayoutView="90" workbookViewId="0">
      <selection activeCell="I13" sqref="I13"/>
    </sheetView>
  </sheetViews>
  <sheetFormatPr defaultColWidth="9.140625" defaultRowHeight="12.75" x14ac:dyDescent="0.2"/>
  <cols>
    <col min="1" max="1" width="5.140625" style="9" customWidth="1"/>
    <col min="2" max="2" width="26.5703125" style="9" customWidth="1"/>
    <col min="3" max="6" width="18.7109375" style="9" customWidth="1"/>
    <col min="7" max="7" width="20.7109375" style="9" customWidth="1"/>
    <col min="8" max="8" width="7.5703125" style="9" customWidth="1"/>
    <col min="9" max="9" width="14.5703125" style="9" customWidth="1"/>
    <col min="10" max="10" width="12.140625" style="9" customWidth="1"/>
    <col min="11" max="11" width="9.140625" style="9"/>
    <col min="12" max="12" width="12.85546875" style="9" customWidth="1"/>
    <col min="13" max="16384" width="9.140625" style="9"/>
  </cols>
  <sheetData>
    <row r="1" spans="2:20" ht="15" customHeight="1" x14ac:dyDescent="0.2">
      <c r="G1" s="25"/>
      <c r="H1" s="26"/>
      <c r="I1" s="24"/>
      <c r="J1" s="24"/>
      <c r="K1" s="24"/>
      <c r="L1" s="24"/>
    </row>
    <row r="2" spans="2:20" ht="15.6" customHeight="1" x14ac:dyDescent="0.2">
      <c r="B2" s="255" t="s">
        <v>237</v>
      </c>
      <c r="C2" s="255"/>
      <c r="D2" s="255"/>
      <c r="E2" s="255"/>
      <c r="F2" s="255"/>
      <c r="G2" s="255"/>
      <c r="H2" s="75"/>
      <c r="I2" s="76"/>
      <c r="J2" s="27"/>
      <c r="K2" s="27"/>
      <c r="L2" s="27"/>
      <c r="M2" s="27"/>
      <c r="N2" s="27"/>
      <c r="O2" s="27"/>
      <c r="P2" s="27"/>
      <c r="Q2" s="27"/>
      <c r="R2" s="27"/>
    </row>
    <row r="3" spans="2:20" ht="30.6" customHeight="1" x14ac:dyDescent="0.2">
      <c r="B3" s="979" t="s">
        <v>62</v>
      </c>
      <c r="C3" s="979"/>
      <c r="D3" s="979"/>
      <c r="E3" s="979"/>
      <c r="F3" s="979"/>
      <c r="G3" s="979"/>
      <c r="L3" s="29"/>
      <c r="M3" s="29"/>
      <c r="N3" s="27"/>
      <c r="O3" s="27"/>
      <c r="P3" s="27"/>
      <c r="Q3" s="27"/>
      <c r="R3" s="27"/>
    </row>
    <row r="4" spans="2:20" ht="13.5" customHeight="1" thickBot="1" x14ac:dyDescent="0.25">
      <c r="B4" s="28"/>
      <c r="C4" s="28"/>
      <c r="D4" s="28"/>
      <c r="E4" s="28"/>
      <c r="F4" s="28"/>
      <c r="G4" s="28"/>
      <c r="H4" s="28"/>
      <c r="I4" s="28"/>
      <c r="J4" s="28"/>
      <c r="K4" s="28"/>
      <c r="L4" s="28"/>
      <c r="M4" s="28"/>
      <c r="N4" s="28"/>
      <c r="O4" s="28"/>
      <c r="P4" s="28"/>
      <c r="Q4" s="28"/>
      <c r="R4" s="28"/>
      <c r="S4" s="30"/>
      <c r="T4" s="30"/>
    </row>
    <row r="5" spans="2:20" ht="19.899999999999999" customHeight="1" thickBot="1" x14ac:dyDescent="0.25">
      <c r="B5" s="954" t="s">
        <v>104</v>
      </c>
      <c r="C5" s="951" t="s">
        <v>238</v>
      </c>
      <c r="D5" s="963"/>
      <c r="E5" s="963"/>
      <c r="F5" s="963"/>
      <c r="G5" s="952"/>
    </row>
    <row r="6" spans="2:20" ht="19.899999999999999" customHeight="1" thickBot="1" x14ac:dyDescent="0.25">
      <c r="B6" s="956"/>
      <c r="C6" s="80">
        <v>2021</v>
      </c>
      <c r="D6" s="80">
        <v>2022</v>
      </c>
      <c r="E6" s="80">
        <v>2023</v>
      </c>
      <c r="F6" s="80" t="s">
        <v>93</v>
      </c>
      <c r="G6" s="80" t="s">
        <v>94</v>
      </c>
      <c r="H6" s="280"/>
    </row>
    <row r="7" spans="2:20" ht="30" customHeight="1" x14ac:dyDescent="0.2">
      <c r="B7" s="285" t="s">
        <v>108</v>
      </c>
      <c r="C7" s="54">
        <v>2144140.2250345009</v>
      </c>
      <c r="D7" s="54">
        <v>3200093.7711944478</v>
      </c>
      <c r="E7" s="54">
        <v>4755019.52958686</v>
      </c>
      <c r="F7" s="54">
        <v>6147740.4261188749</v>
      </c>
      <c r="G7" s="662">
        <v>3679348.590562487</v>
      </c>
    </row>
    <row r="8" spans="2:20" ht="30" customHeight="1" x14ac:dyDescent="0.2">
      <c r="B8" s="286" t="s">
        <v>109</v>
      </c>
      <c r="C8" s="54">
        <v>1135974.1750844559</v>
      </c>
      <c r="D8" s="54">
        <v>1223371.5804751199</v>
      </c>
      <c r="E8" s="54">
        <v>1342039.2202120838</v>
      </c>
      <c r="F8" s="54">
        <v>1456353.0068163774</v>
      </c>
      <c r="G8" s="662">
        <v>1708031.3805446869</v>
      </c>
    </row>
    <row r="9" spans="2:20" ht="30" customHeight="1" x14ac:dyDescent="0.2">
      <c r="B9" s="286" t="s">
        <v>110</v>
      </c>
      <c r="C9" s="54">
        <v>56001557.121200472</v>
      </c>
      <c r="D9" s="54">
        <v>60932137.66519957</v>
      </c>
      <c r="E9" s="54">
        <v>60646522.41429504</v>
      </c>
      <c r="F9" s="54">
        <v>61468060.737800784</v>
      </c>
      <c r="G9" s="662">
        <v>63796839.058841646</v>
      </c>
    </row>
    <row r="10" spans="2:20" ht="30" customHeight="1" x14ac:dyDescent="0.2">
      <c r="B10" s="286" t="s">
        <v>111</v>
      </c>
      <c r="C10" s="54">
        <v>18076550.416782916</v>
      </c>
      <c r="D10" s="54">
        <v>19020671.255933866</v>
      </c>
      <c r="E10" s="54">
        <v>19390779.071812712</v>
      </c>
      <c r="F10" s="54">
        <v>21211500.172280658</v>
      </c>
      <c r="G10" s="662">
        <v>23577866.129887868</v>
      </c>
    </row>
    <row r="11" spans="2:20" ht="30" customHeight="1" x14ac:dyDescent="0.2">
      <c r="B11" s="286" t="s">
        <v>125</v>
      </c>
      <c r="C11" s="54">
        <v>3313960.1974271857</v>
      </c>
      <c r="D11" s="54">
        <v>4216408.1792381108</v>
      </c>
      <c r="E11" s="54">
        <v>4938850.1219102936</v>
      </c>
      <c r="F11" s="54">
        <v>5457666.4538392117</v>
      </c>
      <c r="G11" s="662">
        <v>5500145.7555809086</v>
      </c>
    </row>
    <row r="12" spans="2:20" ht="30" customHeight="1" x14ac:dyDescent="0.2">
      <c r="B12" s="287" t="s">
        <v>113</v>
      </c>
      <c r="C12" s="667">
        <v>80672182.135529518</v>
      </c>
      <c r="D12" s="667">
        <v>88592682.452041119</v>
      </c>
      <c r="E12" s="666">
        <v>91073210.357816979</v>
      </c>
      <c r="F12" s="666">
        <v>95741320.796855912</v>
      </c>
      <c r="G12" s="668">
        <v>98262230.915417582</v>
      </c>
    </row>
    <row r="13" spans="2:20" ht="30" customHeight="1" x14ac:dyDescent="0.2">
      <c r="B13" s="286" t="s">
        <v>239</v>
      </c>
      <c r="C13" s="669">
        <v>6314378</v>
      </c>
      <c r="D13" s="669">
        <v>7401914.9144900003</v>
      </c>
      <c r="E13" s="54">
        <v>8357463.9720400013</v>
      </c>
      <c r="F13" s="54">
        <v>13995563.801439997</v>
      </c>
      <c r="G13" s="662">
        <v>19917220.576750003</v>
      </c>
    </row>
    <row r="14" spans="2:20" ht="30" customHeight="1" x14ac:dyDescent="0.2">
      <c r="B14" s="283" t="s">
        <v>226</v>
      </c>
      <c r="C14" s="670">
        <v>86986560.135529518</v>
      </c>
      <c r="D14" s="670">
        <v>95994597.366531119</v>
      </c>
      <c r="E14" s="670">
        <v>99430674.329856977</v>
      </c>
      <c r="F14" s="670">
        <v>109736884.59829591</v>
      </c>
      <c r="G14" s="671">
        <v>118179451.49216759</v>
      </c>
    </row>
    <row r="16" spans="2:20" ht="13.5" thickBot="1" x14ac:dyDescent="0.25"/>
    <row r="17" spans="2:7" ht="19.899999999999999" customHeight="1" thickBot="1" x14ac:dyDescent="0.25">
      <c r="B17" s="954" t="s">
        <v>104</v>
      </c>
      <c r="C17" s="951" t="s">
        <v>240</v>
      </c>
      <c r="D17" s="963"/>
      <c r="E17" s="963"/>
      <c r="F17" s="963"/>
      <c r="G17" s="952"/>
    </row>
    <row r="18" spans="2:7" ht="19.899999999999999" customHeight="1" thickBot="1" x14ac:dyDescent="0.25">
      <c r="B18" s="956"/>
      <c r="C18" s="80">
        <v>2021</v>
      </c>
      <c r="D18" s="80">
        <v>2022</v>
      </c>
      <c r="E18" s="80">
        <v>2023</v>
      </c>
      <c r="F18" s="80" t="s">
        <v>93</v>
      </c>
      <c r="G18" s="80" t="s">
        <v>94</v>
      </c>
    </row>
    <row r="19" spans="2:7" ht="30" customHeight="1" x14ac:dyDescent="0.2">
      <c r="B19" s="285" t="s">
        <v>108</v>
      </c>
      <c r="C19" s="54">
        <v>2429021.0391338067</v>
      </c>
      <c r="D19" s="54">
        <v>2160195.7411632598</v>
      </c>
      <c r="E19" s="54">
        <v>3088268.1836012523</v>
      </c>
      <c r="F19" s="54">
        <v>4603754.2692895597</v>
      </c>
      <c r="G19" s="662">
        <v>6373981.2339257374</v>
      </c>
    </row>
    <row r="20" spans="2:7" ht="30" customHeight="1" x14ac:dyDescent="0.2">
      <c r="B20" s="286" t="s">
        <v>109</v>
      </c>
      <c r="C20" s="54">
        <v>519187.73589552456</v>
      </c>
      <c r="D20" s="54">
        <v>421955.41165764775</v>
      </c>
      <c r="E20" s="54">
        <v>465216.37220249849</v>
      </c>
      <c r="F20" s="54">
        <v>546263.67749638332</v>
      </c>
      <c r="G20" s="662">
        <v>1259659.2729279546</v>
      </c>
    </row>
    <row r="21" spans="2:7" ht="30" customHeight="1" x14ac:dyDescent="0.2">
      <c r="B21" s="286" t="s">
        <v>110</v>
      </c>
      <c r="C21" s="54">
        <v>26521934.873753186</v>
      </c>
      <c r="D21" s="54">
        <v>35388814.190241821</v>
      </c>
      <c r="E21" s="54">
        <v>37482364.550505608</v>
      </c>
      <c r="F21" s="54">
        <v>36748980.001461275</v>
      </c>
      <c r="G21" s="662">
        <v>39618194.185958147</v>
      </c>
    </row>
    <row r="22" spans="2:7" ht="30" customHeight="1" x14ac:dyDescent="0.2">
      <c r="B22" s="286" t="s">
        <v>111</v>
      </c>
      <c r="C22" s="54">
        <v>17282664.114717185</v>
      </c>
      <c r="D22" s="54">
        <v>20356001.396807365</v>
      </c>
      <c r="E22" s="54">
        <v>18317443.954902723</v>
      </c>
      <c r="F22" s="54">
        <v>18279450.80592227</v>
      </c>
      <c r="G22" s="662">
        <v>20119490.898664035</v>
      </c>
    </row>
    <row r="23" spans="2:7" ht="30" customHeight="1" x14ac:dyDescent="0.2">
      <c r="B23" s="286" t="s">
        <v>125</v>
      </c>
      <c r="C23" s="54">
        <v>1485866.3781506128</v>
      </c>
      <c r="D23" s="54">
        <v>1759864.3925400972</v>
      </c>
      <c r="E23" s="54">
        <v>2842268.7121941606</v>
      </c>
      <c r="F23" s="54">
        <v>2184010.494898994</v>
      </c>
      <c r="G23" s="662">
        <v>1505926.8285461192</v>
      </c>
    </row>
    <row r="24" spans="2:7" ht="30" customHeight="1" x14ac:dyDescent="0.2">
      <c r="B24" s="287" t="s">
        <v>113</v>
      </c>
      <c r="C24" s="667">
        <v>48238674.141650319</v>
      </c>
      <c r="D24" s="667">
        <v>60086831.132410191</v>
      </c>
      <c r="E24" s="666">
        <v>62195561.773406245</v>
      </c>
      <c r="F24" s="666">
        <v>62362459.249068484</v>
      </c>
      <c r="G24" s="668">
        <v>68877252.420021996</v>
      </c>
    </row>
    <row r="25" spans="2:7" ht="30" customHeight="1" x14ac:dyDescent="0.2">
      <c r="B25" s="286" t="s">
        <v>239</v>
      </c>
      <c r="C25" s="669">
        <v>36899</v>
      </c>
      <c r="D25" s="669">
        <v>1319977.20417</v>
      </c>
      <c r="E25" s="54">
        <v>66862.196989999997</v>
      </c>
      <c r="F25" s="54">
        <v>450912.35992999992</v>
      </c>
      <c r="G25" s="662">
        <v>-108826.71905999996</v>
      </c>
    </row>
    <row r="26" spans="2:7" ht="30" customHeight="1" x14ac:dyDescent="0.2">
      <c r="B26" s="283" t="s">
        <v>226</v>
      </c>
      <c r="C26" s="670">
        <v>48275573.141650319</v>
      </c>
      <c r="D26" s="670">
        <v>61406808.336580195</v>
      </c>
      <c r="E26" s="670">
        <v>62262423.970396243</v>
      </c>
      <c r="F26" s="670">
        <v>62813371.608998485</v>
      </c>
      <c r="G26" s="671">
        <v>68768425.700961992</v>
      </c>
    </row>
    <row r="27" spans="2:7" ht="30" customHeight="1" x14ac:dyDescent="0.2">
      <c r="B27" s="880"/>
      <c r="C27" s="881"/>
      <c r="D27" s="881"/>
      <c r="E27" s="881"/>
      <c r="F27" s="881"/>
      <c r="G27" s="881"/>
    </row>
    <row r="28" spans="2:7" ht="13.5" thickBot="1" x14ac:dyDescent="0.25"/>
    <row r="29" spans="2:7" ht="19.899999999999999" customHeight="1" thickBot="1" x14ac:dyDescent="0.25">
      <c r="B29" s="954" t="s">
        <v>104</v>
      </c>
      <c r="C29" s="951" t="s">
        <v>233</v>
      </c>
      <c r="D29" s="963"/>
      <c r="E29" s="963"/>
      <c r="F29" s="963"/>
      <c r="G29" s="952"/>
    </row>
    <row r="30" spans="2:7" ht="19.899999999999999" customHeight="1" thickBot="1" x14ac:dyDescent="0.25">
      <c r="B30" s="956"/>
      <c r="C30" s="80">
        <v>2021</v>
      </c>
      <c r="D30" s="80">
        <v>2022</v>
      </c>
      <c r="E30" s="80">
        <v>2023</v>
      </c>
      <c r="F30" s="80" t="s">
        <v>93</v>
      </c>
      <c r="G30" s="80" t="s">
        <v>94</v>
      </c>
    </row>
    <row r="31" spans="2:7" ht="30" customHeight="1" x14ac:dyDescent="0.2">
      <c r="B31" s="285" t="s">
        <v>108</v>
      </c>
      <c r="C31" s="60">
        <v>113.28648242186314</v>
      </c>
      <c r="D31" s="60">
        <v>67.504138803937551</v>
      </c>
      <c r="E31" s="60">
        <v>64.947539424082592</v>
      </c>
      <c r="F31" s="60">
        <v>74.885306636083072</v>
      </c>
      <c r="G31" s="68">
        <v>173.23667701057116</v>
      </c>
    </row>
    <row r="32" spans="2:7" ht="30" customHeight="1" x14ac:dyDescent="0.2">
      <c r="B32" s="286" t="s">
        <v>109</v>
      </c>
      <c r="C32" s="60">
        <v>45.704184767838115</v>
      </c>
      <c r="D32" s="60">
        <v>34.491189626439848</v>
      </c>
      <c r="E32" s="60">
        <v>34.664886479918216</v>
      </c>
      <c r="F32" s="60">
        <v>37.509015667192443</v>
      </c>
      <c r="G32" s="68">
        <v>73.749187940929545</v>
      </c>
    </row>
    <row r="33" spans="2:7" ht="30" customHeight="1" x14ac:dyDescent="0.2">
      <c r="B33" s="286" t="s">
        <v>110</v>
      </c>
      <c r="C33" s="60">
        <v>47.359281129189881</v>
      </c>
      <c r="D33" s="60">
        <v>58.079062291710116</v>
      </c>
      <c r="E33" s="60">
        <v>61.804639505051995</v>
      </c>
      <c r="F33" s="60">
        <v>59.785487878360691</v>
      </c>
      <c r="G33" s="68">
        <v>62.100559793279345</v>
      </c>
    </row>
    <row r="34" spans="2:7" ht="30" customHeight="1" x14ac:dyDescent="0.2">
      <c r="B34" s="286" t="s">
        <v>111</v>
      </c>
      <c r="C34" s="60">
        <v>95.608198003703976</v>
      </c>
      <c r="D34" s="60">
        <v>107.02041543595323</v>
      </c>
      <c r="E34" s="60">
        <v>94.464713805799406</v>
      </c>
      <c r="F34" s="60">
        <v>86.17707685668546</v>
      </c>
      <c r="G34" s="68">
        <v>85.332111005414887</v>
      </c>
    </row>
    <row r="35" spans="2:7" ht="30" customHeight="1" x14ac:dyDescent="0.2">
      <c r="B35" s="286" t="s">
        <v>125</v>
      </c>
      <c r="C35" s="60">
        <v>44.836578885412528</v>
      </c>
      <c r="D35" s="60">
        <v>41.738473073024402</v>
      </c>
      <c r="E35" s="60">
        <v>57.549199551226749</v>
      </c>
      <c r="F35" s="60">
        <v>40.017295182314513</v>
      </c>
      <c r="G35" s="68">
        <v>27.379762200266779</v>
      </c>
    </row>
    <row r="36" spans="2:7" ht="30" customHeight="1" x14ac:dyDescent="0.2">
      <c r="B36" s="287" t="s">
        <v>113</v>
      </c>
      <c r="C36" s="701">
        <v>59.795920805277333</v>
      </c>
      <c r="D36" s="701">
        <v>67.823695444528028</v>
      </c>
      <c r="E36" s="61">
        <v>68.291829758769325</v>
      </c>
      <c r="F36" s="61">
        <v>65.136409995209121</v>
      </c>
      <c r="G36" s="70">
        <v>70.095347702119994</v>
      </c>
    </row>
    <row r="37" spans="2:7" ht="30" customHeight="1" x14ac:dyDescent="0.2">
      <c r="B37" s="286" t="s">
        <v>114</v>
      </c>
      <c r="C37" s="726">
        <v>0.58436476245166191</v>
      </c>
      <c r="D37" s="62">
        <v>17.832915122896246</v>
      </c>
      <c r="E37" s="60">
        <v>0.80002973645699571</v>
      </c>
      <c r="F37" s="60">
        <v>3.2218234744041236</v>
      </c>
      <c r="G37" s="68">
        <v>-0.54639510889906406</v>
      </c>
    </row>
    <row r="38" spans="2:7" ht="30" customHeight="1" x14ac:dyDescent="0.2">
      <c r="B38" s="283" t="s">
        <v>226</v>
      </c>
      <c r="C38" s="63">
        <v>55.497737887823703</v>
      </c>
      <c r="D38" s="63">
        <v>63.969025363077272</v>
      </c>
      <c r="E38" s="63">
        <v>62.618929611040684</v>
      </c>
      <c r="F38" s="63">
        <v>57.239980740234998</v>
      </c>
      <c r="G38" s="71">
        <v>58.189833200841733</v>
      </c>
    </row>
    <row r="40" spans="2:7" ht="13.5" thickBot="1" x14ac:dyDescent="0.25"/>
    <row r="41" spans="2:7" ht="19.899999999999999" customHeight="1" thickBot="1" x14ac:dyDescent="0.25">
      <c r="B41" s="954" t="s">
        <v>241</v>
      </c>
      <c r="C41" s="951" t="s">
        <v>242</v>
      </c>
      <c r="D41" s="963"/>
      <c r="E41" s="963"/>
      <c r="F41" s="963"/>
      <c r="G41" s="952"/>
    </row>
    <row r="42" spans="2:7" ht="19.899999999999999" customHeight="1" thickBot="1" x14ac:dyDescent="0.25">
      <c r="B42" s="956"/>
      <c r="C42" s="80">
        <v>2021</v>
      </c>
      <c r="D42" s="80">
        <v>2022</v>
      </c>
      <c r="E42" s="80">
        <v>2023</v>
      </c>
      <c r="F42" s="80" t="s">
        <v>93</v>
      </c>
      <c r="G42" s="80" t="s">
        <v>94</v>
      </c>
    </row>
    <row r="43" spans="2:7" ht="72" customHeight="1" x14ac:dyDescent="0.2">
      <c r="B43" s="285" t="s">
        <v>243</v>
      </c>
      <c r="C43" s="54">
        <v>33047000.798075043</v>
      </c>
      <c r="D43" s="54">
        <v>45502995.208386227</v>
      </c>
      <c r="E43" s="54">
        <v>44004329.405939214</v>
      </c>
      <c r="F43" s="54">
        <v>46132440.821500689</v>
      </c>
      <c r="G43" s="662">
        <v>46884633.986028694</v>
      </c>
    </row>
    <row r="44" spans="2:7" ht="30" customHeight="1" x14ac:dyDescent="0.2">
      <c r="B44" s="286" t="s">
        <v>114</v>
      </c>
      <c r="C44" s="54">
        <v>1091603</v>
      </c>
      <c r="D44" s="54">
        <v>1393927.6610000001</v>
      </c>
      <c r="E44" s="54">
        <v>1481762.6273599998</v>
      </c>
      <c r="F44" s="54">
        <v>4216010.2791999998</v>
      </c>
      <c r="G44" s="662">
        <v>7136793.4085100004</v>
      </c>
    </row>
    <row r="45" spans="2:7" ht="30" customHeight="1" x14ac:dyDescent="0.2">
      <c r="B45" s="283" t="s">
        <v>226</v>
      </c>
      <c r="C45" s="670">
        <v>34138603.798075043</v>
      </c>
      <c r="D45" s="670">
        <v>46896922.869386226</v>
      </c>
      <c r="E45" s="670">
        <v>45486092.033299215</v>
      </c>
      <c r="F45" s="670">
        <v>50348451.100700691</v>
      </c>
      <c r="G45" s="671">
        <v>54021427.394538693</v>
      </c>
    </row>
    <row r="47" spans="2:7" ht="13.5" thickBot="1" x14ac:dyDescent="0.25"/>
    <row r="48" spans="2:7" ht="19.899999999999999" customHeight="1" thickBot="1" x14ac:dyDescent="0.25">
      <c r="B48" s="954" t="s">
        <v>241</v>
      </c>
      <c r="C48" s="951" t="s">
        <v>234</v>
      </c>
      <c r="D48" s="963"/>
      <c r="E48" s="963"/>
      <c r="F48" s="963"/>
      <c r="G48" s="952"/>
    </row>
    <row r="49" spans="2:8" ht="19.899999999999999" customHeight="1" thickBot="1" x14ac:dyDescent="0.25">
      <c r="B49" s="956"/>
      <c r="C49" s="80">
        <v>2021</v>
      </c>
      <c r="D49" s="80">
        <v>2022</v>
      </c>
      <c r="E49" s="80">
        <v>2023</v>
      </c>
      <c r="F49" s="80" t="s">
        <v>93</v>
      </c>
      <c r="G49" s="80" t="s">
        <v>94</v>
      </c>
      <c r="H49" s="280"/>
    </row>
    <row r="50" spans="2:8" ht="38.25" x14ac:dyDescent="0.2">
      <c r="B50" s="285" t="s">
        <v>244</v>
      </c>
      <c r="C50" s="60">
        <v>40.964555467900915</v>
      </c>
      <c r="D50" s="60">
        <v>51.362024434714328</v>
      </c>
      <c r="E50" s="60">
        <v>48.317534028998068</v>
      </c>
      <c r="F50" s="60">
        <v>48.184462505363356</v>
      </c>
      <c r="G50" s="68">
        <v>47.713789468494937</v>
      </c>
    </row>
    <row r="51" spans="2:8" ht="38.25" x14ac:dyDescent="0.2">
      <c r="B51" s="283" t="s">
        <v>245</v>
      </c>
      <c r="C51" s="63">
        <v>39.245837224607286</v>
      </c>
      <c r="D51" s="63">
        <v>48.853710683656679</v>
      </c>
      <c r="E51" s="63">
        <v>45.746538822014884</v>
      </c>
      <c r="F51" s="63">
        <v>45.88106477143652</v>
      </c>
      <c r="G51" s="71">
        <v>45.71135397266503</v>
      </c>
    </row>
    <row r="53" spans="2:8" ht="13.5" thickBot="1" x14ac:dyDescent="0.25"/>
    <row r="54" spans="2:8" ht="19.899999999999999" customHeight="1" thickBot="1" x14ac:dyDescent="0.25">
      <c r="B54" s="954" t="s">
        <v>241</v>
      </c>
      <c r="C54" s="951" t="s">
        <v>235</v>
      </c>
      <c r="D54" s="963"/>
      <c r="E54" s="963"/>
      <c r="F54" s="963"/>
      <c r="G54" s="952"/>
    </row>
    <row r="55" spans="2:8" ht="19.899999999999999" customHeight="1" thickBot="1" x14ac:dyDescent="0.25">
      <c r="B55" s="956"/>
      <c r="C55" s="80">
        <v>2021</v>
      </c>
      <c r="D55" s="80">
        <v>2022</v>
      </c>
      <c r="E55" s="80">
        <v>2023</v>
      </c>
      <c r="F55" s="80" t="s">
        <v>93</v>
      </c>
      <c r="G55" s="80" t="s">
        <v>94</v>
      </c>
    </row>
    <row r="56" spans="2:8" ht="38.25" x14ac:dyDescent="0.2">
      <c r="B56" s="285" t="s">
        <v>246</v>
      </c>
      <c r="C56" s="60">
        <v>100.76047627317826</v>
      </c>
      <c r="D56" s="60">
        <v>119.18571987924236</v>
      </c>
      <c r="E56" s="60">
        <v>116.60936378776739</v>
      </c>
      <c r="F56" s="60">
        <v>113.32087250057248</v>
      </c>
      <c r="G56" s="68">
        <v>117.80913717061493</v>
      </c>
    </row>
    <row r="57" spans="2:8" ht="38.25" x14ac:dyDescent="0.2">
      <c r="B57" s="283" t="s">
        <v>247</v>
      </c>
      <c r="C57" s="63">
        <v>94.743575112430989</v>
      </c>
      <c r="D57" s="63">
        <v>112.82273604673395</v>
      </c>
      <c r="E57" s="63">
        <v>108.36546843305557</v>
      </c>
      <c r="F57" s="63">
        <v>103.12104551167153</v>
      </c>
      <c r="G57" s="71">
        <v>103.90118717350677</v>
      </c>
    </row>
  </sheetData>
  <mergeCells count="13">
    <mergeCell ref="C54:G54"/>
    <mergeCell ref="B3:G3"/>
    <mergeCell ref="C5:G5"/>
    <mergeCell ref="C17:G17"/>
    <mergeCell ref="C29:G29"/>
    <mergeCell ref="C41:G41"/>
    <mergeCell ref="C48:G48"/>
    <mergeCell ref="B54:B55"/>
    <mergeCell ref="B29:B30"/>
    <mergeCell ref="B41:B42"/>
    <mergeCell ref="B48:B49"/>
    <mergeCell ref="B5:B6"/>
    <mergeCell ref="B17:B18"/>
  </mergeCells>
  <pageMargins left="0.7" right="0.7" top="0.75" bottom="0.75" header="0.3" footer="0.3"/>
  <pageSetup scale="33"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2:U66"/>
  <sheetViews>
    <sheetView showGridLines="0" view="pageBreakPreview" zoomScale="82" zoomScaleNormal="100" zoomScaleSheetLayoutView="82" workbookViewId="0"/>
  </sheetViews>
  <sheetFormatPr defaultColWidth="8.85546875" defaultRowHeight="14.25" x14ac:dyDescent="0.2"/>
  <cols>
    <col min="1" max="1" width="5.7109375" style="764" customWidth="1"/>
    <col min="2" max="2" width="15.85546875" style="764" customWidth="1"/>
    <col min="3" max="3" width="14.28515625" style="764" bestFit="1" customWidth="1"/>
    <col min="4" max="4" width="18.42578125" style="764" customWidth="1"/>
    <col min="5" max="5" width="17.42578125" style="764" customWidth="1"/>
    <col min="6" max="6" width="13.140625" style="764" customWidth="1"/>
    <col min="7" max="7" width="14.7109375" style="764" customWidth="1"/>
    <col min="8" max="8" width="16.7109375" style="764" customWidth="1"/>
    <col min="9" max="9" width="18.140625" style="764" customWidth="1"/>
    <col min="10" max="10" width="13.85546875" style="764" customWidth="1"/>
    <col min="11" max="12" width="7.42578125" style="764" customWidth="1"/>
    <col min="13" max="13" width="17.28515625" style="764" customWidth="1"/>
    <col min="14" max="14" width="12.7109375" style="764" customWidth="1"/>
    <col min="15" max="16" width="18.28515625" style="764" customWidth="1"/>
    <col min="17" max="17" width="12.28515625" style="764" customWidth="1"/>
    <col min="18" max="18" width="12.7109375" style="764" customWidth="1"/>
    <col min="19" max="19" width="15.85546875" style="764" customWidth="1"/>
    <col min="20" max="20" width="16.7109375" style="764" customWidth="1"/>
    <col min="21" max="21" width="15.28515625" style="764" customWidth="1"/>
    <col min="22" max="16384" width="8.85546875" style="764"/>
  </cols>
  <sheetData>
    <row r="2" spans="2:21" x14ac:dyDescent="0.2">
      <c r="B2" s="248" t="s">
        <v>248</v>
      </c>
    </row>
    <row r="3" spans="2:21" x14ac:dyDescent="0.2">
      <c r="B3" s="965" t="s">
        <v>249</v>
      </c>
      <c r="C3" s="965"/>
      <c r="D3" s="965"/>
      <c r="E3" s="965"/>
      <c r="F3" s="965"/>
      <c r="G3" s="965"/>
      <c r="H3" s="965"/>
      <c r="I3" s="965"/>
      <c r="J3" s="965"/>
      <c r="K3" s="965"/>
      <c r="L3" s="965"/>
      <c r="M3" s="965"/>
      <c r="N3" s="965"/>
      <c r="O3" s="965"/>
      <c r="P3" s="965"/>
      <c r="Q3" s="965"/>
      <c r="R3" s="965"/>
      <c r="S3" s="965"/>
      <c r="T3" s="965"/>
      <c r="U3" s="965"/>
    </row>
    <row r="4" spans="2:21" x14ac:dyDescent="0.2">
      <c r="B4" s="248"/>
    </row>
    <row r="5" spans="2:21" x14ac:dyDescent="0.2">
      <c r="B5" s="774" t="s">
        <v>250</v>
      </c>
      <c r="M5" s="774" t="s">
        <v>251</v>
      </c>
    </row>
    <row r="6" spans="2:21" x14ac:dyDescent="0.2">
      <c r="B6" s="248"/>
    </row>
    <row r="7" spans="2:21" x14ac:dyDescent="0.2">
      <c r="B7" s="981" t="s">
        <v>252</v>
      </c>
      <c r="C7" s="981"/>
      <c r="D7" s="981"/>
      <c r="E7" s="981"/>
      <c r="F7" s="981"/>
      <c r="G7" s="981"/>
      <c r="H7" s="981"/>
      <c r="I7" s="981"/>
      <c r="J7" s="981"/>
      <c r="K7" s="135"/>
      <c r="L7" s="135"/>
      <c r="M7" s="981" t="s">
        <v>252</v>
      </c>
      <c r="N7" s="981"/>
      <c r="O7" s="981"/>
      <c r="P7" s="981"/>
      <c r="Q7" s="981"/>
      <c r="R7" s="981"/>
      <c r="S7" s="981"/>
      <c r="T7" s="981"/>
      <c r="U7" s="981"/>
    </row>
    <row r="8" spans="2:21" x14ac:dyDescent="0.2">
      <c r="I8" s="601"/>
      <c r="J8" s="601" t="s">
        <v>156</v>
      </c>
    </row>
    <row r="9" spans="2:21" ht="63.75" x14ac:dyDescent="0.2">
      <c r="B9" s="775" t="s">
        <v>104</v>
      </c>
      <c r="C9" s="775" t="s">
        <v>253</v>
      </c>
      <c r="D9" s="775" t="s">
        <v>254</v>
      </c>
      <c r="E9" s="775" t="s">
        <v>255</v>
      </c>
      <c r="F9" s="775" t="s">
        <v>256</v>
      </c>
      <c r="G9" s="775" t="s">
        <v>257</v>
      </c>
      <c r="H9" s="775" t="s">
        <v>258</v>
      </c>
      <c r="I9" s="775" t="s">
        <v>259</v>
      </c>
      <c r="J9" s="770" t="s">
        <v>260</v>
      </c>
      <c r="K9" s="801"/>
      <c r="L9" s="801"/>
      <c r="M9" s="775" t="s">
        <v>104</v>
      </c>
      <c r="N9" s="775" t="s">
        <v>253</v>
      </c>
      <c r="O9" s="775" t="s">
        <v>254</v>
      </c>
      <c r="P9" s="775" t="s">
        <v>255</v>
      </c>
      <c r="Q9" s="775" t="s">
        <v>256</v>
      </c>
      <c r="R9" s="775" t="s">
        <v>257</v>
      </c>
      <c r="S9" s="775" t="s">
        <v>258</v>
      </c>
      <c r="T9" s="775" t="s">
        <v>259</v>
      </c>
      <c r="U9" s="770" t="s">
        <v>260</v>
      </c>
    </row>
    <row r="10" spans="2:21" ht="25.15" customHeight="1" x14ac:dyDescent="0.2">
      <c r="B10" s="77" t="s">
        <v>108</v>
      </c>
      <c r="C10" s="819">
        <v>46461478.520572975</v>
      </c>
      <c r="D10" s="819">
        <v>4753121.4684849512</v>
      </c>
      <c r="E10" s="819">
        <v>4462530.0121295024</v>
      </c>
      <c r="F10" s="819">
        <v>9215651.4806144536</v>
      </c>
      <c r="G10" s="819">
        <v>46672992.334843501</v>
      </c>
      <c r="H10" s="819">
        <v>2477146.1397500001</v>
      </c>
      <c r="I10" s="819">
        <v>2290000.8664999995</v>
      </c>
      <c r="J10" s="777">
        <f>D10/C10*100</f>
        <v>10.230241524449736</v>
      </c>
      <c r="K10" s="802"/>
      <c r="L10" s="802"/>
      <c r="M10" s="77" t="s">
        <v>108</v>
      </c>
      <c r="N10" s="819">
        <v>31945</v>
      </c>
      <c r="O10" s="819">
        <v>12391.45</v>
      </c>
      <c r="P10" s="819">
        <v>5618.55</v>
      </c>
      <c r="Q10" s="819">
        <v>18010</v>
      </c>
      <c r="R10" s="819">
        <v>20589</v>
      </c>
      <c r="S10" s="819">
        <v>5464</v>
      </c>
      <c r="T10" s="819">
        <v>43</v>
      </c>
      <c r="U10" s="777">
        <f t="shared" ref="U10:U16" si="0">O10/N10*100</f>
        <v>38.789951479104715</v>
      </c>
    </row>
    <row r="11" spans="2:21" ht="25.15" customHeight="1" x14ac:dyDescent="0.2">
      <c r="B11" s="77" t="s">
        <v>109</v>
      </c>
      <c r="C11" s="819">
        <v>6550976.9136289582</v>
      </c>
      <c r="D11" s="819">
        <v>1091849.3685380011</v>
      </c>
      <c r="E11" s="819">
        <v>623918.51580000005</v>
      </c>
      <c r="F11" s="819">
        <v>1715767.884338001</v>
      </c>
      <c r="G11" s="819">
        <v>6484922.1234497866</v>
      </c>
      <c r="H11" s="819">
        <v>184614.35827999999</v>
      </c>
      <c r="I11" s="819">
        <v>106672.05954</v>
      </c>
      <c r="J11" s="777">
        <f t="shared" ref="J11:J17" si="1">D11/C11*100</f>
        <v>16.666970177630557</v>
      </c>
      <c r="K11" s="802"/>
      <c r="L11" s="802"/>
      <c r="M11" s="77" t="s">
        <v>109</v>
      </c>
      <c r="N11" s="819">
        <v>4291</v>
      </c>
      <c r="O11" s="819">
        <v>1928.3</v>
      </c>
      <c r="P11" s="819">
        <v>673.7</v>
      </c>
      <c r="Q11" s="819">
        <v>2602</v>
      </c>
      <c r="R11" s="819">
        <v>2615</v>
      </c>
      <c r="S11" s="819">
        <v>792</v>
      </c>
      <c r="T11" s="819">
        <v>13</v>
      </c>
      <c r="U11" s="777">
        <f t="shared" si="0"/>
        <v>44.938242833838267</v>
      </c>
    </row>
    <row r="12" spans="2:21" ht="25.15" customHeight="1" x14ac:dyDescent="0.2">
      <c r="B12" s="878" t="s">
        <v>110</v>
      </c>
      <c r="C12" s="819">
        <v>47352941.785019465</v>
      </c>
      <c r="D12" s="819">
        <v>30512366.668969281</v>
      </c>
      <c r="E12" s="819">
        <v>7134709.4043499995</v>
      </c>
      <c r="F12" s="819">
        <v>37647076.073319271</v>
      </c>
      <c r="G12" s="819">
        <v>18329561.524993502</v>
      </c>
      <c r="H12" s="819">
        <v>3384747.4342951779</v>
      </c>
      <c r="I12" s="819">
        <v>2348017.4029599996</v>
      </c>
      <c r="J12" s="777">
        <f t="shared" si="1"/>
        <v>64.436053007000609</v>
      </c>
      <c r="K12" s="802"/>
      <c r="L12" s="802"/>
      <c r="M12" s="878" t="s">
        <v>110</v>
      </c>
      <c r="N12" s="819">
        <v>589337</v>
      </c>
      <c r="O12" s="819">
        <v>430022</v>
      </c>
      <c r="P12" s="819">
        <v>59516</v>
      </c>
      <c r="Q12" s="819">
        <v>489538</v>
      </c>
      <c r="R12" s="819">
        <v>144111</v>
      </c>
      <c r="S12" s="819">
        <v>45747</v>
      </c>
      <c r="T12" s="819">
        <v>3784</v>
      </c>
      <c r="U12" s="777">
        <f t="shared" si="0"/>
        <v>72.967079955950496</v>
      </c>
    </row>
    <row r="13" spans="2:21" ht="25.15" customHeight="1" x14ac:dyDescent="0.2">
      <c r="B13" s="77" t="s">
        <v>169</v>
      </c>
      <c r="C13" s="819">
        <v>830106.42230437463</v>
      </c>
      <c r="D13" s="819">
        <v>321255.60551334993</v>
      </c>
      <c r="E13" s="819">
        <v>996932.28443</v>
      </c>
      <c r="F13" s="819">
        <v>1318187.8899433496</v>
      </c>
      <c r="G13" s="819">
        <v>2737868.0077085001</v>
      </c>
      <c r="H13" s="819">
        <v>54301.03</v>
      </c>
      <c r="I13" s="819">
        <v>1142399.19004</v>
      </c>
      <c r="J13" s="777">
        <f t="shared" si="1"/>
        <v>38.700532471673291</v>
      </c>
      <c r="K13" s="802"/>
      <c r="L13" s="802"/>
      <c r="M13" s="77" t="s">
        <v>169</v>
      </c>
      <c r="N13" s="819">
        <v>2792</v>
      </c>
      <c r="O13" s="819">
        <v>1382</v>
      </c>
      <c r="P13" s="819">
        <v>816</v>
      </c>
      <c r="Q13" s="819">
        <v>2198</v>
      </c>
      <c r="R13" s="819">
        <v>5161</v>
      </c>
      <c r="S13" s="819">
        <v>286</v>
      </c>
      <c r="T13" s="819">
        <v>2063</v>
      </c>
      <c r="U13" s="777">
        <f t="shared" si="0"/>
        <v>49.498567335243557</v>
      </c>
    </row>
    <row r="14" spans="2:21" ht="25.15" customHeight="1" x14ac:dyDescent="0.2">
      <c r="B14" s="77" t="s">
        <v>170</v>
      </c>
      <c r="C14" s="819">
        <v>46522835.362715088</v>
      </c>
      <c r="D14" s="819">
        <v>30191111.063455932</v>
      </c>
      <c r="E14" s="819">
        <v>6137777.1199199995</v>
      </c>
      <c r="F14" s="819">
        <v>36328888.183375925</v>
      </c>
      <c r="G14" s="819">
        <v>15591693.517285001</v>
      </c>
      <c r="H14" s="819">
        <v>3330446.4042951781</v>
      </c>
      <c r="I14" s="819">
        <v>1205618.2129199998</v>
      </c>
      <c r="J14" s="777">
        <f t="shared" si="1"/>
        <v>64.895251607239885</v>
      </c>
      <c r="K14" s="802"/>
      <c r="L14" s="802"/>
      <c r="M14" s="77" t="s">
        <v>170</v>
      </c>
      <c r="N14" s="819">
        <v>586545</v>
      </c>
      <c r="O14" s="819">
        <v>428640</v>
      </c>
      <c r="P14" s="819">
        <v>58700</v>
      </c>
      <c r="Q14" s="819">
        <v>487340</v>
      </c>
      <c r="R14" s="819">
        <v>138950</v>
      </c>
      <c r="S14" s="819">
        <v>45461</v>
      </c>
      <c r="T14" s="819">
        <v>1721</v>
      </c>
      <c r="U14" s="777">
        <f t="shared" si="0"/>
        <v>73.078791908549206</v>
      </c>
    </row>
    <row r="15" spans="2:21" ht="25.15" customHeight="1" x14ac:dyDescent="0.2">
      <c r="B15" s="77" t="s">
        <v>179</v>
      </c>
      <c r="C15" s="819">
        <v>15776015.437375313</v>
      </c>
      <c r="D15" s="819">
        <v>13639354.82933693</v>
      </c>
      <c r="E15" s="819">
        <v>491844.64791000035</v>
      </c>
      <c r="F15" s="819">
        <v>14131199.477246927</v>
      </c>
      <c r="G15" s="819">
        <v>1291133.6322010753</v>
      </c>
      <c r="H15" s="819">
        <v>1253520.653247308</v>
      </c>
      <c r="I15" s="819">
        <v>0</v>
      </c>
      <c r="J15" s="777">
        <f t="shared" si="1"/>
        <v>86.45627207630406</v>
      </c>
      <c r="K15" s="802"/>
      <c r="L15" s="802"/>
      <c r="M15" s="77" t="s">
        <v>179</v>
      </c>
      <c r="N15" s="819">
        <v>482752</v>
      </c>
      <c r="O15" s="819">
        <v>390852</v>
      </c>
      <c r="P15" s="819">
        <v>5029</v>
      </c>
      <c r="Q15" s="819">
        <v>395881</v>
      </c>
      <c r="R15" s="819">
        <v>54992</v>
      </c>
      <c r="S15" s="819">
        <v>40401</v>
      </c>
      <c r="T15" s="819">
        <v>0</v>
      </c>
      <c r="U15" s="777">
        <f t="shared" si="0"/>
        <v>80.96331035397057</v>
      </c>
    </row>
    <row r="16" spans="2:21" ht="25.15" customHeight="1" x14ac:dyDescent="0.2">
      <c r="B16" s="879" t="s">
        <v>125</v>
      </c>
      <c r="C16" s="819">
        <v>3837810.7823853153</v>
      </c>
      <c r="D16" s="819">
        <v>1607527.9753080003</v>
      </c>
      <c r="E16" s="819">
        <v>1180694.9892186499</v>
      </c>
      <c r="F16" s="819">
        <v>2788222.9645266505</v>
      </c>
      <c r="G16" s="819">
        <v>8377716.8116076225</v>
      </c>
      <c r="H16" s="819">
        <v>747681.38895000005</v>
      </c>
      <c r="I16" s="819">
        <v>3725424.1</v>
      </c>
      <c r="J16" s="777">
        <f t="shared" si="1"/>
        <v>41.886587600571417</v>
      </c>
      <c r="K16" s="802"/>
      <c r="L16" s="802"/>
      <c r="M16" s="879" t="s">
        <v>125</v>
      </c>
      <c r="N16" s="819">
        <v>36046</v>
      </c>
      <c r="O16" s="819">
        <v>26058</v>
      </c>
      <c r="P16" s="819">
        <v>4136</v>
      </c>
      <c r="Q16" s="819">
        <v>30194</v>
      </c>
      <c r="R16" s="819">
        <v>10962</v>
      </c>
      <c r="S16" s="819">
        <v>3834</v>
      </c>
      <c r="T16" s="819">
        <v>26</v>
      </c>
      <c r="U16" s="777">
        <f t="shared" si="0"/>
        <v>72.290961549131666</v>
      </c>
    </row>
    <row r="17" spans="2:21" ht="25.15" customHeight="1" thickBot="1" x14ac:dyDescent="0.25">
      <c r="B17" s="877" t="s">
        <v>99</v>
      </c>
      <c r="C17" s="781">
        <f>SUM(C10:C16)-C12</f>
        <v>119979223.43898204</v>
      </c>
      <c r="D17" s="778">
        <f t="shared" ref="D17:I17" si="2">SUM(D10:D16)-D12</f>
        <v>51604220.310637169</v>
      </c>
      <c r="E17" s="778">
        <f t="shared" si="2"/>
        <v>13893697.56940815</v>
      </c>
      <c r="F17" s="778">
        <f t="shared" si="2"/>
        <v>65497917.880045295</v>
      </c>
      <c r="G17" s="778">
        <f t="shared" si="2"/>
        <v>81156326.427095503</v>
      </c>
      <c r="H17" s="778">
        <f t="shared" si="2"/>
        <v>8047709.9745224863</v>
      </c>
      <c r="I17" s="778">
        <f t="shared" si="2"/>
        <v>8470114.4289999977</v>
      </c>
      <c r="J17" s="779">
        <f t="shared" si="1"/>
        <v>43.010963758138992</v>
      </c>
      <c r="K17" s="802"/>
      <c r="L17" s="802"/>
      <c r="M17" s="877" t="s">
        <v>99</v>
      </c>
      <c r="N17" s="781">
        <f>SUM(N10:N16)-N12</f>
        <v>1144371</v>
      </c>
      <c r="O17" s="778">
        <f t="shared" ref="O17:T17" si="3">SUM(O10:O16)-O12</f>
        <v>861251.75</v>
      </c>
      <c r="P17" s="778">
        <f>SUM(P10:P16)-P12</f>
        <v>74973.25</v>
      </c>
      <c r="Q17" s="778">
        <f t="shared" si="3"/>
        <v>936225</v>
      </c>
      <c r="R17" s="778">
        <f t="shared" si="3"/>
        <v>233269</v>
      </c>
      <c r="S17" s="778">
        <f t="shared" si="3"/>
        <v>96238</v>
      </c>
      <c r="T17" s="778">
        <f t="shared" si="3"/>
        <v>3866</v>
      </c>
      <c r="U17" s="779">
        <f>O17/N17*100</f>
        <v>75.259837063329982</v>
      </c>
    </row>
    <row r="20" spans="2:21" x14ac:dyDescent="0.2">
      <c r="B20" s="981" t="s">
        <v>261</v>
      </c>
      <c r="C20" s="981"/>
      <c r="D20" s="981"/>
      <c r="E20" s="981"/>
      <c r="F20" s="981"/>
      <c r="G20" s="981"/>
      <c r="H20" s="981"/>
      <c r="I20" s="981"/>
      <c r="J20" s="981"/>
      <c r="K20" s="135"/>
      <c r="L20" s="135"/>
      <c r="M20" s="981" t="s">
        <v>261</v>
      </c>
      <c r="N20" s="981"/>
      <c r="O20" s="981"/>
      <c r="P20" s="981"/>
      <c r="Q20" s="981"/>
      <c r="R20" s="981"/>
      <c r="S20" s="981"/>
      <c r="T20" s="981"/>
      <c r="U20" s="981"/>
    </row>
    <row r="21" spans="2:21" x14ac:dyDescent="0.2">
      <c r="I21" s="601"/>
      <c r="J21" s="601" t="s">
        <v>156</v>
      </c>
    </row>
    <row r="22" spans="2:21" ht="63.75" x14ac:dyDescent="0.2">
      <c r="B22" s="876" t="s">
        <v>104</v>
      </c>
      <c r="C22" s="775" t="s">
        <v>253</v>
      </c>
      <c r="D22" s="775" t="s">
        <v>262</v>
      </c>
      <c r="E22" s="775" t="s">
        <v>263</v>
      </c>
      <c r="F22" s="775" t="s">
        <v>256</v>
      </c>
      <c r="G22" s="775" t="s">
        <v>257</v>
      </c>
      <c r="H22" s="775" t="s">
        <v>264</v>
      </c>
      <c r="I22" s="775" t="s">
        <v>265</v>
      </c>
      <c r="J22" s="770" t="s">
        <v>260</v>
      </c>
      <c r="K22" s="801"/>
      <c r="L22" s="801"/>
      <c r="M22" s="775" t="s">
        <v>104</v>
      </c>
      <c r="N22" s="775" t="s">
        <v>253</v>
      </c>
      <c r="O22" s="775" t="s">
        <v>262</v>
      </c>
      <c r="P22" s="775" t="s">
        <v>263</v>
      </c>
      <c r="Q22" s="775" t="s">
        <v>256</v>
      </c>
      <c r="R22" s="775" t="s">
        <v>257</v>
      </c>
      <c r="S22" s="775" t="s">
        <v>264</v>
      </c>
      <c r="T22" s="775" t="s">
        <v>265</v>
      </c>
      <c r="U22" s="770" t="s">
        <v>260</v>
      </c>
    </row>
    <row r="23" spans="2:21" ht="25.15" customHeight="1" x14ac:dyDescent="0.2">
      <c r="B23" s="77" t="s">
        <v>108</v>
      </c>
      <c r="C23" s="819">
        <v>10979089.352308149</v>
      </c>
      <c r="D23" s="819">
        <v>2453592.8452874399</v>
      </c>
      <c r="E23" s="819">
        <v>3781420.3255500002</v>
      </c>
      <c r="F23" s="819">
        <v>6235013.1708374405</v>
      </c>
      <c r="G23" s="819">
        <v>13016966.144044394</v>
      </c>
      <c r="H23" s="819">
        <v>1245565.48896</v>
      </c>
      <c r="I23" s="819">
        <v>1675015.5729999999</v>
      </c>
      <c r="J23" s="777">
        <f>D23/C23*100</f>
        <v>22.347872091701465</v>
      </c>
      <c r="K23" s="802"/>
      <c r="L23" s="802"/>
      <c r="M23" s="77" t="s">
        <v>108</v>
      </c>
      <c r="N23" s="819">
        <v>24247.339884807196</v>
      </c>
      <c r="O23" s="819">
        <v>10019</v>
      </c>
      <c r="P23" s="819">
        <v>5370</v>
      </c>
      <c r="Q23" s="819">
        <v>15389</v>
      </c>
      <c r="R23" s="819">
        <v>13331</v>
      </c>
      <c r="S23" s="819">
        <v>6138</v>
      </c>
      <c r="T23" s="819">
        <v>57</v>
      </c>
      <c r="U23" s="777">
        <f t="shared" ref="U23:U30" si="4">O23/N23*100</f>
        <v>41.31999653404317</v>
      </c>
    </row>
    <row r="24" spans="2:21" ht="25.15" customHeight="1" x14ac:dyDescent="0.2">
      <c r="B24" s="77" t="s">
        <v>109</v>
      </c>
      <c r="C24" s="819">
        <v>1319158.0135760959</v>
      </c>
      <c r="D24" s="819">
        <v>641560.24040744011</v>
      </c>
      <c r="E24" s="819">
        <v>515940.79037000024</v>
      </c>
      <c r="F24" s="819">
        <v>1157501.0307774402</v>
      </c>
      <c r="G24" s="819">
        <v>1835227.9762869778</v>
      </c>
      <c r="H24" s="819">
        <v>145363.69709999999</v>
      </c>
      <c r="I24" s="819">
        <v>119997.05954</v>
      </c>
      <c r="J24" s="777">
        <f>D24/C24*100</f>
        <v>48.634070657558233</v>
      </c>
      <c r="K24" s="802"/>
      <c r="L24" s="802"/>
      <c r="M24" s="77" t="s">
        <v>109</v>
      </c>
      <c r="N24" s="819">
        <v>4181.7053546254865</v>
      </c>
      <c r="O24" s="819">
        <v>2287</v>
      </c>
      <c r="P24" s="819">
        <v>847</v>
      </c>
      <c r="Q24" s="819">
        <v>3134</v>
      </c>
      <c r="R24" s="819">
        <v>1784</v>
      </c>
      <c r="S24" s="819">
        <v>772</v>
      </c>
      <c r="T24" s="819">
        <v>14</v>
      </c>
      <c r="U24" s="777">
        <f t="shared" si="4"/>
        <v>54.690606010064613</v>
      </c>
    </row>
    <row r="25" spans="2:21" ht="25.15" customHeight="1" x14ac:dyDescent="0.2">
      <c r="B25" s="878" t="s">
        <v>110</v>
      </c>
      <c r="C25" s="819">
        <v>39318046.950964518</v>
      </c>
      <c r="D25" s="819">
        <v>27660329.448111877</v>
      </c>
      <c r="E25" s="819">
        <v>7574291.6293774061</v>
      </c>
      <c r="F25" s="819">
        <v>35234621.077489279</v>
      </c>
      <c r="G25" s="819">
        <v>11483203.564597184</v>
      </c>
      <c r="H25" s="819">
        <v>4001560.7789200093</v>
      </c>
      <c r="I25" s="819">
        <v>4039765.7363499999</v>
      </c>
      <c r="J25" s="777">
        <f t="shared" ref="J25" si="5">D25/C25*100</f>
        <v>70.350212162390577</v>
      </c>
      <c r="K25" s="802"/>
      <c r="L25" s="802"/>
      <c r="M25" s="878" t="s">
        <v>110</v>
      </c>
      <c r="N25" s="819">
        <v>539237.70793372486</v>
      </c>
      <c r="O25" s="819">
        <v>406232</v>
      </c>
      <c r="P25" s="819">
        <v>63518</v>
      </c>
      <c r="Q25" s="819">
        <v>469750</v>
      </c>
      <c r="R25" s="819">
        <v>93713.999999999985</v>
      </c>
      <c r="S25" s="819">
        <v>60927</v>
      </c>
      <c r="T25" s="819">
        <v>4420</v>
      </c>
      <c r="U25" s="777">
        <f t="shared" si="4"/>
        <v>75.334494235690215</v>
      </c>
    </row>
    <row r="26" spans="2:21" ht="25.15" customHeight="1" x14ac:dyDescent="0.2">
      <c r="B26" s="77" t="s">
        <v>169</v>
      </c>
      <c r="C26" s="819">
        <v>1251487.7993061489</v>
      </c>
      <c r="D26" s="819">
        <v>477278.57821095665</v>
      </c>
      <c r="E26" s="819">
        <v>608470.43055198865</v>
      </c>
      <c r="F26" s="819">
        <v>1085749.0087629452</v>
      </c>
      <c r="G26" s="819">
        <v>3379020.8471498671</v>
      </c>
      <c r="H26" s="819">
        <v>199601.84318</v>
      </c>
      <c r="I26" s="819">
        <v>3179176.6484699999</v>
      </c>
      <c r="J26" s="777">
        <f>D26/C26*100</f>
        <v>38.136894221067905</v>
      </c>
      <c r="K26" s="802"/>
      <c r="L26" s="802"/>
      <c r="M26" s="77" t="s">
        <v>169</v>
      </c>
      <c r="N26" s="819">
        <v>5314</v>
      </c>
      <c r="O26" s="819">
        <v>2130</v>
      </c>
      <c r="P26" s="819">
        <v>2088</v>
      </c>
      <c r="Q26" s="819">
        <v>4218</v>
      </c>
      <c r="R26" s="819">
        <v>5517.8419908857441</v>
      </c>
      <c r="S26" s="819">
        <v>389</v>
      </c>
      <c r="T26" s="819">
        <v>3138</v>
      </c>
      <c r="U26" s="777">
        <f t="shared" si="4"/>
        <v>40.082800150545729</v>
      </c>
    </row>
    <row r="27" spans="2:21" ht="25.15" customHeight="1" x14ac:dyDescent="0.2">
      <c r="B27" s="77" t="s">
        <v>170</v>
      </c>
      <c r="C27" s="819">
        <v>38066559.151658371</v>
      </c>
      <c r="D27" s="819">
        <v>27183050.869900919</v>
      </c>
      <c r="E27" s="819">
        <v>6965821.1988254171</v>
      </c>
      <c r="F27" s="819">
        <v>34148872.068726331</v>
      </c>
      <c r="G27" s="819">
        <v>8104182.7174473163</v>
      </c>
      <c r="H27" s="819">
        <v>3801958.9357400094</v>
      </c>
      <c r="I27" s="819">
        <v>860589.08788000001</v>
      </c>
      <c r="J27" s="777">
        <f>D27/C27*100</f>
        <v>71.409267019913173</v>
      </c>
      <c r="K27" s="802"/>
      <c r="L27" s="802"/>
      <c r="M27" s="77" t="s">
        <v>170</v>
      </c>
      <c r="N27" s="819">
        <v>533923.70793372486</v>
      </c>
      <c r="O27" s="819">
        <v>404102</v>
      </c>
      <c r="P27" s="819">
        <v>61430</v>
      </c>
      <c r="Q27" s="819">
        <v>465532</v>
      </c>
      <c r="R27" s="819">
        <v>88196.158009114239</v>
      </c>
      <c r="S27" s="819">
        <v>60538</v>
      </c>
      <c r="T27" s="819">
        <v>1282</v>
      </c>
      <c r="U27" s="777">
        <f t="shared" si="4"/>
        <v>75.685344927624115</v>
      </c>
    </row>
    <row r="28" spans="2:21" ht="25.15" customHeight="1" x14ac:dyDescent="0.2">
      <c r="B28" s="77" t="s">
        <v>179</v>
      </c>
      <c r="C28" s="819">
        <v>12536684.851054439</v>
      </c>
      <c r="D28" s="819">
        <v>11181683.6494372</v>
      </c>
      <c r="E28" s="819">
        <v>921266.88341000001</v>
      </c>
      <c r="F28" s="819">
        <v>12102950.532847203</v>
      </c>
      <c r="G28" s="819">
        <v>900997.23282000015</v>
      </c>
      <c r="H28" s="819">
        <v>791612.98060999962</v>
      </c>
      <c r="I28" s="819">
        <v>59703</v>
      </c>
      <c r="J28" s="777">
        <f>D28/C28*100</f>
        <v>89.191710426514618</v>
      </c>
      <c r="K28" s="802"/>
      <c r="L28" s="802"/>
      <c r="M28" s="77" t="s">
        <v>179</v>
      </c>
      <c r="N28" s="819">
        <v>402033.2566307665</v>
      </c>
      <c r="O28" s="819">
        <v>364056</v>
      </c>
      <c r="P28" s="819">
        <v>11529</v>
      </c>
      <c r="Q28" s="819">
        <v>375585</v>
      </c>
      <c r="R28" s="819">
        <v>8430</v>
      </c>
      <c r="S28" s="819">
        <v>27535</v>
      </c>
      <c r="T28" s="819">
        <v>0</v>
      </c>
      <c r="U28" s="777">
        <f t="shared" si="4"/>
        <v>90.553702708817099</v>
      </c>
    </row>
    <row r="29" spans="2:21" ht="25.15" customHeight="1" x14ac:dyDescent="0.2">
      <c r="B29" s="879" t="s">
        <v>125</v>
      </c>
      <c r="C29" s="819">
        <v>5178024.2575294822</v>
      </c>
      <c r="D29" s="819">
        <v>1441801.7689774404</v>
      </c>
      <c r="E29" s="819">
        <v>1428003.7832899997</v>
      </c>
      <c r="F29" s="819">
        <v>2869805.5522674397</v>
      </c>
      <c r="G29" s="819">
        <v>7979813.3000526102</v>
      </c>
      <c r="H29" s="819">
        <v>770818.82039999997</v>
      </c>
      <c r="I29" s="819">
        <v>3882480</v>
      </c>
      <c r="J29" s="777">
        <f>D29/C29*100</f>
        <v>27.844631412857595</v>
      </c>
      <c r="K29" s="802"/>
      <c r="L29" s="802"/>
      <c r="M29" s="879" t="s">
        <v>125</v>
      </c>
      <c r="N29" s="819">
        <v>29135.395876017494</v>
      </c>
      <c r="O29" s="819">
        <v>18241</v>
      </c>
      <c r="P29" s="819">
        <v>6806</v>
      </c>
      <c r="Q29" s="819">
        <v>25047</v>
      </c>
      <c r="R29" s="819">
        <v>10332</v>
      </c>
      <c r="S29" s="819">
        <v>4422</v>
      </c>
      <c r="T29" s="819">
        <v>60</v>
      </c>
      <c r="U29" s="777">
        <f t="shared" si="4"/>
        <v>62.607695730727627</v>
      </c>
    </row>
    <row r="30" spans="2:21" ht="25.15" customHeight="1" thickBot="1" x14ac:dyDescent="0.25">
      <c r="B30" s="877" t="s">
        <v>99</v>
      </c>
      <c r="C30" s="781">
        <f>SUM(C23:C29)-C25</f>
        <v>69331003.425432682</v>
      </c>
      <c r="D30" s="778">
        <f t="shared" ref="D30:I30" si="6">SUM(D23:D29)-D25</f>
        <v>43378967.952221394</v>
      </c>
      <c r="E30" s="778">
        <f t="shared" si="6"/>
        <v>14220923.411997404</v>
      </c>
      <c r="F30" s="778">
        <f t="shared" si="6"/>
        <v>57599891.364218779</v>
      </c>
      <c r="G30" s="778">
        <f t="shared" si="6"/>
        <v>35216208.217801169</v>
      </c>
      <c r="H30" s="778">
        <f t="shared" si="6"/>
        <v>6954921.7659900077</v>
      </c>
      <c r="I30" s="778">
        <f t="shared" si="6"/>
        <v>9776961.3688900005</v>
      </c>
      <c r="J30" s="779">
        <f>D30/C30*100</f>
        <v>62.567921721883934</v>
      </c>
      <c r="K30" s="802"/>
      <c r="L30" s="802"/>
      <c r="M30" s="877" t="s">
        <v>99</v>
      </c>
      <c r="N30" s="781">
        <f>SUM(N23:N29)-N25</f>
        <v>998835.40567994141</v>
      </c>
      <c r="O30" s="778">
        <f t="shared" ref="O30:T30" si="7">SUM(O23:O29)-O25</f>
        <v>800835</v>
      </c>
      <c r="P30" s="778">
        <f>SUM(P23:P29)-P25</f>
        <v>88070</v>
      </c>
      <c r="Q30" s="778">
        <f t="shared" si="7"/>
        <v>888905</v>
      </c>
      <c r="R30" s="778">
        <f t="shared" si="7"/>
        <v>127590.99999999999</v>
      </c>
      <c r="S30" s="778">
        <f t="shared" si="7"/>
        <v>99794</v>
      </c>
      <c r="T30" s="778">
        <f t="shared" si="7"/>
        <v>4551</v>
      </c>
      <c r="U30" s="779">
        <f t="shared" si="4"/>
        <v>80.176873531514858</v>
      </c>
    </row>
    <row r="32" spans="2:21" x14ac:dyDescent="0.2">
      <c r="B32" s="248" t="s">
        <v>266</v>
      </c>
    </row>
    <row r="33" spans="2:12" x14ac:dyDescent="0.2">
      <c r="B33" s="965" t="s">
        <v>267</v>
      </c>
      <c r="C33" s="965"/>
      <c r="D33" s="965"/>
      <c r="E33" s="965"/>
      <c r="F33" s="965"/>
      <c r="G33" s="965"/>
      <c r="H33" s="965"/>
      <c r="I33" s="965"/>
      <c r="J33" s="965"/>
      <c r="K33" s="135"/>
      <c r="L33" s="135"/>
    </row>
    <row r="34" spans="2:12" x14ac:dyDescent="0.2">
      <c r="C34" s="782"/>
      <c r="D34" s="782"/>
    </row>
    <row r="35" spans="2:12" x14ac:dyDescent="0.2">
      <c r="C35" s="782"/>
      <c r="D35" s="782"/>
    </row>
    <row r="36" spans="2:12" x14ac:dyDescent="0.2">
      <c r="C36" s="782"/>
      <c r="D36" s="782"/>
    </row>
    <row r="37" spans="2:12" x14ac:dyDescent="0.2">
      <c r="C37" s="782"/>
      <c r="D37" s="782"/>
    </row>
    <row r="38" spans="2:12" x14ac:dyDescent="0.2">
      <c r="C38" s="782"/>
      <c r="D38" s="782"/>
    </row>
    <row r="65" spans="2:13" x14ac:dyDescent="0.2">
      <c r="B65" s="248" t="s">
        <v>268</v>
      </c>
    </row>
    <row r="66" spans="2:13" x14ac:dyDescent="0.2">
      <c r="B66" s="980" t="s">
        <v>269</v>
      </c>
      <c r="C66" s="980"/>
      <c r="D66" s="980"/>
      <c r="E66" s="980"/>
      <c r="F66" s="980"/>
      <c r="G66" s="980"/>
      <c r="H66" s="980"/>
      <c r="I66" s="980"/>
      <c r="J66" s="980"/>
      <c r="K66" s="980"/>
      <c r="L66" s="980"/>
      <c r="M66" s="980"/>
    </row>
  </sheetData>
  <mergeCells count="7">
    <mergeCell ref="B66:M66"/>
    <mergeCell ref="B33:J33"/>
    <mergeCell ref="B3:U3"/>
    <mergeCell ref="B7:J7"/>
    <mergeCell ref="M7:U7"/>
    <mergeCell ref="B20:J20"/>
    <mergeCell ref="M20:U20"/>
  </mergeCells>
  <pageMargins left="0.7" right="0.7" top="0.75" bottom="0.75" header="0.3" footer="0.3"/>
  <pageSetup scale="29" orientation="portrait" r:id="rId1"/>
  <colBreaks count="1" manualBreakCount="1">
    <brk id="22" max="1048575"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2:L29"/>
  <sheetViews>
    <sheetView showGridLines="0" view="pageBreakPreview" zoomScale="90" zoomScaleNormal="100" zoomScaleSheetLayoutView="90" workbookViewId="0">
      <selection activeCell="F4" sqref="F4"/>
    </sheetView>
  </sheetViews>
  <sheetFormatPr defaultColWidth="5.7109375" defaultRowHeight="15" x14ac:dyDescent="0.25"/>
  <cols>
    <col min="1" max="1" width="8.7109375" customWidth="1"/>
    <col min="2" max="2" width="33" customWidth="1"/>
    <col min="3" max="3" width="14.5703125" customWidth="1"/>
    <col min="4" max="4" width="13.85546875" customWidth="1"/>
    <col min="5" max="5" width="15.7109375" customWidth="1"/>
    <col min="6" max="6" width="14.7109375" customWidth="1"/>
    <col min="7" max="7" width="15" style="42" customWidth="1"/>
    <col min="8" max="8" width="14" customWidth="1"/>
    <col min="9" max="9" width="8.42578125" customWidth="1"/>
    <col min="11" max="11" width="10" customWidth="1"/>
  </cols>
  <sheetData>
    <row r="2" spans="2:12" ht="16.5" customHeight="1" x14ac:dyDescent="0.25">
      <c r="B2" s="700" t="s">
        <v>270</v>
      </c>
      <c r="C2" s="700"/>
      <c r="D2" s="700"/>
      <c r="E2" s="700"/>
      <c r="F2" s="700"/>
      <c r="G2" s="700"/>
      <c r="H2" s="700"/>
      <c r="I2" s="700"/>
    </row>
    <row r="3" spans="2:12" ht="13.15" customHeight="1" x14ac:dyDescent="0.25">
      <c r="B3" s="940" t="s">
        <v>271</v>
      </c>
      <c r="C3" s="940"/>
      <c r="D3" s="940"/>
      <c r="E3" s="940"/>
      <c r="F3" s="940"/>
      <c r="G3" s="940"/>
      <c r="H3" s="940"/>
      <c r="I3" s="614"/>
    </row>
    <row r="5" spans="2:12" ht="25.15" customHeight="1" x14ac:dyDescent="0.25">
      <c r="B5" s="982"/>
      <c r="C5" s="984">
        <v>2025</v>
      </c>
      <c r="D5" s="985"/>
      <c r="E5" s="985"/>
      <c r="F5" s="985"/>
      <c r="G5" s="985"/>
      <c r="H5" s="986"/>
    </row>
    <row r="6" spans="2:12" ht="33" customHeight="1" x14ac:dyDescent="0.25">
      <c r="B6" s="983"/>
      <c r="C6" s="800" t="s">
        <v>108</v>
      </c>
      <c r="D6" s="800" t="s">
        <v>272</v>
      </c>
      <c r="E6" s="800" t="s">
        <v>110</v>
      </c>
      <c r="F6" s="800" t="s">
        <v>111</v>
      </c>
      <c r="G6" s="800" t="s">
        <v>112</v>
      </c>
      <c r="H6" s="800" t="s">
        <v>99</v>
      </c>
      <c r="I6" s="262"/>
    </row>
    <row r="7" spans="2:12" ht="28.15" customHeight="1" x14ac:dyDescent="0.25">
      <c r="B7" s="798" t="s">
        <v>273</v>
      </c>
      <c r="C7" s="799">
        <v>7499.8625000000002</v>
      </c>
      <c r="D7" s="799">
        <v>1436.575</v>
      </c>
      <c r="E7" s="799">
        <v>372042.25</v>
      </c>
      <c r="F7" s="799">
        <v>372161</v>
      </c>
      <c r="G7" s="799">
        <v>21099</v>
      </c>
      <c r="H7" s="799">
        <f>SUM(C7:G7)</f>
        <v>774238.6875</v>
      </c>
      <c r="I7" s="754"/>
    </row>
    <row r="8" spans="2:12" ht="28.15" customHeight="1" x14ac:dyDescent="0.25">
      <c r="B8" s="798" t="s">
        <v>274</v>
      </c>
      <c r="C8" s="799">
        <v>4664.3525</v>
      </c>
      <c r="D8" s="799">
        <v>508.435</v>
      </c>
      <c r="E8" s="799">
        <v>51330.8</v>
      </c>
      <c r="F8" s="799">
        <v>11811</v>
      </c>
      <c r="G8" s="799">
        <v>3699</v>
      </c>
      <c r="H8" s="799">
        <f t="shared" ref="H8:H11" si="0">SUM(C8:G8)</f>
        <v>72013.587499999994</v>
      </c>
      <c r="I8" s="754"/>
    </row>
    <row r="9" spans="2:12" ht="28.15" customHeight="1" x14ac:dyDescent="0.25">
      <c r="B9" s="798" t="s">
        <v>275</v>
      </c>
      <c r="C9" s="799">
        <v>3597.2349999999997</v>
      </c>
      <c r="D9" s="799">
        <v>329.29</v>
      </c>
      <c r="E9" s="799">
        <v>44227.199999999997</v>
      </c>
      <c r="F9" s="799">
        <v>7523</v>
      </c>
      <c r="G9" s="799">
        <v>3853</v>
      </c>
      <c r="H9" s="799">
        <f t="shared" si="0"/>
        <v>59529.724999999999</v>
      </c>
      <c r="I9" s="755"/>
      <c r="J9" s="736"/>
      <c r="L9" s="34"/>
    </row>
    <row r="10" spans="2:12" ht="28.15" customHeight="1" x14ac:dyDescent="0.25">
      <c r="B10" s="798" t="s">
        <v>276</v>
      </c>
      <c r="C10" s="799">
        <v>2248.5500000000002</v>
      </c>
      <c r="D10" s="799">
        <v>327.7</v>
      </c>
      <c r="E10" s="799">
        <v>21937.750000000007</v>
      </c>
      <c r="F10" s="799">
        <v>4386</v>
      </c>
      <c r="G10" s="799">
        <v>1543</v>
      </c>
      <c r="H10" s="799">
        <f t="shared" si="0"/>
        <v>30443.000000000007</v>
      </c>
      <c r="I10" s="755"/>
      <c r="J10" s="736"/>
      <c r="L10" s="34"/>
    </row>
    <row r="11" spans="2:12" ht="28.15" customHeight="1" x14ac:dyDescent="0.25">
      <c r="B11" s="887" t="s">
        <v>99</v>
      </c>
      <c r="C11" s="888">
        <f>SUM(C7:C10)</f>
        <v>18010</v>
      </c>
      <c r="D11" s="888">
        <f t="shared" ref="D11:G11" si="1">SUM(D7:D10)</f>
        <v>2602</v>
      </c>
      <c r="E11" s="888">
        <f t="shared" si="1"/>
        <v>489538</v>
      </c>
      <c r="F11" s="888">
        <f t="shared" si="1"/>
        <v>395881</v>
      </c>
      <c r="G11" s="888">
        <f t="shared" si="1"/>
        <v>30194</v>
      </c>
      <c r="H11" s="888">
        <f t="shared" si="0"/>
        <v>936225</v>
      </c>
      <c r="I11" s="755"/>
      <c r="J11" s="736"/>
      <c r="L11" s="34"/>
    </row>
    <row r="12" spans="2:12" ht="28.15" customHeight="1" thickBot="1" x14ac:dyDescent="0.3">
      <c r="B12" s="889" t="s">
        <v>277</v>
      </c>
      <c r="C12" s="890">
        <f>C11/$H$11*100</f>
        <v>1.9236828753771795</v>
      </c>
      <c r="D12" s="890">
        <f>D11/$H$11*100</f>
        <v>0.2779246441827552</v>
      </c>
      <c r="E12" s="890">
        <f t="shared" ref="E12:H12" si="2">E11/$H$11*100</f>
        <v>52.288499025341132</v>
      </c>
      <c r="F12" s="890">
        <f t="shared" si="2"/>
        <v>42.284814013725338</v>
      </c>
      <c r="G12" s="890">
        <f t="shared" si="2"/>
        <v>3.2250794413736017</v>
      </c>
      <c r="H12" s="891">
        <f t="shared" si="2"/>
        <v>100</v>
      </c>
      <c r="I12" s="755"/>
      <c r="J12" s="736"/>
      <c r="L12" s="34"/>
    </row>
    <row r="13" spans="2:12" s="6" customFormat="1" ht="28.15" customHeight="1" x14ac:dyDescent="0.25">
      <c r="B13" s="882"/>
      <c r="C13" s="883"/>
      <c r="D13" s="883"/>
      <c r="E13" s="883"/>
      <c r="F13" s="883"/>
      <c r="G13" s="883"/>
      <c r="H13" s="882"/>
      <c r="I13" s="884"/>
      <c r="J13" s="885"/>
      <c r="L13" s="886"/>
    </row>
    <row r="14" spans="2:12" ht="19.899999999999999" customHeight="1" x14ac:dyDescent="0.25">
      <c r="B14" s="756"/>
      <c r="C14" s="757"/>
      <c r="D14" s="755"/>
      <c r="E14" s="757"/>
      <c r="F14" s="755"/>
      <c r="G14" s="757"/>
      <c r="H14" s="755"/>
      <c r="I14" s="755"/>
      <c r="J14" s="736"/>
      <c r="L14" s="34"/>
    </row>
    <row r="15" spans="2:12" ht="25.15" customHeight="1" x14ac:dyDescent="0.25">
      <c r="B15" s="982"/>
      <c r="C15" s="984">
        <v>2024</v>
      </c>
      <c r="D15" s="985"/>
      <c r="E15" s="985"/>
      <c r="F15" s="985"/>
      <c r="G15" s="985"/>
      <c r="H15" s="986"/>
      <c r="I15" s="755"/>
      <c r="J15" s="736"/>
      <c r="L15" s="34"/>
    </row>
    <row r="16" spans="2:12" ht="34.9" customHeight="1" x14ac:dyDescent="0.25">
      <c r="B16" s="983"/>
      <c r="C16" s="800" t="s">
        <v>108</v>
      </c>
      <c r="D16" s="800" t="s">
        <v>272</v>
      </c>
      <c r="E16" s="800" t="s">
        <v>110</v>
      </c>
      <c r="F16" s="800" t="s">
        <v>111</v>
      </c>
      <c r="G16" s="800" t="s">
        <v>112</v>
      </c>
      <c r="H16" s="800" t="s">
        <v>99</v>
      </c>
      <c r="I16" s="737"/>
      <c r="J16" s="736"/>
      <c r="L16" s="34"/>
    </row>
    <row r="17" spans="2:12" ht="28.15" customHeight="1" x14ac:dyDescent="0.25">
      <c r="B17" s="798" t="s">
        <v>273</v>
      </c>
      <c r="C17" s="799">
        <v>7381.9873577749686</v>
      </c>
      <c r="D17" s="799">
        <v>2035.9301948051948</v>
      </c>
      <c r="E17" s="799">
        <v>334716.66181202291</v>
      </c>
      <c r="F17" s="799">
        <v>348100.88271705492</v>
      </c>
      <c r="G17" s="799">
        <v>14760.627326565143</v>
      </c>
      <c r="H17" s="799">
        <f>SUM(C17:G17)</f>
        <v>706996.08940822305</v>
      </c>
      <c r="I17" s="751"/>
      <c r="J17" s="736"/>
      <c r="L17" s="34"/>
    </row>
    <row r="18" spans="2:12" ht="28.15" customHeight="1" x14ac:dyDescent="0.25">
      <c r="B18" s="798" t="s">
        <v>274</v>
      </c>
      <c r="C18" s="799">
        <v>3465.3178255372945</v>
      </c>
      <c r="D18" s="799">
        <v>441.15324675324672</v>
      </c>
      <c r="E18" s="799">
        <v>58302.142491667757</v>
      </c>
      <c r="F18" s="799">
        <v>10706.004479556932</v>
      </c>
      <c r="G18" s="799">
        <v>3997.2021150592218</v>
      </c>
      <c r="H18" s="799">
        <f t="shared" ref="H18:H21" si="3">SUM(C18:G18)</f>
        <v>76911.820158574454</v>
      </c>
      <c r="I18" s="755"/>
      <c r="J18" s="736"/>
      <c r="L18" s="34"/>
    </row>
    <row r="19" spans="2:12" ht="28.15" customHeight="1" x14ac:dyDescent="0.25">
      <c r="B19" s="798" t="s">
        <v>275</v>
      </c>
      <c r="C19" s="799">
        <v>2486.9805309734511</v>
      </c>
      <c r="D19" s="799">
        <v>399.57727272727277</v>
      </c>
      <c r="E19" s="799">
        <v>45586.249356652748</v>
      </c>
      <c r="F19" s="799">
        <v>11075.334826518978</v>
      </c>
      <c r="G19" s="799">
        <v>4307.7695431472075</v>
      </c>
      <c r="H19" s="799">
        <f t="shared" si="3"/>
        <v>63855.911530019657</v>
      </c>
      <c r="I19" s="755"/>
      <c r="J19" s="736"/>
      <c r="L19" s="34"/>
    </row>
    <row r="20" spans="2:12" ht="28.15" customHeight="1" x14ac:dyDescent="0.25">
      <c r="B20" s="798" t="s">
        <v>276</v>
      </c>
      <c r="C20" s="799">
        <v>2053.7142857142858</v>
      </c>
      <c r="D20" s="799">
        <v>257.33928571428572</v>
      </c>
      <c r="E20" s="799">
        <v>30463.946339656584</v>
      </c>
      <c r="F20" s="799">
        <v>4774.7779768691971</v>
      </c>
      <c r="G20" s="799">
        <v>1965.4010152284263</v>
      </c>
      <c r="H20" s="799">
        <f t="shared" si="3"/>
        <v>39515.178903182779</v>
      </c>
      <c r="I20" s="755"/>
      <c r="J20" s="736"/>
      <c r="L20" s="34"/>
    </row>
    <row r="21" spans="2:12" ht="28.15" customHeight="1" x14ac:dyDescent="0.25">
      <c r="B21" s="887" t="s">
        <v>99</v>
      </c>
      <c r="C21" s="888">
        <f>SUM(C17:C20)</f>
        <v>15388</v>
      </c>
      <c r="D21" s="888">
        <f t="shared" ref="D21" si="4">SUM(D17:D20)</f>
        <v>3134</v>
      </c>
      <c r="E21" s="888">
        <f t="shared" ref="E21" si="5">SUM(E17:E20)</f>
        <v>469069</v>
      </c>
      <c r="F21" s="888">
        <f t="shared" ref="F21" si="6">SUM(F17:F20)</f>
        <v>374657</v>
      </c>
      <c r="G21" s="888">
        <f t="shared" ref="G21" si="7">SUM(G17:G20)</f>
        <v>25031</v>
      </c>
      <c r="H21" s="888">
        <f t="shared" si="3"/>
        <v>887279</v>
      </c>
      <c r="I21" s="755"/>
      <c r="J21" s="736"/>
      <c r="L21" s="34"/>
    </row>
    <row r="22" spans="2:12" ht="28.15" customHeight="1" thickBot="1" x14ac:dyDescent="0.3">
      <c r="B22" s="889" t="s">
        <v>277</v>
      </c>
      <c r="C22" s="890">
        <f>C21/$H$21*100</f>
        <v>1.7342910178196485</v>
      </c>
      <c r="D22" s="890">
        <f t="shared" ref="D22:F22" si="8">D21/$H$21*100</f>
        <v>0.35321471600252008</v>
      </c>
      <c r="E22" s="890">
        <f t="shared" si="8"/>
        <v>52.86600945136761</v>
      </c>
      <c r="F22" s="890">
        <f t="shared" si="8"/>
        <v>42.225387955761377</v>
      </c>
      <c r="G22" s="890">
        <f>G21/$H$21*100</f>
        <v>2.8210968590488448</v>
      </c>
      <c r="H22" s="891">
        <f>H21/$H$21*100</f>
        <v>100</v>
      </c>
      <c r="I22" s="755"/>
      <c r="J22" s="736"/>
      <c r="L22" s="34"/>
    </row>
    <row r="23" spans="2:12" ht="19.899999999999999" customHeight="1" x14ac:dyDescent="0.25">
      <c r="B23" s="4" t="s">
        <v>199</v>
      </c>
      <c r="C23" s="757"/>
      <c r="D23" s="755"/>
      <c r="E23" s="757"/>
      <c r="F23" s="755"/>
      <c r="G23" s="757"/>
      <c r="H23" s="755"/>
      <c r="I23" s="755"/>
      <c r="J23" s="736"/>
      <c r="L23" s="34"/>
    </row>
    <row r="24" spans="2:12" x14ac:dyDescent="0.25">
      <c r="B24" s="756"/>
      <c r="C24" s="757"/>
      <c r="D24" s="755"/>
      <c r="E24" s="757"/>
      <c r="F24" s="755"/>
      <c r="G24" s="757"/>
      <c r="H24" s="755"/>
      <c r="I24" s="755"/>
      <c r="J24" s="736"/>
      <c r="L24" s="34"/>
    </row>
    <row r="25" spans="2:12" x14ac:dyDescent="0.25">
      <c r="B25" s="131"/>
      <c r="C25" s="758"/>
      <c r="D25" s="759"/>
      <c r="E25" s="758"/>
      <c r="F25" s="759"/>
      <c r="G25" s="758"/>
      <c r="H25" s="759"/>
      <c r="I25" s="759"/>
    </row>
    <row r="26" spans="2:12" ht="26.45" customHeight="1" x14ac:dyDescent="0.25">
      <c r="B26" s="760"/>
      <c r="C26" s="761"/>
      <c r="D26" s="761"/>
      <c r="E26" s="761"/>
      <c r="F26" s="761"/>
      <c r="G26" s="761"/>
      <c r="H26" s="761"/>
      <c r="I26" s="761"/>
    </row>
    <row r="28" spans="2:12" x14ac:dyDescent="0.25">
      <c r="B28" s="248"/>
      <c r="C28" s="762"/>
      <c r="D28" s="248"/>
      <c r="E28" s="762"/>
      <c r="F28" s="248"/>
      <c r="G28" s="763"/>
      <c r="H28" s="93"/>
      <c r="I28" s="93"/>
    </row>
    <row r="29" spans="2:12" ht="22.9" customHeight="1" x14ac:dyDescent="0.25">
      <c r="B29" s="614"/>
      <c r="C29" s="614"/>
      <c r="D29" s="614"/>
      <c r="E29" s="614"/>
      <c r="F29" s="614"/>
      <c r="G29" s="614"/>
      <c r="H29" s="614"/>
      <c r="I29" s="614"/>
    </row>
  </sheetData>
  <mergeCells count="5">
    <mergeCell ref="B3:H3"/>
    <mergeCell ref="B5:B6"/>
    <mergeCell ref="C5:H5"/>
    <mergeCell ref="B15:B16"/>
    <mergeCell ref="C15:H15"/>
  </mergeCells>
  <pageMargins left="0.7" right="0.7" top="0.75" bottom="0.75" header="0.3" footer="0.3"/>
  <pageSetup scale="61" orientation="portrait" r:id="rId1"/>
  <rowBreaks count="1" manualBreakCount="1">
    <brk id="40" max="16383" man="1"/>
  </rowBreaks>
  <colBreaks count="1" manualBreakCount="1">
    <brk id="9"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2:L28"/>
  <sheetViews>
    <sheetView showGridLines="0" view="pageBreakPreview" zoomScale="90" zoomScaleNormal="100" zoomScaleSheetLayoutView="90" workbookViewId="0">
      <selection activeCell="L15" sqref="L15"/>
    </sheetView>
  </sheetViews>
  <sheetFormatPr defaultColWidth="5.7109375" defaultRowHeight="15" x14ac:dyDescent="0.25"/>
  <cols>
    <col min="1" max="1" width="5.85546875" customWidth="1"/>
    <col min="2" max="2" width="25.7109375" customWidth="1"/>
    <col min="3" max="3" width="14.5703125" customWidth="1"/>
    <col min="4" max="4" width="13.85546875" customWidth="1"/>
    <col min="5" max="5" width="15.7109375" customWidth="1"/>
    <col min="6" max="6" width="14.7109375" customWidth="1"/>
    <col min="7" max="7" width="15" style="42" customWidth="1"/>
    <col min="8" max="9" width="14" customWidth="1"/>
    <col min="11" max="11" width="10" customWidth="1"/>
  </cols>
  <sheetData>
    <row r="2" spans="2:12" ht="16.5" customHeight="1" x14ac:dyDescent="0.25">
      <c r="B2" s="700" t="s">
        <v>278</v>
      </c>
      <c r="C2" s="700"/>
      <c r="D2" s="700"/>
      <c r="E2" s="700"/>
      <c r="F2" s="700"/>
      <c r="G2" s="700"/>
      <c r="H2" s="700"/>
      <c r="I2" s="700"/>
    </row>
    <row r="3" spans="2:12" ht="13.15" customHeight="1" x14ac:dyDescent="0.25">
      <c r="B3" s="965" t="s">
        <v>279</v>
      </c>
      <c r="C3" s="965"/>
      <c r="D3" s="965"/>
      <c r="E3" s="965"/>
      <c r="F3" s="965"/>
      <c r="G3" s="965"/>
      <c r="H3" s="965"/>
      <c r="I3" s="614"/>
    </row>
    <row r="4" spans="2:12" ht="13.15" customHeight="1" x14ac:dyDescent="0.25">
      <c r="B4" s="135"/>
      <c r="C4" s="135"/>
      <c r="D4" s="135"/>
      <c r="E4" s="135"/>
      <c r="F4" s="135"/>
      <c r="G4" s="135"/>
      <c r="H4" s="135"/>
      <c r="I4" s="614"/>
    </row>
    <row r="5" spans="2:12" ht="25.15" customHeight="1" x14ac:dyDescent="0.25">
      <c r="B5" s="987"/>
      <c r="C5" s="989">
        <v>2025</v>
      </c>
      <c r="D5" s="990"/>
      <c r="E5" s="990"/>
      <c r="F5" s="990"/>
      <c r="G5" s="990"/>
      <c r="H5" s="990"/>
    </row>
    <row r="6" spans="2:12" ht="32.450000000000003" customHeight="1" x14ac:dyDescent="0.25">
      <c r="B6" s="988"/>
      <c r="C6" s="797" t="s">
        <v>108</v>
      </c>
      <c r="D6" s="775" t="s">
        <v>272</v>
      </c>
      <c r="E6" s="775" t="s">
        <v>110</v>
      </c>
      <c r="F6" s="775" t="s">
        <v>111</v>
      </c>
      <c r="G6" s="775" t="s">
        <v>112</v>
      </c>
      <c r="H6" s="775" t="s">
        <v>99</v>
      </c>
      <c r="I6" s="262"/>
    </row>
    <row r="7" spans="2:12" ht="28.15" customHeight="1" x14ac:dyDescent="0.25">
      <c r="B7" s="798" t="s">
        <v>273</v>
      </c>
      <c r="C7" s="799">
        <v>13229</v>
      </c>
      <c r="D7" s="799">
        <v>1026</v>
      </c>
      <c r="E7" s="799">
        <v>95301</v>
      </c>
      <c r="F7" s="799">
        <v>26266</v>
      </c>
      <c r="G7" s="799">
        <v>5269</v>
      </c>
      <c r="H7" s="799">
        <f>SUM(C7:G7)</f>
        <v>141091</v>
      </c>
      <c r="I7" s="754"/>
    </row>
    <row r="8" spans="2:12" ht="28.15" customHeight="1" x14ac:dyDescent="0.25">
      <c r="B8" s="798" t="s">
        <v>274</v>
      </c>
      <c r="C8" s="799">
        <v>2929</v>
      </c>
      <c r="D8" s="799">
        <v>764</v>
      </c>
      <c r="E8" s="799">
        <v>27297</v>
      </c>
      <c r="F8" s="799">
        <v>19602</v>
      </c>
      <c r="G8" s="799">
        <v>2268</v>
      </c>
      <c r="H8" s="799">
        <f t="shared" ref="H8:H11" si="0">SUM(C8:G8)</f>
        <v>52860</v>
      </c>
      <c r="I8" s="754"/>
    </row>
    <row r="9" spans="2:12" ht="28.15" customHeight="1" x14ac:dyDescent="0.25">
      <c r="B9" s="798" t="s">
        <v>275</v>
      </c>
      <c r="C9" s="799">
        <v>2354</v>
      </c>
      <c r="D9" s="799">
        <v>433</v>
      </c>
      <c r="E9" s="799">
        <v>10422</v>
      </c>
      <c r="F9" s="799">
        <v>8807</v>
      </c>
      <c r="G9" s="799">
        <v>1873</v>
      </c>
      <c r="H9" s="799">
        <f t="shared" si="0"/>
        <v>23889</v>
      </c>
      <c r="I9" s="755"/>
      <c r="J9" s="736"/>
      <c r="L9" s="34"/>
    </row>
    <row r="10" spans="2:12" ht="28.15" customHeight="1" x14ac:dyDescent="0.25">
      <c r="B10" s="798" t="s">
        <v>276</v>
      </c>
      <c r="C10" s="799">
        <v>2077</v>
      </c>
      <c r="D10" s="799">
        <v>392</v>
      </c>
      <c r="E10" s="799">
        <v>11091</v>
      </c>
      <c r="F10" s="799">
        <v>317</v>
      </c>
      <c r="G10" s="799">
        <v>1552</v>
      </c>
      <c r="H10" s="799">
        <f t="shared" si="0"/>
        <v>15429</v>
      </c>
      <c r="I10" s="755"/>
      <c r="J10" s="736"/>
      <c r="L10" s="34"/>
    </row>
    <row r="11" spans="2:12" s="93" customFormat="1" ht="28.15" customHeight="1" x14ac:dyDescent="0.25">
      <c r="B11" s="887" t="s">
        <v>99</v>
      </c>
      <c r="C11" s="888">
        <f>SUM(C7:C10)</f>
        <v>20589</v>
      </c>
      <c r="D11" s="888">
        <f t="shared" ref="D11:G11" si="1">SUM(D7:D10)</f>
        <v>2615</v>
      </c>
      <c r="E11" s="888">
        <f t="shared" si="1"/>
        <v>144111</v>
      </c>
      <c r="F11" s="888">
        <f t="shared" si="1"/>
        <v>54992</v>
      </c>
      <c r="G11" s="888">
        <f t="shared" si="1"/>
        <v>10962</v>
      </c>
      <c r="H11" s="888">
        <f t="shared" si="0"/>
        <v>233269</v>
      </c>
      <c r="I11" s="759"/>
      <c r="J11" s="892"/>
      <c r="L11" s="893"/>
    </row>
    <row r="12" spans="2:12" s="93" customFormat="1" ht="31.9" customHeight="1" thickBot="1" x14ac:dyDescent="0.3">
      <c r="B12" s="889" t="s">
        <v>277</v>
      </c>
      <c r="C12" s="890">
        <f>C11/$H$11*100</f>
        <v>8.8262906772867371</v>
      </c>
      <c r="D12" s="890">
        <f t="shared" ref="D12:H12" si="2">D11/$H$11*100</f>
        <v>1.1210233678714274</v>
      </c>
      <c r="E12" s="890">
        <f>E11/$H$11*100</f>
        <v>61.77889046551406</v>
      </c>
      <c r="F12" s="890">
        <f>F11/$H$11*100</f>
        <v>23.574499826380702</v>
      </c>
      <c r="G12" s="890">
        <f>G11/$H$11*100</f>
        <v>4.6992956629470699</v>
      </c>
      <c r="H12" s="891">
        <f t="shared" si="2"/>
        <v>100</v>
      </c>
      <c r="I12" s="759"/>
      <c r="J12" s="892"/>
      <c r="L12" s="893"/>
    </row>
    <row r="13" spans="2:12" ht="19.899999999999999" customHeight="1" x14ac:dyDescent="0.25">
      <c r="B13" s="756"/>
      <c r="C13" s="757"/>
      <c r="D13" s="755"/>
      <c r="E13" s="757"/>
      <c r="F13" s="755"/>
      <c r="G13" s="757"/>
      <c r="H13" s="755"/>
      <c r="I13" s="755"/>
      <c r="J13" s="736"/>
      <c r="L13" s="34"/>
    </row>
    <row r="14" spans="2:12" ht="19.899999999999999" customHeight="1" x14ac:dyDescent="0.25">
      <c r="B14" s="756"/>
      <c r="C14" s="757"/>
      <c r="D14" s="755"/>
      <c r="E14" s="757"/>
      <c r="F14" s="755"/>
      <c r="G14" s="757"/>
      <c r="H14" s="755"/>
      <c r="I14" s="755"/>
      <c r="J14" s="736"/>
      <c r="L14" s="34"/>
    </row>
    <row r="15" spans="2:12" ht="23.45" customHeight="1" x14ac:dyDescent="0.25">
      <c r="B15" s="987"/>
      <c r="C15" s="989">
        <v>2024</v>
      </c>
      <c r="D15" s="990"/>
      <c r="E15" s="990"/>
      <c r="F15" s="990"/>
      <c r="G15" s="990"/>
      <c r="H15" s="990"/>
    </row>
    <row r="16" spans="2:12" ht="32.450000000000003" customHeight="1" x14ac:dyDescent="0.25">
      <c r="B16" s="988"/>
      <c r="C16" s="797" t="s">
        <v>108</v>
      </c>
      <c r="D16" s="775" t="s">
        <v>272</v>
      </c>
      <c r="E16" s="775" t="s">
        <v>110</v>
      </c>
      <c r="F16" s="775" t="s">
        <v>111</v>
      </c>
      <c r="G16" s="775" t="s">
        <v>112</v>
      </c>
      <c r="H16" s="775" t="s">
        <v>99</v>
      </c>
      <c r="I16" s="262"/>
    </row>
    <row r="17" spans="2:12" ht="28.15" customHeight="1" x14ac:dyDescent="0.25">
      <c r="B17" s="798" t="s">
        <v>273</v>
      </c>
      <c r="C17" s="799">
        <v>6359</v>
      </c>
      <c r="D17" s="799">
        <v>811</v>
      </c>
      <c r="E17" s="799">
        <v>60109</v>
      </c>
      <c r="F17" s="799">
        <v>6673.2527472527472</v>
      </c>
      <c r="G17" s="799">
        <v>4369.7472527472528</v>
      </c>
      <c r="H17" s="799">
        <f>SUM(C17:G17)</f>
        <v>78322</v>
      </c>
      <c r="I17" s="754"/>
    </row>
    <row r="18" spans="2:12" ht="28.15" customHeight="1" x14ac:dyDescent="0.25">
      <c r="B18" s="798" t="s">
        <v>274</v>
      </c>
      <c r="C18" s="799">
        <v>2394</v>
      </c>
      <c r="D18" s="799">
        <v>293</v>
      </c>
      <c r="E18" s="799">
        <v>18926</v>
      </c>
      <c r="F18" s="799">
        <v>600.06043956043959</v>
      </c>
      <c r="G18" s="799">
        <v>1613.9395604395604</v>
      </c>
      <c r="H18" s="799">
        <f t="shared" ref="H18:H21" si="3">SUM(C18:G18)</f>
        <v>23827</v>
      </c>
      <c r="I18" s="754"/>
    </row>
    <row r="19" spans="2:12" ht="28.15" customHeight="1" x14ac:dyDescent="0.25">
      <c r="B19" s="798" t="s">
        <v>275</v>
      </c>
      <c r="C19" s="799">
        <v>2215</v>
      </c>
      <c r="D19" s="799">
        <v>274</v>
      </c>
      <c r="E19" s="799">
        <v>6229</v>
      </c>
      <c r="F19" s="799">
        <v>445.54945054945057</v>
      </c>
      <c r="G19" s="799">
        <v>1249.4505494505495</v>
      </c>
      <c r="H19" s="799">
        <f t="shared" si="3"/>
        <v>10413</v>
      </c>
      <c r="I19" s="755"/>
      <c r="J19" s="736"/>
      <c r="L19" s="34"/>
    </row>
    <row r="20" spans="2:12" ht="28.15" customHeight="1" x14ac:dyDescent="0.25">
      <c r="B20" s="798" t="s">
        <v>276</v>
      </c>
      <c r="C20" s="799">
        <v>2363</v>
      </c>
      <c r="D20" s="799">
        <v>406</v>
      </c>
      <c r="E20" s="799">
        <v>8449.9999999999818</v>
      </c>
      <c r="F20" s="799">
        <v>711.13736263736268</v>
      </c>
      <c r="G20" s="799">
        <v>3098.8626373626375</v>
      </c>
      <c r="H20" s="799">
        <f t="shared" si="3"/>
        <v>15028.999999999982</v>
      </c>
      <c r="I20" s="755"/>
      <c r="J20" s="736"/>
      <c r="L20" s="34"/>
    </row>
    <row r="21" spans="2:12" s="93" customFormat="1" ht="28.15" customHeight="1" x14ac:dyDescent="0.25">
      <c r="B21" s="887" t="s">
        <v>99</v>
      </c>
      <c r="C21" s="888">
        <f>SUM(C17:C20)</f>
        <v>13331</v>
      </c>
      <c r="D21" s="888">
        <f t="shared" ref="D21" si="4">SUM(D17:D20)</f>
        <v>1784</v>
      </c>
      <c r="E21" s="888">
        <f t="shared" ref="E21" si="5">SUM(E17:E20)</f>
        <v>93713.999999999985</v>
      </c>
      <c r="F21" s="888">
        <f t="shared" ref="F21" si="6">SUM(F17:F20)</f>
        <v>8430</v>
      </c>
      <c r="G21" s="888">
        <f t="shared" ref="G21" si="7">SUM(G17:G20)</f>
        <v>10332</v>
      </c>
      <c r="H21" s="888">
        <f t="shared" si="3"/>
        <v>127590.99999999999</v>
      </c>
      <c r="I21" s="759"/>
      <c r="J21" s="892"/>
      <c r="L21" s="893"/>
    </row>
    <row r="22" spans="2:12" s="93" customFormat="1" ht="31.9" customHeight="1" thickBot="1" x14ac:dyDescent="0.3">
      <c r="B22" s="889" t="s">
        <v>277</v>
      </c>
      <c r="C22" s="890">
        <f>C21/$H$21*100</f>
        <v>10.448229107068682</v>
      </c>
      <c r="D22" s="890">
        <f t="shared" ref="D22:H22" si="8">D21/$H$21*100</f>
        <v>1.39821774263075</v>
      </c>
      <c r="E22" s="890">
        <f t="shared" si="8"/>
        <v>73.448754222476509</v>
      </c>
      <c r="F22" s="890">
        <f t="shared" si="8"/>
        <v>6.6070490865343166</v>
      </c>
      <c r="G22" s="890">
        <f t="shared" si="8"/>
        <v>8.0977498412897475</v>
      </c>
      <c r="H22" s="891">
        <f t="shared" si="8"/>
        <v>100</v>
      </c>
      <c r="I22" s="759"/>
      <c r="J22" s="892"/>
      <c r="L22" s="893"/>
    </row>
    <row r="23" spans="2:12" ht="19.899999999999999" customHeight="1" x14ac:dyDescent="0.25">
      <c r="B23" s="4"/>
      <c r="C23" s="757"/>
      <c r="D23" s="755"/>
      <c r="E23" s="757"/>
      <c r="F23" s="755"/>
      <c r="G23" s="757"/>
      <c r="H23" s="755"/>
      <c r="I23" s="755"/>
      <c r="J23" s="736"/>
      <c r="L23" s="34"/>
    </row>
    <row r="24" spans="2:12" x14ac:dyDescent="0.25">
      <c r="B24" s="131"/>
      <c r="C24" s="758"/>
      <c r="D24" s="759"/>
      <c r="E24" s="758"/>
      <c r="F24" s="759"/>
      <c r="G24" s="758"/>
      <c r="H24" s="759"/>
      <c r="I24" s="759"/>
    </row>
    <row r="25" spans="2:12" x14ac:dyDescent="0.25">
      <c r="B25" s="760"/>
      <c r="C25" s="761"/>
      <c r="D25" s="761"/>
      <c r="E25" s="761"/>
      <c r="F25" s="761"/>
      <c r="G25" s="761"/>
      <c r="H25" s="761"/>
      <c r="I25" s="761"/>
    </row>
    <row r="27" spans="2:12" x14ac:dyDescent="0.25">
      <c r="B27" s="248"/>
      <c r="C27" s="762"/>
      <c r="D27" s="248"/>
      <c r="E27" s="762"/>
      <c r="F27" s="248"/>
      <c r="G27" s="763"/>
      <c r="H27" s="93"/>
      <c r="I27" s="93"/>
    </row>
    <row r="28" spans="2:12" ht="22.9" customHeight="1" x14ac:dyDescent="0.25">
      <c r="B28" s="614"/>
      <c r="C28" s="614"/>
      <c r="D28" s="614"/>
      <c r="E28" s="614"/>
      <c r="F28" s="614"/>
      <c r="G28" s="614"/>
      <c r="H28" s="614"/>
      <c r="I28" s="614"/>
    </row>
  </sheetData>
  <mergeCells count="5">
    <mergeCell ref="B3:H3"/>
    <mergeCell ref="B5:B6"/>
    <mergeCell ref="C5:H5"/>
    <mergeCell ref="B15:B16"/>
    <mergeCell ref="C15:H15"/>
  </mergeCells>
  <pageMargins left="0.7" right="0.7" top="0.75" bottom="0.75" header="0.3" footer="0.3"/>
  <pageSetup scale="61" orientation="portrait" r:id="rId1"/>
  <colBreaks count="1" manualBreakCount="1">
    <brk id="9"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2:G25"/>
  <sheetViews>
    <sheetView showGridLines="0" view="pageBreakPreview" zoomScale="90" zoomScaleNormal="100" zoomScaleSheetLayoutView="90" workbookViewId="0">
      <selection activeCell="J18" sqref="J18"/>
    </sheetView>
  </sheetViews>
  <sheetFormatPr defaultColWidth="9.140625" defaultRowHeight="12.75" x14ac:dyDescent="0.2"/>
  <cols>
    <col min="1" max="1" width="4.7109375" style="4" customWidth="1"/>
    <col min="2" max="2" width="39.28515625" style="4" customWidth="1"/>
    <col min="3" max="3" width="18.7109375" style="5" customWidth="1"/>
    <col min="4" max="4" width="21.7109375" style="5" customWidth="1"/>
    <col min="5" max="5" width="18.7109375" style="5" customWidth="1"/>
    <col min="6" max="6" width="20.28515625" style="5" customWidth="1"/>
    <col min="7" max="7" width="5.28515625" style="4" customWidth="1"/>
    <col min="8" max="8" width="9.140625" style="4"/>
    <col min="9" max="9" width="14.42578125" style="4" customWidth="1"/>
    <col min="10" max="16384" width="9.140625" style="4"/>
  </cols>
  <sheetData>
    <row r="2" spans="2:7" ht="14.45" customHeight="1" x14ac:dyDescent="0.2">
      <c r="B2" s="960" t="s">
        <v>280</v>
      </c>
      <c r="C2" s="960"/>
      <c r="D2" s="960"/>
      <c r="E2" s="960"/>
      <c r="F2" s="960"/>
      <c r="G2" s="44"/>
    </row>
    <row r="3" spans="2:7" ht="18" customHeight="1" x14ac:dyDescent="0.2">
      <c r="B3" s="961" t="s">
        <v>66</v>
      </c>
      <c r="C3" s="961"/>
      <c r="D3" s="961"/>
      <c r="E3" s="961"/>
      <c r="F3" s="961"/>
    </row>
    <row r="4" spans="2:7" ht="13.5" thickBot="1" x14ac:dyDescent="0.25">
      <c r="B4" s="5"/>
      <c r="D4" s="4"/>
      <c r="E4" s="4"/>
      <c r="F4" s="4"/>
    </row>
    <row r="5" spans="2:7" ht="22.15" customHeight="1" thickBot="1" x14ac:dyDescent="0.25">
      <c r="B5" s="954" t="s">
        <v>281</v>
      </c>
      <c r="C5" s="951" t="s">
        <v>93</v>
      </c>
      <c r="D5" s="952"/>
      <c r="E5" s="951" t="s">
        <v>94</v>
      </c>
      <c r="F5" s="952"/>
    </row>
    <row r="6" spans="2:7" ht="41.45" customHeight="1" thickBot="1" x14ac:dyDescent="0.25">
      <c r="B6" s="956"/>
      <c r="C6" s="247" t="s">
        <v>282</v>
      </c>
      <c r="D6" s="247" t="s">
        <v>283</v>
      </c>
      <c r="E6" s="247" t="s">
        <v>282</v>
      </c>
      <c r="F6" s="247" t="s">
        <v>284</v>
      </c>
    </row>
    <row r="7" spans="2:7" ht="25.15" customHeight="1" x14ac:dyDescent="0.2">
      <c r="B7" s="51" t="s">
        <v>285</v>
      </c>
      <c r="C7" s="54">
        <v>116900820.24686082</v>
      </c>
      <c r="D7" s="54">
        <v>13757707.575572342</v>
      </c>
      <c r="E7" s="662">
        <v>115535468.53785056</v>
      </c>
      <c r="F7" s="662">
        <v>11882223.671972234</v>
      </c>
    </row>
    <row r="8" spans="2:7" ht="25.15" customHeight="1" x14ac:dyDescent="0.2">
      <c r="B8" s="52" t="s">
        <v>286</v>
      </c>
      <c r="C8" s="54">
        <v>16476602.562039997</v>
      </c>
      <c r="D8" s="54">
        <v>2035937.0802499996</v>
      </c>
      <c r="E8" s="662">
        <v>22162683.071279999</v>
      </c>
      <c r="F8" s="662">
        <v>622658.80870000005</v>
      </c>
    </row>
    <row r="9" spans="2:7" ht="25.15" customHeight="1" x14ac:dyDescent="0.2">
      <c r="B9" s="52" t="s">
        <v>287</v>
      </c>
      <c r="C9" s="54">
        <v>19618466.666142046</v>
      </c>
      <c r="D9" s="54">
        <v>2718668.6809700001</v>
      </c>
      <c r="E9" s="662">
        <v>25923361.780061815</v>
      </c>
      <c r="F9" s="662">
        <v>3181164.1465224805</v>
      </c>
    </row>
    <row r="10" spans="2:7" ht="25.15" customHeight="1" x14ac:dyDescent="0.2">
      <c r="B10" s="52" t="s">
        <v>288</v>
      </c>
      <c r="C10" s="54">
        <v>2946249</v>
      </c>
      <c r="D10" s="54">
        <v>0</v>
      </c>
      <c r="E10" s="662">
        <v>3112649</v>
      </c>
      <c r="F10" s="662">
        <v>113825</v>
      </c>
    </row>
    <row r="11" spans="2:7" ht="25.15" customHeight="1" x14ac:dyDescent="0.2">
      <c r="B11" s="52" t="s">
        <v>289</v>
      </c>
      <c r="C11" s="54">
        <v>26056760.341225233</v>
      </c>
      <c r="D11" s="54">
        <v>1734295.7838310802</v>
      </c>
      <c r="E11" s="662">
        <v>33411793.970907383</v>
      </c>
      <c r="F11" s="662">
        <v>2549388.321531456</v>
      </c>
    </row>
    <row r="12" spans="2:7" ht="25.15" customHeight="1" x14ac:dyDescent="0.2">
      <c r="B12" s="52" t="s">
        <v>290</v>
      </c>
      <c r="C12" s="54">
        <v>4069905.1339699998</v>
      </c>
      <c r="D12" s="54">
        <v>334408.78050999995</v>
      </c>
      <c r="E12" s="662">
        <v>8622416.6470502932</v>
      </c>
      <c r="F12" s="662">
        <v>333475.94478000002</v>
      </c>
    </row>
    <row r="13" spans="2:7" ht="25.15" customHeight="1" x14ac:dyDescent="0.2">
      <c r="B13" s="52" t="s">
        <v>291</v>
      </c>
      <c r="C13" s="54">
        <v>24557.5</v>
      </c>
      <c r="D13" s="54">
        <v>4464.8540000000003</v>
      </c>
      <c r="E13" s="662">
        <v>41830</v>
      </c>
      <c r="F13" s="662">
        <v>51255.5</v>
      </c>
    </row>
    <row r="14" spans="2:7" ht="25.15" customHeight="1" x14ac:dyDescent="0.2">
      <c r="B14" s="53" t="s">
        <v>292</v>
      </c>
      <c r="C14" s="666">
        <v>186093361.45023811</v>
      </c>
      <c r="D14" s="666">
        <v>20581017.901133422</v>
      </c>
      <c r="E14" s="744">
        <v>208810203.00715005</v>
      </c>
      <c r="F14" s="744">
        <v>18682735.893506169</v>
      </c>
    </row>
    <row r="15" spans="2:7" ht="25.15" customHeight="1" x14ac:dyDescent="0.2">
      <c r="B15" s="53" t="s">
        <v>293</v>
      </c>
      <c r="C15" s="991">
        <v>10.508542240533009</v>
      </c>
      <c r="D15" s="991"/>
      <c r="E15" s="992">
        <v>9.4619231503655463</v>
      </c>
      <c r="F15" s="992"/>
    </row>
    <row r="16" spans="2:7" ht="19.899999999999999" customHeight="1" thickBot="1" x14ac:dyDescent="0.25">
      <c r="B16" s="64"/>
      <c r="C16" s="65"/>
      <c r="D16" s="65"/>
      <c r="E16" s="72"/>
      <c r="F16" s="72"/>
    </row>
    <row r="17" spans="2:6" ht="30" customHeight="1" thickBot="1" x14ac:dyDescent="0.25">
      <c r="B17" s="993" t="s">
        <v>294</v>
      </c>
      <c r="C17" s="994"/>
      <c r="D17" s="994"/>
      <c r="E17" s="994"/>
      <c r="F17" s="995"/>
    </row>
    <row r="18" spans="2:6" ht="25.15" customHeight="1" x14ac:dyDescent="0.2">
      <c r="B18" s="52" t="s">
        <v>295</v>
      </c>
      <c r="C18" s="54">
        <v>23359664.500767</v>
      </c>
      <c r="D18" s="54"/>
      <c r="E18" s="662">
        <v>67242105.274842784</v>
      </c>
      <c r="F18" s="662"/>
    </row>
    <row r="19" spans="2:6" ht="36" customHeight="1" x14ac:dyDescent="0.2">
      <c r="B19" s="52" t="s">
        <v>296</v>
      </c>
      <c r="C19" s="54">
        <v>34426492.100391582</v>
      </c>
      <c r="D19" s="54"/>
      <c r="E19" s="662">
        <v>37753687.608364962</v>
      </c>
      <c r="F19" s="662"/>
    </row>
    <row r="20" spans="2:6" ht="25.15" customHeight="1" x14ac:dyDescent="0.2">
      <c r="B20" s="52" t="s">
        <v>297</v>
      </c>
      <c r="C20" s="54">
        <v>7980190.4705268638</v>
      </c>
      <c r="D20" s="54"/>
      <c r="E20" s="662">
        <v>8414551.3228756264</v>
      </c>
      <c r="F20" s="662"/>
    </row>
    <row r="21" spans="2:6" ht="25.15" customHeight="1" x14ac:dyDescent="0.2">
      <c r="B21" s="52" t="s">
        <v>298</v>
      </c>
      <c r="C21" s="54">
        <v>2777971.923009444</v>
      </c>
      <c r="D21" s="54"/>
      <c r="E21" s="662">
        <v>3560621.05927666</v>
      </c>
      <c r="F21" s="662"/>
    </row>
    <row r="22" spans="2:6" ht="25.15" customHeight="1" x14ac:dyDescent="0.2">
      <c r="B22" s="52" t="s">
        <v>299</v>
      </c>
      <c r="C22" s="54">
        <v>3319327.707955359</v>
      </c>
      <c r="D22" s="54">
        <v>251821.85114000004</v>
      </c>
      <c r="E22" s="662">
        <v>2136903.3382799998</v>
      </c>
      <c r="F22" s="662">
        <v>227022.65821000002</v>
      </c>
    </row>
    <row r="23" spans="2:6" ht="25.15" customHeight="1" x14ac:dyDescent="0.2">
      <c r="B23" s="52" t="s">
        <v>294</v>
      </c>
      <c r="C23" s="54">
        <v>20670240.986409489</v>
      </c>
      <c r="D23" s="54">
        <v>443556.74652106536</v>
      </c>
      <c r="E23" s="662">
        <v>28755966.888730198</v>
      </c>
      <c r="F23" s="662">
        <v>504233.75391000003</v>
      </c>
    </row>
    <row r="24" spans="2:6" ht="25.15" customHeight="1" x14ac:dyDescent="0.2">
      <c r="B24" s="55" t="s">
        <v>300</v>
      </c>
      <c r="C24" s="56">
        <v>5779688.1992770731</v>
      </c>
      <c r="D24" s="56"/>
      <c r="E24" s="672">
        <v>4998829.8064759802</v>
      </c>
      <c r="F24" s="672"/>
    </row>
    <row r="25" spans="2:6" ht="25.15" customHeight="1" thickBot="1" x14ac:dyDescent="0.25">
      <c r="B25" s="66" t="s">
        <v>99</v>
      </c>
      <c r="C25" s="58">
        <v>284406937.33857495</v>
      </c>
      <c r="D25" s="58">
        <v>21276396.498794489</v>
      </c>
      <c r="E25" s="668">
        <v>361672868.30599624</v>
      </c>
      <c r="F25" s="668">
        <v>19413992.305626173</v>
      </c>
    </row>
  </sheetData>
  <mergeCells count="8">
    <mergeCell ref="C15:D15"/>
    <mergeCell ref="E15:F15"/>
    <mergeCell ref="B17:F17"/>
    <mergeCell ref="B2:F2"/>
    <mergeCell ref="B5:B6"/>
    <mergeCell ref="C5:D5"/>
    <mergeCell ref="E5:F5"/>
    <mergeCell ref="B3:F3"/>
  </mergeCells>
  <pageMargins left="0.7" right="0.7" top="0.75" bottom="0.75" header="0.3" footer="0.3"/>
  <pageSetup scale="63"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2:G27"/>
  <sheetViews>
    <sheetView view="pageBreakPreview" zoomScale="90" zoomScaleNormal="100" zoomScaleSheetLayoutView="90" workbookViewId="0">
      <selection activeCell="E14" sqref="E14"/>
    </sheetView>
  </sheetViews>
  <sheetFormatPr defaultColWidth="14.140625" defaultRowHeight="12.75" x14ac:dyDescent="0.2"/>
  <cols>
    <col min="1" max="1" width="4.7109375" style="9" customWidth="1"/>
    <col min="2" max="2" width="49.140625" style="9" customWidth="1"/>
    <col min="3" max="3" width="25.140625" style="9" customWidth="1"/>
    <col min="4" max="4" width="18.28515625" style="9" customWidth="1"/>
    <col min="5" max="6" width="14.140625" style="9"/>
    <col min="7" max="7" width="18.140625" style="9" customWidth="1"/>
    <col min="8" max="8" width="14.140625" style="9"/>
    <col min="9" max="9" width="16.42578125" style="9" customWidth="1"/>
    <col min="10" max="16384" width="14.140625" style="9"/>
  </cols>
  <sheetData>
    <row r="2" spans="2:7" ht="18" customHeight="1" x14ac:dyDescent="0.2">
      <c r="B2" s="960" t="s">
        <v>301</v>
      </c>
      <c r="C2" s="960"/>
      <c r="D2" s="960"/>
      <c r="E2" s="960"/>
      <c r="F2" s="960"/>
      <c r="G2" s="960"/>
    </row>
    <row r="3" spans="2:7" ht="19.149999999999999" customHeight="1" x14ac:dyDescent="0.2">
      <c r="B3" s="731" t="s">
        <v>302</v>
      </c>
      <c r="C3" s="264"/>
      <c r="E3" s="81"/>
      <c r="F3" s="81"/>
      <c r="G3" s="251"/>
    </row>
    <row r="4" spans="2:7" ht="13.5" thickBot="1" x14ac:dyDescent="0.25"/>
    <row r="5" spans="2:7" ht="20.25" customHeight="1" thickBot="1" x14ac:dyDescent="0.25">
      <c r="B5" s="996" t="s">
        <v>303</v>
      </c>
      <c r="C5" s="256" t="s">
        <v>94</v>
      </c>
    </row>
    <row r="6" spans="2:7" ht="37.9" customHeight="1" thickBot="1" x14ac:dyDescent="0.25">
      <c r="B6" s="997"/>
      <c r="C6" s="257" t="s">
        <v>304</v>
      </c>
    </row>
    <row r="7" spans="2:7" ht="25.15" customHeight="1" x14ac:dyDescent="0.2">
      <c r="B7" s="284" t="s">
        <v>305</v>
      </c>
      <c r="C7" s="298">
        <v>22162683.071279999</v>
      </c>
      <c r="D7" s="31"/>
    </row>
    <row r="8" spans="2:7" ht="25.15" customHeight="1" x14ac:dyDescent="0.2">
      <c r="B8" s="78" t="s">
        <v>287</v>
      </c>
      <c r="C8" s="298">
        <v>25923361.780061815</v>
      </c>
      <c r="D8" s="31"/>
    </row>
    <row r="9" spans="2:7" ht="25.15" customHeight="1" x14ac:dyDescent="0.2">
      <c r="B9" s="78" t="s">
        <v>306</v>
      </c>
      <c r="C9" s="298">
        <v>3112649</v>
      </c>
      <c r="D9" s="31"/>
    </row>
    <row r="10" spans="2:7" ht="25.15" customHeight="1" x14ac:dyDescent="0.2">
      <c r="B10" s="78" t="s">
        <v>307</v>
      </c>
      <c r="C10" s="298">
        <v>33411793.970907383</v>
      </c>
      <c r="D10" s="31"/>
    </row>
    <row r="11" spans="2:7" ht="25.15" customHeight="1" x14ac:dyDescent="0.2">
      <c r="B11" s="78" t="s">
        <v>308</v>
      </c>
      <c r="C11" s="298">
        <v>8622416.6470502932</v>
      </c>
      <c r="D11" s="31"/>
    </row>
    <row r="12" spans="2:7" ht="25.15" customHeight="1" x14ac:dyDescent="0.2">
      <c r="B12" s="78" t="s">
        <v>291</v>
      </c>
      <c r="C12" s="298">
        <v>41830</v>
      </c>
      <c r="D12" s="31"/>
    </row>
    <row r="13" spans="2:7" ht="25.15" customHeight="1" x14ac:dyDescent="0.2">
      <c r="B13" s="78" t="s">
        <v>295</v>
      </c>
      <c r="C13" s="298">
        <v>67242105.274842784</v>
      </c>
      <c r="D13" s="31"/>
    </row>
    <row r="14" spans="2:7" ht="36" customHeight="1" x14ac:dyDescent="0.2">
      <c r="B14" s="79" t="s">
        <v>296</v>
      </c>
      <c r="C14" s="298">
        <v>37753687.608364962</v>
      </c>
      <c r="D14" s="31"/>
    </row>
    <row r="15" spans="2:7" ht="25.15" customHeight="1" x14ac:dyDescent="0.2">
      <c r="B15" s="78" t="s">
        <v>297</v>
      </c>
      <c r="C15" s="298">
        <v>8414551.3228756264</v>
      </c>
      <c r="D15" s="31"/>
    </row>
    <row r="16" spans="2:7" ht="25.15" customHeight="1" x14ac:dyDescent="0.2">
      <c r="B16" s="78" t="s">
        <v>298</v>
      </c>
      <c r="C16" s="298">
        <v>3560621.05927666</v>
      </c>
      <c r="D16" s="31"/>
    </row>
    <row r="17" spans="2:7" ht="25.15" customHeight="1" x14ac:dyDescent="0.2">
      <c r="B17" s="78" t="s">
        <v>294</v>
      </c>
      <c r="C17" s="298">
        <v>30892870.227010198</v>
      </c>
      <c r="D17" s="31"/>
    </row>
    <row r="18" spans="2:7" ht="25.15" customHeight="1" x14ac:dyDescent="0.2">
      <c r="B18" s="78" t="s">
        <v>300</v>
      </c>
      <c r="C18" s="298">
        <v>4998829.8064759802</v>
      </c>
      <c r="D18" s="31"/>
    </row>
    <row r="19" spans="2:7" ht="25.15" customHeight="1" x14ac:dyDescent="0.2">
      <c r="B19" s="83" t="s">
        <v>309</v>
      </c>
      <c r="C19" s="673">
        <v>40669877.877768651</v>
      </c>
      <c r="D19" s="31"/>
      <c r="E19" s="832"/>
    </row>
    <row r="20" spans="2:7" ht="25.15" customHeight="1" x14ac:dyDescent="0.2">
      <c r="B20" s="83" t="s">
        <v>310</v>
      </c>
      <c r="C20" s="673">
        <v>57577652.226899356</v>
      </c>
      <c r="D20" s="31"/>
      <c r="E20" s="832"/>
    </row>
    <row r="21" spans="2:7" ht="25.15" customHeight="1" x14ac:dyDescent="0.2">
      <c r="B21" s="83" t="s">
        <v>311</v>
      </c>
      <c r="C21" s="673">
        <v>14763810.547252545</v>
      </c>
      <c r="D21" s="31"/>
      <c r="E21" s="832"/>
    </row>
    <row r="22" spans="2:7" ht="25.15" customHeight="1" x14ac:dyDescent="0.2">
      <c r="B22" s="83" t="s">
        <v>312</v>
      </c>
      <c r="C22" s="673">
        <v>2524127.8859299999</v>
      </c>
      <c r="D22" s="31"/>
      <c r="E22" s="832"/>
    </row>
    <row r="23" spans="2:7" ht="25.15" customHeight="1" thickBot="1" x14ac:dyDescent="0.25">
      <c r="B23" s="626" t="s">
        <v>99</v>
      </c>
      <c r="C23" s="674">
        <f>SUM(C7:C22)</f>
        <v>361672868.30599624</v>
      </c>
      <c r="E23" s="832"/>
    </row>
    <row r="26" spans="2:7" ht="14.25" x14ac:dyDescent="0.2">
      <c r="B26" s="960" t="s">
        <v>313</v>
      </c>
      <c r="C26" s="960"/>
      <c r="D26" s="960"/>
      <c r="E26" s="960"/>
      <c r="F26" s="960"/>
      <c r="G26" s="960"/>
    </row>
    <row r="27" spans="2:7" ht="14.45" customHeight="1" x14ac:dyDescent="0.2">
      <c r="B27" s="962" t="s">
        <v>302</v>
      </c>
      <c r="C27" s="962"/>
      <c r="D27" s="962"/>
      <c r="E27" s="81"/>
      <c r="F27" s="81"/>
      <c r="G27" s="251"/>
    </row>
  </sheetData>
  <mergeCells count="4">
    <mergeCell ref="B2:G2"/>
    <mergeCell ref="B5:B6"/>
    <mergeCell ref="B26:G26"/>
    <mergeCell ref="B27:D27"/>
  </mergeCells>
  <pageMargins left="0.7" right="0.7" top="0.75" bottom="0.75" header="0.3" footer="0.3"/>
  <pageSetup scale="46"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2:J14"/>
  <sheetViews>
    <sheetView showGridLines="0" view="pageBreakPreview" zoomScale="90" zoomScaleNormal="100" zoomScaleSheetLayoutView="90" workbookViewId="0">
      <selection activeCell="B12" sqref="B12:F12"/>
    </sheetView>
  </sheetViews>
  <sheetFormatPr defaultRowHeight="15" x14ac:dyDescent="0.25"/>
  <cols>
    <col min="1" max="1" width="4.7109375" customWidth="1"/>
    <col min="2" max="2" width="52.7109375" customWidth="1"/>
    <col min="3" max="10" width="16.7109375" customWidth="1"/>
  </cols>
  <sheetData>
    <row r="2" spans="2:10" ht="18" customHeight="1" x14ac:dyDescent="0.25">
      <c r="B2" s="1000" t="s">
        <v>314</v>
      </c>
      <c r="C2" s="1000"/>
      <c r="D2" s="1000"/>
      <c r="E2" s="1000"/>
      <c r="F2" s="1000"/>
    </row>
    <row r="3" spans="2:10" ht="18" customHeight="1" x14ac:dyDescent="0.25">
      <c r="B3" s="998" t="s">
        <v>315</v>
      </c>
      <c r="C3" s="998"/>
      <c r="D3" s="998"/>
      <c r="E3" s="998"/>
      <c r="F3" s="998"/>
      <c r="G3" s="998"/>
      <c r="H3" s="998"/>
      <c r="I3" s="998"/>
      <c r="J3" s="998"/>
    </row>
    <row r="5" spans="2:10" ht="15.75" thickBot="1" x14ac:dyDescent="0.3">
      <c r="I5" s="999" t="s">
        <v>316</v>
      </c>
      <c r="J5" s="999"/>
    </row>
    <row r="6" spans="2:10" ht="33.6" customHeight="1" thickBot="1" x14ac:dyDescent="0.3">
      <c r="B6" s="1003" t="s">
        <v>317</v>
      </c>
      <c r="C6" s="1005" t="s">
        <v>318</v>
      </c>
      <c r="D6" s="1006"/>
      <c r="E6" s="1005" t="s">
        <v>319</v>
      </c>
      <c r="F6" s="1006"/>
      <c r="G6" s="1005" t="s">
        <v>320</v>
      </c>
      <c r="H6" s="1006"/>
      <c r="I6" s="1001" t="s">
        <v>321</v>
      </c>
      <c r="J6" s="1002"/>
    </row>
    <row r="7" spans="2:10" ht="25.9" customHeight="1" thickBot="1" x14ac:dyDescent="0.3">
      <c r="B7" s="1004"/>
      <c r="C7" s="243" t="s">
        <v>93</v>
      </c>
      <c r="D7" s="243" t="s">
        <v>94</v>
      </c>
      <c r="E7" s="243" t="s">
        <v>93</v>
      </c>
      <c r="F7" s="243" t="s">
        <v>94</v>
      </c>
      <c r="G7" s="243" t="s">
        <v>93</v>
      </c>
      <c r="H7" s="243" t="s">
        <v>94</v>
      </c>
      <c r="I7" s="243" t="s">
        <v>93</v>
      </c>
      <c r="J7" s="243" t="s">
        <v>94</v>
      </c>
    </row>
    <row r="8" spans="2:10" ht="30" customHeight="1" x14ac:dyDescent="0.25">
      <c r="B8" s="260" t="s">
        <v>287</v>
      </c>
      <c r="C8" s="299">
        <v>2417330.1370546324</v>
      </c>
      <c r="D8" s="298">
        <v>6574622.906670142</v>
      </c>
      <c r="E8" s="299">
        <v>9708777.9193332661</v>
      </c>
      <c r="F8" s="298">
        <v>11962116.001359401</v>
      </c>
      <c r="G8" s="299">
        <v>4710116.3644841537</v>
      </c>
      <c r="H8" s="298">
        <v>2986510.4292422663</v>
      </c>
      <c r="I8" s="299">
        <v>2782242.2452699998</v>
      </c>
      <c r="J8" s="298">
        <v>4400112.4427899998</v>
      </c>
    </row>
    <row r="9" spans="2:10" ht="30" customHeight="1" thickBot="1" x14ac:dyDescent="0.3">
      <c r="B9" s="631" t="s">
        <v>307</v>
      </c>
      <c r="C9" s="702">
        <v>9652437.4497260414</v>
      </c>
      <c r="D9" s="703">
        <v>13978472.161742169</v>
      </c>
      <c r="E9" s="702">
        <v>14149147.61164647</v>
      </c>
      <c r="F9" s="703">
        <v>17832699.132094122</v>
      </c>
      <c r="G9" s="702">
        <v>2164710.3505227212</v>
      </c>
      <c r="H9" s="703">
        <v>1600622.6770710866</v>
      </c>
      <c r="I9" s="702">
        <v>90464.929329999999</v>
      </c>
      <c r="J9" s="808" t="s">
        <v>322</v>
      </c>
    </row>
    <row r="12" spans="2:10" x14ac:dyDescent="0.25">
      <c r="B12" s="1000" t="s">
        <v>323</v>
      </c>
      <c r="C12" s="1000"/>
      <c r="D12" s="1000"/>
      <c r="E12" s="1000"/>
      <c r="F12" s="1000"/>
    </row>
    <row r="13" spans="2:10" x14ac:dyDescent="0.25">
      <c r="B13" s="998" t="s">
        <v>315</v>
      </c>
      <c r="C13" s="998"/>
      <c r="D13" s="998"/>
      <c r="E13" s="998"/>
      <c r="F13" s="998"/>
      <c r="G13" s="998"/>
      <c r="H13" s="998"/>
      <c r="I13" s="998"/>
      <c r="J13" s="998"/>
    </row>
    <row r="14" spans="2:10" ht="19.899999999999999" customHeight="1" x14ac:dyDescent="0.25"/>
  </sheetData>
  <mergeCells count="10">
    <mergeCell ref="B13:J13"/>
    <mergeCell ref="I5:J5"/>
    <mergeCell ref="B12:F12"/>
    <mergeCell ref="I6:J6"/>
    <mergeCell ref="B2:F2"/>
    <mergeCell ref="B6:B7"/>
    <mergeCell ref="C6:D6"/>
    <mergeCell ref="E6:F6"/>
    <mergeCell ref="G6:H6"/>
    <mergeCell ref="B3:J3"/>
  </mergeCells>
  <pageMargins left="0.7" right="0.7" top="0.75" bottom="0.75" header="0.3" footer="0.3"/>
  <pageSetup scale="44"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2:J16"/>
  <sheetViews>
    <sheetView showGridLines="0" view="pageBreakPreview" zoomScale="90" zoomScaleNormal="100" zoomScaleSheetLayoutView="90" workbookViewId="0">
      <selection activeCell="G10" sqref="G10"/>
    </sheetView>
  </sheetViews>
  <sheetFormatPr defaultRowHeight="15" x14ac:dyDescent="0.25"/>
  <cols>
    <col min="1" max="1" width="5.7109375" customWidth="1"/>
    <col min="2" max="2" width="19.28515625" customWidth="1"/>
    <col min="3" max="3" width="26.5703125" customWidth="1"/>
    <col min="4" max="4" width="29.140625" customWidth="1"/>
  </cols>
  <sheetData>
    <row r="2" spans="2:10" x14ac:dyDescent="0.25">
      <c r="B2" s="259" t="s">
        <v>324</v>
      </c>
    </row>
    <row r="3" spans="2:10" x14ac:dyDescent="0.25">
      <c r="B3" s="998" t="s">
        <v>325</v>
      </c>
      <c r="C3" s="998"/>
      <c r="D3" s="998"/>
      <c r="E3" s="998"/>
      <c r="F3" s="998"/>
      <c r="G3" s="998"/>
      <c r="H3" s="998"/>
      <c r="I3" s="998"/>
      <c r="J3" s="700"/>
    </row>
    <row r="5" spans="2:10" ht="15.75" thickBot="1" x14ac:dyDescent="0.3">
      <c r="D5" s="692"/>
    </row>
    <row r="6" spans="2:10" ht="22.15" customHeight="1" thickBot="1" x14ac:dyDescent="0.3">
      <c r="B6" s="243"/>
      <c r="C6" s="247" t="s">
        <v>326</v>
      </c>
      <c r="D6" s="243" t="s">
        <v>327</v>
      </c>
    </row>
    <row r="7" spans="2:10" ht="25.15" customHeight="1" x14ac:dyDescent="0.25">
      <c r="B7" s="52">
        <v>2021</v>
      </c>
      <c r="C7" s="675">
        <v>74940792.146208823</v>
      </c>
      <c r="D7" s="32">
        <v>251.24553374629676</v>
      </c>
    </row>
    <row r="8" spans="2:10" ht="25.15" customHeight="1" x14ac:dyDescent="0.25">
      <c r="B8" s="52">
        <v>2022</v>
      </c>
      <c r="C8" s="675">
        <v>78905467.627083898</v>
      </c>
      <c r="D8" s="32">
        <v>205.97914956230574</v>
      </c>
    </row>
    <row r="9" spans="2:10" ht="25.15" customHeight="1" x14ac:dyDescent="0.25">
      <c r="B9" s="52">
        <v>2023</v>
      </c>
      <c r="C9" s="675">
        <v>97390131.699519634</v>
      </c>
      <c r="D9" s="32">
        <v>253.00413786859312</v>
      </c>
    </row>
    <row r="10" spans="2:10" ht="25.15" customHeight="1" x14ac:dyDescent="0.25">
      <c r="B10" s="278" t="s">
        <v>93</v>
      </c>
      <c r="C10" s="675">
        <v>75832277.522887215</v>
      </c>
      <c r="D10" s="32">
        <v>255.33558953992767</v>
      </c>
    </row>
    <row r="11" spans="2:10" ht="25.15" customHeight="1" thickBot="1" x14ac:dyDescent="0.3">
      <c r="B11" s="630" t="s">
        <v>94</v>
      </c>
      <c r="C11" s="681">
        <v>79020148.371634856</v>
      </c>
      <c r="D11" s="827">
        <v>208.4455585079092</v>
      </c>
    </row>
    <row r="12" spans="2:10" ht="18" customHeight="1" x14ac:dyDescent="0.25">
      <c r="B12" s="33"/>
      <c r="C12" s="34"/>
      <c r="D12" s="35"/>
    </row>
    <row r="13" spans="2:10" ht="18" customHeight="1" x14ac:dyDescent="0.25">
      <c r="B13" s="33"/>
      <c r="C13" s="34"/>
      <c r="D13" s="35"/>
    </row>
    <row r="14" spans="2:10" ht="14.45" customHeight="1" x14ac:dyDescent="0.25">
      <c r="B14" s="259" t="s">
        <v>328</v>
      </c>
      <c r="C14" s="76"/>
      <c r="D14" s="76"/>
      <c r="E14" s="76"/>
      <c r="F14" s="76"/>
      <c r="G14" s="76"/>
      <c r="H14" s="76"/>
      <c r="I14" s="76"/>
    </row>
    <row r="15" spans="2:10" ht="18" customHeight="1" x14ac:dyDescent="0.25">
      <c r="B15" s="998" t="s">
        <v>325</v>
      </c>
      <c r="C15" s="998"/>
      <c r="D15" s="998"/>
      <c r="E15" s="998"/>
      <c r="F15" s="998"/>
      <c r="G15" s="998"/>
      <c r="H15" s="998"/>
      <c r="I15" s="998"/>
    </row>
    <row r="16" spans="2:10" ht="18" customHeight="1" x14ac:dyDescent="0.25">
      <c r="B16" s="33"/>
      <c r="C16" s="34"/>
      <c r="D16" s="35"/>
    </row>
  </sheetData>
  <mergeCells count="2">
    <mergeCell ref="B3:I3"/>
    <mergeCell ref="B15:I15"/>
  </mergeCells>
  <pageMargins left="0.7" right="0.7" top="0.75" bottom="0.75" header="0.3" footer="0.3"/>
  <pageSetup scale="57"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2:G16"/>
  <sheetViews>
    <sheetView view="pageBreakPreview" zoomScale="90" zoomScaleNormal="100" zoomScaleSheetLayoutView="90" workbookViewId="0"/>
  </sheetViews>
  <sheetFormatPr defaultColWidth="9.140625" defaultRowHeight="12.75" x14ac:dyDescent="0.2"/>
  <cols>
    <col min="1" max="1" width="6.28515625" style="9" customWidth="1"/>
    <col min="2" max="2" width="18.28515625" style="9" customWidth="1"/>
    <col min="3" max="5" width="18.7109375" style="9" customWidth="1"/>
    <col min="6" max="6" width="18.5703125" style="9" customWidth="1"/>
    <col min="7" max="7" width="20.7109375" style="9" customWidth="1"/>
    <col min="8" max="8" width="6.42578125" style="9" customWidth="1"/>
    <col min="9" max="16384" width="9.140625" style="9"/>
  </cols>
  <sheetData>
    <row r="2" spans="2:7" ht="13.9" customHeight="1" x14ac:dyDescent="0.2">
      <c r="B2" s="960" t="s">
        <v>329</v>
      </c>
      <c r="C2" s="960"/>
      <c r="D2" s="960"/>
      <c r="E2" s="960"/>
      <c r="F2" s="960"/>
      <c r="G2" s="960"/>
    </row>
    <row r="3" spans="2:7" ht="18" customHeight="1" x14ac:dyDescent="0.2">
      <c r="B3" s="962" t="s">
        <v>330</v>
      </c>
      <c r="C3" s="962"/>
      <c r="D3" s="962"/>
      <c r="E3" s="962"/>
      <c r="F3" s="962"/>
      <c r="G3" s="962"/>
    </row>
    <row r="6" spans="2:7" ht="12.75" customHeight="1" thickBot="1" x14ac:dyDescent="0.25">
      <c r="F6" s="692" t="s">
        <v>316</v>
      </c>
    </row>
    <row r="7" spans="2:7" ht="27" customHeight="1" thickBot="1" x14ac:dyDescent="0.25">
      <c r="B7" s="691" t="s">
        <v>331</v>
      </c>
      <c r="C7" s="243" t="s">
        <v>332</v>
      </c>
      <c r="D7" s="243" t="s">
        <v>333</v>
      </c>
      <c r="E7" s="243" t="s">
        <v>334</v>
      </c>
      <c r="F7" s="243" t="s">
        <v>99</v>
      </c>
    </row>
    <row r="8" spans="2:7" ht="25.15" customHeight="1" x14ac:dyDescent="0.2">
      <c r="B8" s="52">
        <v>2021</v>
      </c>
      <c r="C8" s="54">
        <v>101745191.42806663</v>
      </c>
      <c r="D8" s="54">
        <v>10892648.474941796</v>
      </c>
      <c r="E8" s="54">
        <v>-37697047.756799601</v>
      </c>
      <c r="F8" s="54">
        <v>74940792.146208823</v>
      </c>
      <c r="G8" s="11"/>
    </row>
    <row r="9" spans="2:7" ht="25.15" customHeight="1" x14ac:dyDescent="0.2">
      <c r="B9" s="52">
        <v>2022</v>
      </c>
      <c r="C9" s="54">
        <v>110440286.92514162</v>
      </c>
      <c r="D9" s="54">
        <v>10544833.204916617</v>
      </c>
      <c r="E9" s="54">
        <v>-42079652.502974324</v>
      </c>
      <c r="F9" s="54">
        <v>78905467.627083898</v>
      </c>
      <c r="G9" s="11"/>
    </row>
    <row r="10" spans="2:7" ht="25.15" customHeight="1" x14ac:dyDescent="0.2">
      <c r="B10" s="52">
        <v>2023</v>
      </c>
      <c r="C10" s="54">
        <v>127394168.72961323</v>
      </c>
      <c r="D10" s="54">
        <v>10472987.426063649</v>
      </c>
      <c r="E10" s="54">
        <v>-40477024.456157237</v>
      </c>
      <c r="F10" s="54">
        <v>97390131.699519634</v>
      </c>
      <c r="G10" s="11"/>
    </row>
    <row r="11" spans="2:7" ht="25.15" customHeight="1" x14ac:dyDescent="0.2">
      <c r="B11" s="52" t="s">
        <v>93</v>
      </c>
      <c r="C11" s="54">
        <v>97534783.908332646</v>
      </c>
      <c r="D11" s="54">
        <v>2204812.3588183299</v>
      </c>
      <c r="E11" s="54">
        <v>-23907318.744263753</v>
      </c>
      <c r="F11" s="54">
        <v>75832277.522887215</v>
      </c>
      <c r="G11" s="11"/>
    </row>
    <row r="12" spans="2:7" ht="25.15" customHeight="1" thickBot="1" x14ac:dyDescent="0.25">
      <c r="B12" s="627" t="s">
        <v>94</v>
      </c>
      <c r="C12" s="629">
        <v>103373117.85218048</v>
      </c>
      <c r="D12" s="629">
        <v>2544804.2892283299</v>
      </c>
      <c r="E12" s="629">
        <v>-26897773.769773956</v>
      </c>
      <c r="F12" s="629">
        <v>79020148.371634856</v>
      </c>
      <c r="G12" s="11"/>
    </row>
    <row r="15" spans="2:7" ht="15" customHeight="1" x14ac:dyDescent="0.2">
      <c r="B15" s="960" t="s">
        <v>335</v>
      </c>
      <c r="C15" s="960"/>
      <c r="D15" s="960"/>
      <c r="E15" s="960"/>
      <c r="F15" s="960"/>
      <c r="G15" s="960"/>
    </row>
    <row r="16" spans="2:7" ht="14.25" x14ac:dyDescent="0.2">
      <c r="B16" s="962" t="s">
        <v>70</v>
      </c>
      <c r="C16" s="962"/>
      <c r="D16" s="962"/>
      <c r="E16" s="962"/>
      <c r="F16" s="962"/>
      <c r="G16" s="962"/>
    </row>
  </sheetData>
  <mergeCells count="4">
    <mergeCell ref="B2:G2"/>
    <mergeCell ref="B15:G15"/>
    <mergeCell ref="B3:G3"/>
    <mergeCell ref="B16:G16"/>
  </mergeCells>
  <pageMargins left="0.7" right="0.7" top="0.75" bottom="0.75" header="0.3" footer="0.3"/>
  <pageSetup scale="64"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2:I14"/>
  <sheetViews>
    <sheetView showGridLines="0" view="pageBreakPreview" zoomScale="90" zoomScaleNormal="100" zoomScaleSheetLayoutView="90" workbookViewId="0">
      <selection activeCell="D22" sqref="D22"/>
    </sheetView>
  </sheetViews>
  <sheetFormatPr defaultColWidth="9.140625" defaultRowHeight="12.75" x14ac:dyDescent="0.2"/>
  <cols>
    <col min="1" max="1" width="5.7109375" style="9" customWidth="1"/>
    <col min="2" max="2" width="41.5703125" style="9" customWidth="1"/>
    <col min="3" max="7" width="15" style="9" customWidth="1"/>
    <col min="8" max="8" width="5.85546875" style="9" customWidth="1"/>
    <col min="9" max="9" width="14.7109375" style="9" customWidth="1"/>
    <col min="10" max="11" width="9.140625" style="9"/>
    <col min="12" max="12" width="10.7109375" style="9" customWidth="1"/>
    <col min="13" max="13" width="10.5703125" style="9" customWidth="1"/>
    <col min="14" max="14" width="12.5703125" style="9" customWidth="1"/>
    <col min="15" max="15" width="11.42578125" style="9" customWidth="1"/>
    <col min="16" max="16" width="10.28515625" style="9" customWidth="1"/>
    <col min="17" max="17" width="12.28515625" style="9" customWidth="1"/>
    <col min="18" max="18" width="11.140625" style="9" customWidth="1"/>
    <col min="19" max="19" width="13" style="9" customWidth="1"/>
    <col min="20" max="20" width="12.42578125" style="9" customWidth="1"/>
    <col min="21" max="16384" width="9.140625" style="9"/>
  </cols>
  <sheetData>
    <row r="2" spans="2:9" ht="18" customHeight="1" x14ac:dyDescent="0.2">
      <c r="B2" s="1000" t="s">
        <v>336</v>
      </c>
      <c r="C2" s="1000"/>
      <c r="D2" s="1000"/>
      <c r="E2" s="1000"/>
      <c r="F2" s="1000"/>
      <c r="G2" s="1000"/>
      <c r="H2" s="1000"/>
      <c r="I2" s="3"/>
    </row>
    <row r="3" spans="2:9" ht="19.899999999999999" customHeight="1" x14ac:dyDescent="0.2">
      <c r="B3" s="998" t="s">
        <v>71</v>
      </c>
      <c r="C3" s="998"/>
      <c r="D3" s="998"/>
      <c r="E3" s="998"/>
      <c r="F3" s="998"/>
      <c r="G3" s="998"/>
      <c r="H3" s="258"/>
    </row>
    <row r="4" spans="2:9" ht="19.899999999999999" customHeight="1" x14ac:dyDescent="0.2">
      <c r="B4" s="730"/>
      <c r="C4" s="730"/>
      <c r="D4" s="730"/>
      <c r="E4" s="730"/>
      <c r="F4" s="730"/>
      <c r="G4" s="730"/>
      <c r="H4" s="258"/>
    </row>
    <row r="5" spans="2:9" ht="13.5" thickBot="1" x14ac:dyDescent="0.25">
      <c r="B5" s="264"/>
      <c r="G5" s="692" t="s">
        <v>316</v>
      </c>
    </row>
    <row r="6" spans="2:9" ht="25.15" customHeight="1" thickBot="1" x14ac:dyDescent="0.25">
      <c r="B6" s="279" t="s">
        <v>337</v>
      </c>
      <c r="C6" s="243">
        <v>2021</v>
      </c>
      <c r="D6" s="243">
        <v>2022</v>
      </c>
      <c r="E6" s="243">
        <v>2023</v>
      </c>
      <c r="F6" s="243" t="s">
        <v>93</v>
      </c>
      <c r="G6" s="243" t="s">
        <v>94</v>
      </c>
      <c r="H6" s="280"/>
    </row>
    <row r="7" spans="2:9" ht="30" customHeight="1" x14ac:dyDescent="0.2">
      <c r="B7" s="281" t="s">
        <v>338</v>
      </c>
      <c r="C7" s="675">
        <v>1272903.593121588</v>
      </c>
      <c r="D7" s="675">
        <v>1478303.0802126802</v>
      </c>
      <c r="E7" s="675">
        <v>2208189.2834152486</v>
      </c>
      <c r="F7" s="675">
        <v>1886691.9183386564</v>
      </c>
      <c r="G7" s="676">
        <v>2062159.8354348452</v>
      </c>
    </row>
    <row r="8" spans="2:9" ht="30" customHeight="1" x14ac:dyDescent="0.2">
      <c r="B8" s="52" t="s">
        <v>339</v>
      </c>
      <c r="C8" s="675">
        <v>12514824.668490935</v>
      </c>
      <c r="D8" s="675">
        <v>15564670.16489267</v>
      </c>
      <c r="E8" s="675">
        <v>14113543.309302807</v>
      </c>
      <c r="F8" s="675">
        <v>8828840.241144998</v>
      </c>
      <c r="G8" s="676">
        <v>9691430.9971111137</v>
      </c>
    </row>
    <row r="9" spans="2:9" ht="30" customHeight="1" x14ac:dyDescent="0.2">
      <c r="B9" s="52" t="s">
        <v>340</v>
      </c>
      <c r="C9" s="675">
        <v>12647958.838286329</v>
      </c>
      <c r="D9" s="675">
        <v>15238557.93660688</v>
      </c>
      <c r="E9" s="675">
        <v>20278980.339764114</v>
      </c>
      <c r="F9" s="675">
        <v>12299041.756553184</v>
      </c>
      <c r="G9" s="676">
        <v>15963874.427676346</v>
      </c>
    </row>
    <row r="10" spans="2:9" ht="30" customHeight="1" x14ac:dyDescent="0.2">
      <c r="B10" s="52" t="s">
        <v>341</v>
      </c>
      <c r="C10" s="675">
        <v>993438.67402421625</v>
      </c>
      <c r="D10" s="675">
        <v>853456.2829024198</v>
      </c>
      <c r="E10" s="675">
        <v>1006531.5496036257</v>
      </c>
      <c r="F10" s="675">
        <v>1215398.8218772539</v>
      </c>
      <c r="G10" s="676">
        <v>2492015.0278739403</v>
      </c>
    </row>
    <row r="11" spans="2:9" ht="30" customHeight="1" x14ac:dyDescent="0.2">
      <c r="B11" s="52" t="s">
        <v>342</v>
      </c>
      <c r="C11" s="675">
        <v>12321071.911206454</v>
      </c>
      <c r="D11" s="675">
        <v>12009113.745495658</v>
      </c>
      <c r="E11" s="675">
        <v>13829713.985779222</v>
      </c>
      <c r="F11" s="675">
        <v>14281730.714621169</v>
      </c>
      <c r="G11" s="676">
        <v>16470042.441971593</v>
      </c>
    </row>
    <row r="12" spans="2:9" ht="30" customHeight="1" x14ac:dyDescent="0.2">
      <c r="B12" s="52" t="s">
        <v>343</v>
      </c>
      <c r="C12" s="675">
        <v>2085065.8300931838</v>
      </c>
      <c r="D12" s="675">
        <v>2284820.629108896</v>
      </c>
      <c r="E12" s="675">
        <v>2529343.7822374823</v>
      </c>
      <c r="F12" s="675">
        <v>2125992.1973818899</v>
      </c>
      <c r="G12" s="676">
        <v>2333231.3975788872</v>
      </c>
    </row>
    <row r="13" spans="2:9" ht="30" customHeight="1" x14ac:dyDescent="0.2">
      <c r="B13" s="282" t="s">
        <v>344</v>
      </c>
      <c r="C13" s="677">
        <v>41835265.515222706</v>
      </c>
      <c r="D13" s="677">
        <v>47428921.839219198</v>
      </c>
      <c r="E13" s="677">
        <v>53966301.122172117</v>
      </c>
      <c r="F13" s="677">
        <v>40637695.649917148</v>
      </c>
      <c r="G13" s="678">
        <v>49012754.127646722</v>
      </c>
    </row>
    <row r="14" spans="2:9" ht="36.75" customHeight="1" thickBot="1" x14ac:dyDescent="0.25">
      <c r="B14" s="283" t="s">
        <v>345</v>
      </c>
      <c r="C14" s="679">
        <v>37695101.678291082</v>
      </c>
      <c r="D14" s="679">
        <v>35663479.398826674</v>
      </c>
      <c r="E14" s="679">
        <v>41059896.262508824</v>
      </c>
      <c r="F14" s="679">
        <v>28639977.309061915</v>
      </c>
      <c r="G14" s="680">
        <v>34935171.947711229</v>
      </c>
    </row>
  </sheetData>
  <mergeCells count="2">
    <mergeCell ref="B2:H2"/>
    <mergeCell ref="B3:G3"/>
  </mergeCells>
  <pageMargins left="0.7" right="0.7" top="0.75" bottom="0.75" header="0.3" footer="0.3"/>
  <pageSetup scale="48"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V142"/>
  <sheetViews>
    <sheetView showGridLines="0" view="pageBreakPreview" zoomScaleNormal="100" zoomScaleSheetLayoutView="100" workbookViewId="0">
      <selection activeCell="J17" sqref="J17:J18"/>
    </sheetView>
  </sheetViews>
  <sheetFormatPr defaultRowHeight="15" x14ac:dyDescent="0.25"/>
  <cols>
    <col min="1" max="1" width="6.28515625" customWidth="1"/>
    <col min="2" max="2" width="18.28515625" customWidth="1"/>
    <col min="3" max="4" width="11.85546875" bestFit="1" customWidth="1"/>
    <col min="5" max="5" width="13.28515625" customWidth="1"/>
    <col min="6" max="6" width="15.42578125" customWidth="1"/>
    <col min="7" max="7" width="13.140625" bestFit="1" customWidth="1"/>
    <col min="8" max="8" width="14.42578125" bestFit="1" customWidth="1"/>
    <col min="9" max="9" width="15.5703125" customWidth="1"/>
    <col min="10" max="10" width="14.28515625" customWidth="1"/>
    <col min="11" max="11" width="7.7109375" customWidth="1"/>
    <col min="12" max="12" width="6.42578125" customWidth="1"/>
    <col min="13" max="13" width="20.42578125" customWidth="1"/>
    <col min="14" max="14" width="12.28515625" customWidth="1"/>
    <col min="15" max="15" width="12.42578125" customWidth="1"/>
    <col min="16" max="16" width="13.42578125" customWidth="1"/>
    <col min="17" max="17" width="15.28515625" customWidth="1"/>
    <col min="18" max="18" width="16.85546875" customWidth="1"/>
    <col min="19" max="19" width="14.140625" customWidth="1"/>
    <col min="20" max="20" width="12.7109375" customWidth="1"/>
    <col min="21" max="21" width="14.42578125" customWidth="1"/>
  </cols>
  <sheetData>
    <row r="1" spans="1:22" x14ac:dyDescent="0.25">
      <c r="A1" s="764"/>
      <c r="B1" s="764"/>
      <c r="C1" s="764"/>
      <c r="D1" s="764"/>
      <c r="E1" s="764"/>
      <c r="F1" s="764"/>
      <c r="G1" s="764"/>
      <c r="H1" s="764"/>
      <c r="I1" s="764"/>
      <c r="J1" s="764"/>
      <c r="K1" s="764"/>
      <c r="L1" s="764"/>
      <c r="M1" s="764"/>
      <c r="N1" s="764"/>
      <c r="O1" s="764"/>
      <c r="P1" s="764"/>
      <c r="Q1" s="764"/>
      <c r="R1" s="764"/>
      <c r="S1" s="764"/>
      <c r="T1" s="764"/>
      <c r="U1" s="764"/>
      <c r="V1" s="764"/>
    </row>
    <row r="2" spans="1:22" x14ac:dyDescent="0.25">
      <c r="A2" s="764"/>
      <c r="B2" s="248" t="s">
        <v>346</v>
      </c>
      <c r="C2" s="764"/>
      <c r="D2" s="764"/>
      <c r="E2" s="764"/>
      <c r="F2" s="764"/>
      <c r="G2" s="764"/>
      <c r="H2" s="764"/>
      <c r="I2" s="764"/>
      <c r="J2" s="764"/>
      <c r="K2" s="764"/>
      <c r="L2" s="764"/>
      <c r="M2" s="764"/>
      <c r="N2" s="764"/>
      <c r="O2" s="764"/>
      <c r="P2" s="764"/>
      <c r="Q2" s="764"/>
      <c r="R2" s="764"/>
      <c r="S2" s="764"/>
      <c r="T2" s="764"/>
      <c r="U2" s="764"/>
      <c r="V2" s="764"/>
    </row>
    <row r="3" spans="1:22" ht="15.75" thickBot="1" x14ac:dyDescent="0.3">
      <c r="A3" s="764"/>
      <c r="B3" s="1013" t="s">
        <v>347</v>
      </c>
      <c r="C3" s="1013"/>
      <c r="D3" s="1013"/>
      <c r="E3" s="1013"/>
      <c r="F3" s="1013"/>
      <c r="G3" s="1013"/>
      <c r="H3" s="1013"/>
      <c r="I3" s="1013"/>
      <c r="J3" s="1013"/>
      <c r="K3" s="713"/>
      <c r="L3" s="764"/>
      <c r="M3" s="1013" t="s">
        <v>348</v>
      </c>
      <c r="N3" s="1013"/>
      <c r="O3" s="1013"/>
      <c r="P3" s="1013"/>
      <c r="Q3" s="1013"/>
      <c r="R3" s="1013"/>
      <c r="S3" s="1013"/>
      <c r="T3" s="1013"/>
      <c r="U3" s="1013"/>
      <c r="V3" s="764"/>
    </row>
    <row r="4" spans="1:22" x14ac:dyDescent="0.25">
      <c r="A4" s="764"/>
      <c r="B4" s="764"/>
      <c r="C4" s="764"/>
      <c r="D4" s="764"/>
      <c r="E4" s="764"/>
      <c r="F4" s="764"/>
      <c r="G4" s="764"/>
      <c r="H4" s="764"/>
      <c r="I4" s="764"/>
      <c r="J4" s="764"/>
      <c r="K4" s="764"/>
      <c r="L4" s="764"/>
      <c r="M4" s="764"/>
      <c r="N4" s="764"/>
      <c r="O4" s="764"/>
      <c r="P4" s="764"/>
      <c r="Q4" s="764"/>
      <c r="R4" s="764"/>
      <c r="S4" s="764"/>
      <c r="T4" s="764"/>
      <c r="U4" s="764"/>
      <c r="V4" s="764"/>
    </row>
    <row r="5" spans="1:22" x14ac:dyDescent="0.25">
      <c r="A5" s="764"/>
      <c r="B5" s="803" t="s">
        <v>349</v>
      </c>
      <c r="C5" s="764"/>
      <c r="D5" s="764"/>
      <c r="E5" s="764"/>
      <c r="F5" s="764"/>
      <c r="G5" s="764"/>
      <c r="H5" s="764"/>
      <c r="I5" s="772"/>
      <c r="J5" s="772" t="s">
        <v>350</v>
      </c>
      <c r="K5" s="772"/>
      <c r="L5" s="764"/>
      <c r="M5" s="803" t="s">
        <v>349</v>
      </c>
      <c r="N5" s="764"/>
      <c r="O5" s="764"/>
      <c r="P5" s="764"/>
      <c r="Q5" s="764"/>
      <c r="R5" s="764"/>
      <c r="S5" s="764"/>
      <c r="T5" s="772"/>
      <c r="U5" s="772"/>
      <c r="V5" s="764"/>
    </row>
    <row r="6" spans="1:22" ht="33" customHeight="1" x14ac:dyDescent="0.25">
      <c r="A6" s="764"/>
      <c r="B6" s="1008" t="s">
        <v>241</v>
      </c>
      <c r="C6" s="1010" t="s">
        <v>351</v>
      </c>
      <c r="D6" s="1010" t="s">
        <v>272</v>
      </c>
      <c r="E6" s="1010" t="s">
        <v>110</v>
      </c>
      <c r="F6" s="1010"/>
      <c r="G6" s="1010" t="s">
        <v>179</v>
      </c>
      <c r="H6" s="1010" t="s">
        <v>112</v>
      </c>
      <c r="I6" s="1010" t="s">
        <v>99</v>
      </c>
      <c r="J6" s="1007" t="s">
        <v>352</v>
      </c>
      <c r="K6" s="784"/>
      <c r="L6" s="764"/>
      <c r="M6" s="1008" t="s">
        <v>241</v>
      </c>
      <c r="N6" s="1010" t="s">
        <v>351</v>
      </c>
      <c r="O6" s="1010" t="s">
        <v>272</v>
      </c>
      <c r="P6" s="1010" t="s">
        <v>110</v>
      </c>
      <c r="Q6" s="1010"/>
      <c r="R6" s="1010" t="s">
        <v>179</v>
      </c>
      <c r="S6" s="1010" t="s">
        <v>112</v>
      </c>
      <c r="T6" s="1010" t="s">
        <v>99</v>
      </c>
      <c r="U6" s="1007" t="s">
        <v>352</v>
      </c>
      <c r="V6" s="764"/>
    </row>
    <row r="7" spans="1:22" ht="41.45" customHeight="1" x14ac:dyDescent="0.25">
      <c r="A7" s="764"/>
      <c r="B7" s="1009"/>
      <c r="C7" s="1010"/>
      <c r="D7" s="1010"/>
      <c r="E7" s="785" t="s">
        <v>353</v>
      </c>
      <c r="F7" s="785" t="s">
        <v>354</v>
      </c>
      <c r="G7" s="1010"/>
      <c r="H7" s="1010"/>
      <c r="I7" s="1010"/>
      <c r="J7" s="1007"/>
      <c r="K7" s="784"/>
      <c r="L7" s="764"/>
      <c r="M7" s="1009"/>
      <c r="N7" s="1010"/>
      <c r="O7" s="1010"/>
      <c r="P7" s="785" t="s">
        <v>353</v>
      </c>
      <c r="Q7" s="785" t="s">
        <v>354</v>
      </c>
      <c r="R7" s="1010"/>
      <c r="S7" s="1010"/>
      <c r="T7" s="1010"/>
      <c r="U7" s="1007"/>
      <c r="V7" s="764"/>
    </row>
    <row r="8" spans="1:22" ht="25.15" customHeight="1" x14ac:dyDescent="0.25">
      <c r="A8" s="764"/>
      <c r="B8" s="789" t="s">
        <v>273</v>
      </c>
      <c r="C8" s="819">
        <v>3693144.5440535811</v>
      </c>
      <c r="D8" s="819">
        <v>782113.90615429089</v>
      </c>
      <c r="E8" s="819">
        <v>216099.71253644626</v>
      </c>
      <c r="F8" s="819">
        <v>24149473.452339929</v>
      </c>
      <c r="G8" s="819">
        <v>11982828.515060255</v>
      </c>
      <c r="H8" s="819">
        <v>999671.76209113176</v>
      </c>
      <c r="I8" s="786">
        <f>SUM(C8:H8)</f>
        <v>41823331.892235629</v>
      </c>
      <c r="J8" s="787">
        <f>I8/$I$12*100</f>
        <v>63.854444913549834</v>
      </c>
      <c r="K8" s="783"/>
      <c r="L8" s="764"/>
      <c r="M8" s="789" t="s">
        <v>273</v>
      </c>
      <c r="N8" s="819">
        <v>7499.8625000000002</v>
      </c>
      <c r="O8" s="819">
        <v>1436.575</v>
      </c>
      <c r="P8" s="819">
        <v>534</v>
      </c>
      <c r="Q8" s="819">
        <v>371508.25</v>
      </c>
      <c r="R8" s="819">
        <v>372161</v>
      </c>
      <c r="S8" s="819">
        <v>21099</v>
      </c>
      <c r="T8" s="786">
        <f>SUM(N8:S8)</f>
        <v>774238.6875</v>
      </c>
      <c r="U8" s="787">
        <f>T8/$T$12*100</f>
        <v>82.697929183689823</v>
      </c>
      <c r="V8" s="764"/>
    </row>
    <row r="9" spans="1:22" ht="25.15" customHeight="1" x14ac:dyDescent="0.25">
      <c r="A9" s="764"/>
      <c r="B9" s="790" t="s">
        <v>274</v>
      </c>
      <c r="C9" s="819">
        <v>1032867.7450570966</v>
      </c>
      <c r="D9" s="819">
        <v>252547.66674218359</v>
      </c>
      <c r="E9" s="819">
        <v>128537.4723712031</v>
      </c>
      <c r="F9" s="819">
        <v>5420617.2314579822</v>
      </c>
      <c r="G9" s="819">
        <v>1051460.4918648505</v>
      </c>
      <c r="H9" s="819">
        <v>447034.10488191526</v>
      </c>
      <c r="I9" s="786">
        <f>SUM(C9:H9)</f>
        <v>8333064.712375232</v>
      </c>
      <c r="J9" s="787">
        <f>I9/$I$12*100</f>
        <v>12.722640630556588</v>
      </c>
      <c r="K9" s="783"/>
      <c r="L9" s="764"/>
      <c r="M9" s="790" t="s">
        <v>274</v>
      </c>
      <c r="N9" s="819">
        <v>4664.3525</v>
      </c>
      <c r="O9" s="819">
        <v>508.435</v>
      </c>
      <c r="P9" s="819">
        <v>235</v>
      </c>
      <c r="Q9" s="819">
        <v>51095.8</v>
      </c>
      <c r="R9" s="819">
        <v>11811</v>
      </c>
      <c r="S9" s="819">
        <v>3699</v>
      </c>
      <c r="T9" s="786">
        <f>SUM(N9:S9)</f>
        <v>72013.587499999994</v>
      </c>
      <c r="U9" s="787">
        <f t="shared" ref="U9:U11" si="0">T9/$T$12*100</f>
        <v>7.6919103313840154</v>
      </c>
      <c r="V9" s="764"/>
    </row>
    <row r="10" spans="1:22" ht="25.15" customHeight="1" x14ac:dyDescent="0.25">
      <c r="A10" s="764"/>
      <c r="B10" s="790" t="s">
        <v>275</v>
      </c>
      <c r="C10" s="819">
        <v>1362953.2647060659</v>
      </c>
      <c r="D10" s="819">
        <v>264734.11799568648</v>
      </c>
      <c r="E10" s="819">
        <v>101211.7023675144</v>
      </c>
      <c r="F10" s="819">
        <v>4422716.2635157648</v>
      </c>
      <c r="G10" s="819">
        <v>764527.67096382508</v>
      </c>
      <c r="H10" s="819">
        <v>454532.29614651797</v>
      </c>
      <c r="I10" s="786">
        <f>SUM(C10:H10)</f>
        <v>7370675.3156953743</v>
      </c>
      <c r="J10" s="787">
        <f>I10/$I$12*100</f>
        <v>11.253297134107735</v>
      </c>
      <c r="K10" s="783"/>
      <c r="L10" s="764"/>
      <c r="M10" s="790" t="s">
        <v>275</v>
      </c>
      <c r="N10" s="819">
        <v>3597.2349999999997</v>
      </c>
      <c r="O10" s="819">
        <v>329.29</v>
      </c>
      <c r="P10" s="819">
        <v>375</v>
      </c>
      <c r="Q10" s="819">
        <v>43852.2</v>
      </c>
      <c r="R10" s="819">
        <v>7523</v>
      </c>
      <c r="S10" s="819">
        <v>3853</v>
      </c>
      <c r="T10" s="786">
        <f>SUM(N10:S10)</f>
        <v>59529.724999999999</v>
      </c>
      <c r="U10" s="787">
        <f t="shared" si="0"/>
        <v>6.358484872760287</v>
      </c>
      <c r="V10" s="764"/>
    </row>
    <row r="11" spans="1:22" ht="25.15" customHeight="1" x14ac:dyDescent="0.25">
      <c r="A11" s="764"/>
      <c r="B11" s="790" t="s">
        <v>276</v>
      </c>
      <c r="C11" s="819">
        <v>3126685.926797709</v>
      </c>
      <c r="D11" s="819">
        <v>416372.19344584021</v>
      </c>
      <c r="E11" s="819">
        <v>872339.00266818609</v>
      </c>
      <c r="F11" s="819">
        <v>2336081.2360622464</v>
      </c>
      <c r="G11" s="819">
        <v>332382.79935799714</v>
      </c>
      <c r="H11" s="819">
        <v>886984.80140708073</v>
      </c>
      <c r="I11" s="786">
        <f>SUM(C11:H11)</f>
        <v>7970845.9597390601</v>
      </c>
      <c r="J11" s="787">
        <f>I11/$I$12*100</f>
        <v>12.169617321785845</v>
      </c>
      <c r="K11" s="783"/>
      <c r="L11" s="764"/>
      <c r="M11" s="790" t="s">
        <v>276</v>
      </c>
      <c r="N11" s="819">
        <v>2248.5500000000002</v>
      </c>
      <c r="O11" s="819">
        <v>327.7</v>
      </c>
      <c r="P11" s="819">
        <v>1054</v>
      </c>
      <c r="Q11" s="819">
        <v>20883.750000000007</v>
      </c>
      <c r="R11" s="819">
        <v>4386</v>
      </c>
      <c r="S11" s="819">
        <v>1543</v>
      </c>
      <c r="T11" s="786">
        <f>SUM(N11:S11)</f>
        <v>30443.000000000007</v>
      </c>
      <c r="U11" s="787">
        <f t="shared" si="0"/>
        <v>3.2516756121658794</v>
      </c>
      <c r="V11" s="764"/>
    </row>
    <row r="12" spans="1:22" ht="25.15" customHeight="1" thickBot="1" x14ac:dyDescent="0.3">
      <c r="A12" s="764"/>
      <c r="B12" s="791" t="s">
        <v>99</v>
      </c>
      <c r="C12" s="788">
        <f>SUM(C8:C11)</f>
        <v>9215651.4806144517</v>
      </c>
      <c r="D12" s="788">
        <f t="shared" ref="D12:I12" si="1">SUM(D8:D11)</f>
        <v>1715767.884338001</v>
      </c>
      <c r="E12" s="788">
        <f t="shared" si="1"/>
        <v>1318187.8899433499</v>
      </c>
      <c r="F12" s="788">
        <f t="shared" si="1"/>
        <v>36328888.183375917</v>
      </c>
      <c r="G12" s="788">
        <f t="shared" si="1"/>
        <v>14131199.477246929</v>
      </c>
      <c r="H12" s="788">
        <f t="shared" si="1"/>
        <v>2788222.9645266458</v>
      </c>
      <c r="I12" s="788">
        <f t="shared" si="1"/>
        <v>65497917.880045295</v>
      </c>
      <c r="J12" s="788">
        <f>I12/$I$12*100</f>
        <v>100</v>
      </c>
      <c r="K12" s="783"/>
      <c r="L12" s="764"/>
      <c r="M12" s="791" t="s">
        <v>99</v>
      </c>
      <c r="N12" s="788">
        <f>SUM(N8:N11)</f>
        <v>18010</v>
      </c>
      <c r="O12" s="788">
        <f t="shared" ref="O12:U12" si="2">SUM(O8:O11)</f>
        <v>2602</v>
      </c>
      <c r="P12" s="788">
        <f t="shared" si="2"/>
        <v>2198</v>
      </c>
      <c r="Q12" s="788">
        <f t="shared" si="2"/>
        <v>487340</v>
      </c>
      <c r="R12" s="788">
        <f t="shared" si="2"/>
        <v>395881</v>
      </c>
      <c r="S12" s="788">
        <f t="shared" si="2"/>
        <v>30194</v>
      </c>
      <c r="T12" s="788">
        <f t="shared" si="2"/>
        <v>936225</v>
      </c>
      <c r="U12" s="788">
        <f t="shared" si="2"/>
        <v>100.00000000000001</v>
      </c>
      <c r="V12" s="764"/>
    </row>
    <row r="13" spans="1:22" x14ac:dyDescent="0.25">
      <c r="A13" s="764"/>
      <c r="B13" s="764"/>
      <c r="C13" s="752"/>
      <c r="D13" s="752"/>
      <c r="E13" s="752"/>
      <c r="F13" s="752"/>
      <c r="G13" s="752"/>
      <c r="H13" s="752"/>
      <c r="I13" s="752"/>
      <c r="J13" s="764"/>
      <c r="K13" s="764"/>
      <c r="L13" s="764"/>
      <c r="M13" s="764"/>
      <c r="N13" s="752"/>
      <c r="O13" s="752"/>
      <c r="P13" s="752"/>
      <c r="Q13" s="752"/>
      <c r="R13" s="752"/>
      <c r="S13" s="752"/>
      <c r="T13" s="752"/>
      <c r="U13" s="764"/>
      <c r="V13" s="764"/>
    </row>
    <row r="14" spans="1:22" ht="15.75" thickBot="1" x14ac:dyDescent="0.3">
      <c r="A14" s="764"/>
      <c r="B14" s="1012" t="s">
        <v>355</v>
      </c>
      <c r="C14" s="1012"/>
      <c r="D14" s="1012"/>
      <c r="E14" s="1012"/>
      <c r="F14" s="1012"/>
      <c r="G14" s="1012"/>
      <c r="H14" s="1012"/>
      <c r="I14" s="1012"/>
      <c r="J14" s="1012"/>
      <c r="K14" s="713"/>
      <c r="L14" s="764"/>
      <c r="M14" s="1012" t="s">
        <v>356</v>
      </c>
      <c r="N14" s="1012"/>
      <c r="O14" s="1012"/>
      <c r="P14" s="1012"/>
      <c r="Q14" s="1012"/>
      <c r="R14" s="1012"/>
      <c r="S14" s="1012"/>
      <c r="T14" s="1012"/>
      <c r="U14" s="1012"/>
      <c r="V14" s="764"/>
    </row>
    <row r="15" spans="1:22" x14ac:dyDescent="0.25">
      <c r="A15" s="764"/>
      <c r="B15" s="764"/>
      <c r="C15" s="764"/>
      <c r="D15" s="764"/>
      <c r="E15" s="764"/>
      <c r="F15" s="764"/>
      <c r="G15" s="764"/>
      <c r="H15" s="764"/>
      <c r="I15" s="764"/>
      <c r="J15" s="764"/>
      <c r="K15" s="764"/>
      <c r="L15" s="764"/>
      <c r="M15" s="764"/>
      <c r="N15" s="764"/>
      <c r="O15" s="764"/>
      <c r="P15" s="764"/>
      <c r="Q15" s="764"/>
      <c r="R15" s="764"/>
      <c r="S15" s="764"/>
      <c r="T15" s="764"/>
      <c r="U15" s="764"/>
      <c r="V15" s="764"/>
    </row>
    <row r="16" spans="1:22" x14ac:dyDescent="0.25">
      <c r="A16" s="764"/>
      <c r="B16" s="767" t="s">
        <v>7</v>
      </c>
      <c r="C16" s="764"/>
      <c r="D16" s="764"/>
      <c r="E16" s="764"/>
      <c r="F16" s="764"/>
      <c r="G16" s="764"/>
      <c r="H16" s="764"/>
      <c r="I16" s="772" t="s">
        <v>350</v>
      </c>
      <c r="J16" s="772"/>
      <c r="K16" s="772"/>
      <c r="L16" s="764"/>
      <c r="M16" s="767" t="s">
        <v>7</v>
      </c>
      <c r="N16" s="764"/>
      <c r="O16" s="764"/>
      <c r="P16" s="764"/>
      <c r="Q16" s="764"/>
      <c r="R16" s="764"/>
      <c r="S16" s="764"/>
      <c r="T16" s="772"/>
      <c r="U16" s="772"/>
      <c r="V16" s="764"/>
    </row>
    <row r="17" spans="1:22" ht="14.45" customHeight="1" x14ac:dyDescent="0.25">
      <c r="A17" s="764"/>
      <c r="B17" s="1008" t="s">
        <v>241</v>
      </c>
      <c r="C17" s="1010" t="s">
        <v>351</v>
      </c>
      <c r="D17" s="1010" t="s">
        <v>272</v>
      </c>
      <c r="E17" s="1010" t="s">
        <v>110</v>
      </c>
      <c r="F17" s="1010"/>
      <c r="G17" s="1010" t="s">
        <v>179</v>
      </c>
      <c r="H17" s="1010" t="s">
        <v>112</v>
      </c>
      <c r="I17" s="1010" t="s">
        <v>99</v>
      </c>
      <c r="J17" s="1011"/>
      <c r="K17" s="784"/>
      <c r="L17" s="764"/>
      <c r="M17" s="1008" t="s">
        <v>241</v>
      </c>
      <c r="N17" s="1010" t="s">
        <v>351</v>
      </c>
      <c r="O17" s="1010" t="s">
        <v>272</v>
      </c>
      <c r="P17" s="1010" t="s">
        <v>110</v>
      </c>
      <c r="Q17" s="1010"/>
      <c r="R17" s="1010" t="s">
        <v>179</v>
      </c>
      <c r="S17" s="1010" t="s">
        <v>112</v>
      </c>
      <c r="T17" s="1010" t="s">
        <v>99</v>
      </c>
      <c r="U17" s="1007" t="s">
        <v>352</v>
      </c>
      <c r="V17" s="764"/>
    </row>
    <row r="18" spans="1:22" ht="52.9" customHeight="1" x14ac:dyDescent="0.25">
      <c r="A18" s="764"/>
      <c r="B18" s="1009"/>
      <c r="C18" s="1010"/>
      <c r="D18" s="1010"/>
      <c r="E18" s="785" t="s">
        <v>353</v>
      </c>
      <c r="F18" s="785" t="s">
        <v>354</v>
      </c>
      <c r="G18" s="1010"/>
      <c r="H18" s="1010"/>
      <c r="I18" s="1010"/>
      <c r="J18" s="1011"/>
      <c r="K18" s="784"/>
      <c r="L18" s="764"/>
      <c r="M18" s="1009"/>
      <c r="N18" s="1010"/>
      <c r="O18" s="1010"/>
      <c r="P18" s="785" t="s">
        <v>353</v>
      </c>
      <c r="Q18" s="785" t="s">
        <v>354</v>
      </c>
      <c r="R18" s="1010"/>
      <c r="S18" s="1010"/>
      <c r="T18" s="1010"/>
      <c r="U18" s="1007"/>
      <c r="V18" s="764"/>
    </row>
    <row r="19" spans="1:22" ht="25.15" customHeight="1" x14ac:dyDescent="0.25">
      <c r="A19" s="764"/>
      <c r="B19" s="789" t="s">
        <v>273</v>
      </c>
      <c r="C19" s="819">
        <v>937298.92799999996</v>
      </c>
      <c r="D19" s="819">
        <v>120604.89830000002</v>
      </c>
      <c r="E19" s="819">
        <v>22852.409999999996</v>
      </c>
      <c r="F19" s="819">
        <v>3474158.5053900001</v>
      </c>
      <c r="G19" s="819">
        <v>1588340.2094100001</v>
      </c>
      <c r="H19" s="819">
        <v>128351.69360999996</v>
      </c>
      <c r="I19" s="786">
        <f>SUM(C19:H19)</f>
        <v>6271606.6447100006</v>
      </c>
      <c r="J19" s="783"/>
      <c r="K19" s="783"/>
      <c r="L19" s="764"/>
      <c r="M19" s="789" t="s">
        <v>273</v>
      </c>
      <c r="N19" s="819">
        <v>1206</v>
      </c>
      <c r="O19" s="819">
        <v>154</v>
      </c>
      <c r="P19" s="819">
        <v>251</v>
      </c>
      <c r="Q19" s="819">
        <v>54393</v>
      </c>
      <c r="R19" s="819">
        <v>48874</v>
      </c>
      <c r="S19" s="819">
        <v>1802</v>
      </c>
      <c r="T19" s="786">
        <v>106680</v>
      </c>
      <c r="U19" s="787">
        <f>T19/$T$23*100</f>
        <v>95.504109147553308</v>
      </c>
      <c r="V19" s="764"/>
    </row>
    <row r="20" spans="1:22" ht="25.15" customHeight="1" x14ac:dyDescent="0.25">
      <c r="A20" s="764"/>
      <c r="B20" s="790" t="s">
        <v>274</v>
      </c>
      <c r="C20" s="819">
        <v>181729.67600000001</v>
      </c>
      <c r="D20" s="819">
        <v>29471.430549999997</v>
      </c>
      <c r="E20" s="819">
        <v>31269.442499999997</v>
      </c>
      <c r="F20" s="819">
        <v>639294.27141000028</v>
      </c>
      <c r="G20" s="819">
        <v>89942.002999999997</v>
      </c>
      <c r="H20" s="819">
        <v>61312.406000000003</v>
      </c>
      <c r="I20" s="786">
        <f>SUM(C20:H20)</f>
        <v>1033019.2294600003</v>
      </c>
      <c r="J20" s="783"/>
      <c r="K20" s="783"/>
      <c r="L20" s="764"/>
      <c r="M20" s="790" t="s">
        <v>274</v>
      </c>
      <c r="N20" s="819">
        <v>391</v>
      </c>
      <c r="O20" s="819">
        <v>69</v>
      </c>
      <c r="P20" s="819">
        <v>0</v>
      </c>
      <c r="Q20" s="819">
        <v>2214</v>
      </c>
      <c r="R20" s="819">
        <v>59</v>
      </c>
      <c r="S20" s="819">
        <v>217</v>
      </c>
      <c r="T20" s="786">
        <v>2950</v>
      </c>
      <c r="U20" s="787">
        <f t="shared" ref="U20:U22" si="3">T20/$T$23*100</f>
        <v>2.6409553991871229</v>
      </c>
      <c r="V20" s="764"/>
    </row>
    <row r="21" spans="1:22" ht="25.15" customHeight="1" x14ac:dyDescent="0.25">
      <c r="A21" s="764"/>
      <c r="B21" s="790" t="s">
        <v>275</v>
      </c>
      <c r="C21" s="819">
        <v>616604.64</v>
      </c>
      <c r="D21" s="819">
        <v>21569.655439999999</v>
      </c>
      <c r="E21" s="819">
        <v>10423.147499999999</v>
      </c>
      <c r="F21" s="819">
        <v>263036.35499999992</v>
      </c>
      <c r="G21" s="819">
        <v>37755.483999999997</v>
      </c>
      <c r="H21" s="819">
        <v>46043.641000000003</v>
      </c>
      <c r="I21" s="786">
        <f>SUM(C21:H21)</f>
        <v>995432.92293999996</v>
      </c>
      <c r="J21" s="783"/>
      <c r="K21" s="783"/>
      <c r="L21" s="764"/>
      <c r="M21" s="790" t="s">
        <v>275</v>
      </c>
      <c r="N21" s="819">
        <v>345</v>
      </c>
      <c r="O21" s="819">
        <v>20</v>
      </c>
      <c r="P21" s="819">
        <v>0</v>
      </c>
      <c r="Q21" s="819">
        <v>1053</v>
      </c>
      <c r="R21" s="819">
        <v>7</v>
      </c>
      <c r="S21" s="819">
        <v>85</v>
      </c>
      <c r="T21" s="786">
        <v>1510</v>
      </c>
      <c r="U21" s="787">
        <f t="shared" si="3"/>
        <v>1.3518110687364595</v>
      </c>
      <c r="V21" s="764"/>
    </row>
    <row r="22" spans="1:22" ht="25.15" customHeight="1" x14ac:dyDescent="0.25">
      <c r="A22" s="764"/>
      <c r="B22" s="790" t="s">
        <v>276</v>
      </c>
      <c r="C22" s="819">
        <v>1120431.1157900004</v>
      </c>
      <c r="D22" s="819">
        <v>5590.5296799999996</v>
      </c>
      <c r="E22" s="819">
        <v>0</v>
      </c>
      <c r="F22" s="819">
        <v>82711.720780000003</v>
      </c>
      <c r="G22" s="819">
        <v>12288.129000000001</v>
      </c>
      <c r="H22" s="819">
        <v>127191.564</v>
      </c>
      <c r="I22" s="786">
        <f>SUM(C22:H22)</f>
        <v>1348213.0592500004</v>
      </c>
      <c r="J22" s="783"/>
      <c r="K22" s="783"/>
      <c r="L22" s="764"/>
      <c r="M22" s="790" t="s">
        <v>276</v>
      </c>
      <c r="N22" s="819">
        <v>201</v>
      </c>
      <c r="O22" s="819">
        <v>8</v>
      </c>
      <c r="P22" s="819">
        <v>0</v>
      </c>
      <c r="Q22" s="819">
        <v>303</v>
      </c>
      <c r="R22" s="819">
        <v>7</v>
      </c>
      <c r="S22" s="819">
        <v>43</v>
      </c>
      <c r="T22" s="786">
        <v>562</v>
      </c>
      <c r="U22" s="787">
        <f t="shared" si="3"/>
        <v>0.50312438452310604</v>
      </c>
      <c r="V22" s="764"/>
    </row>
    <row r="23" spans="1:22" ht="25.15" customHeight="1" thickBot="1" x14ac:dyDescent="0.3">
      <c r="A23" s="764"/>
      <c r="B23" s="791" t="s">
        <v>99</v>
      </c>
      <c r="C23" s="788">
        <f t="shared" ref="C23:I23" si="4">SUM(C19:C22)</f>
        <v>2856064.3597900001</v>
      </c>
      <c r="D23" s="788">
        <f t="shared" si="4"/>
        <v>177236.51397000003</v>
      </c>
      <c r="E23" s="788">
        <f t="shared" si="4"/>
        <v>64544.999999999993</v>
      </c>
      <c r="F23" s="788">
        <f t="shared" si="4"/>
        <v>4459200.8525799997</v>
      </c>
      <c r="G23" s="788">
        <f t="shared" si="4"/>
        <v>1728325.82541</v>
      </c>
      <c r="H23" s="788">
        <f t="shared" si="4"/>
        <v>362899.30460999999</v>
      </c>
      <c r="I23" s="788">
        <f t="shared" si="4"/>
        <v>9648271.8563600015</v>
      </c>
      <c r="J23" s="783"/>
      <c r="K23" s="783"/>
      <c r="L23" s="764"/>
      <c r="M23" s="791" t="s">
        <v>99</v>
      </c>
      <c r="N23" s="788">
        <f>SUM(N19:N22)</f>
        <v>2143</v>
      </c>
      <c r="O23" s="788">
        <f t="shared" ref="O23:U23" si="5">SUM(O19:O22)</f>
        <v>251</v>
      </c>
      <c r="P23" s="788">
        <f t="shared" si="5"/>
        <v>251</v>
      </c>
      <c r="Q23" s="788">
        <f t="shared" si="5"/>
        <v>57963</v>
      </c>
      <c r="R23" s="788">
        <f t="shared" si="5"/>
        <v>48947</v>
      </c>
      <c r="S23" s="788">
        <f t="shared" si="5"/>
        <v>2147</v>
      </c>
      <c r="T23" s="788">
        <f t="shared" si="5"/>
        <v>111702</v>
      </c>
      <c r="U23" s="788">
        <f t="shared" si="5"/>
        <v>99.999999999999986</v>
      </c>
      <c r="V23" s="764"/>
    </row>
    <row r="24" spans="1:22" x14ac:dyDescent="0.25">
      <c r="A24" s="764"/>
      <c r="B24" s="764"/>
      <c r="C24" s="764"/>
      <c r="D24" s="764"/>
      <c r="E24" s="764"/>
      <c r="F24" s="764"/>
      <c r="G24" s="764"/>
      <c r="H24" s="764"/>
      <c r="I24" s="764"/>
      <c r="J24" s="764"/>
      <c r="K24" s="764"/>
      <c r="L24" s="764"/>
      <c r="M24" s="764"/>
      <c r="N24" s="764"/>
      <c r="O24" s="764"/>
      <c r="P24" s="764"/>
      <c r="Q24" s="764"/>
      <c r="R24" s="764"/>
      <c r="S24" s="764"/>
      <c r="T24" s="764"/>
      <c r="U24" s="764"/>
      <c r="V24" s="764"/>
    </row>
    <row r="25" spans="1:22" x14ac:dyDescent="0.25">
      <c r="A25" s="764"/>
      <c r="B25" s="767" t="s">
        <v>9</v>
      </c>
      <c r="C25" s="764"/>
      <c r="D25" s="764"/>
      <c r="E25" s="764"/>
      <c r="F25" s="764"/>
      <c r="G25" s="764"/>
      <c r="H25" s="764"/>
      <c r="I25" s="772" t="s">
        <v>350</v>
      </c>
      <c r="J25" s="764"/>
      <c r="K25" s="764"/>
      <c r="L25" s="764"/>
      <c r="M25" s="767" t="s">
        <v>9</v>
      </c>
      <c r="N25" s="764"/>
      <c r="O25" s="764"/>
      <c r="P25" s="764"/>
      <c r="Q25" s="764"/>
      <c r="R25" s="764"/>
      <c r="S25" s="764"/>
      <c r="T25" s="764"/>
      <c r="U25" s="764"/>
      <c r="V25" s="764"/>
    </row>
    <row r="26" spans="1:22" ht="14.45" customHeight="1" x14ac:dyDescent="0.25">
      <c r="A26" s="764"/>
      <c r="B26" s="1008" t="s">
        <v>241</v>
      </c>
      <c r="C26" s="1010" t="s">
        <v>351</v>
      </c>
      <c r="D26" s="1010" t="s">
        <v>272</v>
      </c>
      <c r="E26" s="1010" t="s">
        <v>110</v>
      </c>
      <c r="F26" s="1010"/>
      <c r="G26" s="1010" t="s">
        <v>179</v>
      </c>
      <c r="H26" s="1010" t="s">
        <v>112</v>
      </c>
      <c r="I26" s="1010" t="s">
        <v>99</v>
      </c>
      <c r="J26" s="1011"/>
      <c r="K26" s="784"/>
      <c r="L26" s="764"/>
      <c r="M26" s="1008" t="s">
        <v>241</v>
      </c>
      <c r="N26" s="1010" t="s">
        <v>351</v>
      </c>
      <c r="O26" s="1010" t="s">
        <v>272</v>
      </c>
      <c r="P26" s="1010" t="s">
        <v>110</v>
      </c>
      <c r="Q26" s="1010"/>
      <c r="R26" s="1010" t="s">
        <v>179</v>
      </c>
      <c r="S26" s="1010" t="s">
        <v>112</v>
      </c>
      <c r="T26" s="1010" t="s">
        <v>99</v>
      </c>
      <c r="U26" s="1007" t="s">
        <v>352</v>
      </c>
      <c r="V26" s="764"/>
    </row>
    <row r="27" spans="1:22" ht="52.9" customHeight="1" x14ac:dyDescent="0.25">
      <c r="A27" s="764"/>
      <c r="B27" s="1009"/>
      <c r="C27" s="1010"/>
      <c r="D27" s="1010"/>
      <c r="E27" s="785" t="s">
        <v>353</v>
      </c>
      <c r="F27" s="785" t="s">
        <v>354</v>
      </c>
      <c r="G27" s="1010"/>
      <c r="H27" s="1010"/>
      <c r="I27" s="1010"/>
      <c r="J27" s="1011"/>
      <c r="K27" s="784"/>
      <c r="L27" s="764"/>
      <c r="M27" s="1009"/>
      <c r="N27" s="1010"/>
      <c r="O27" s="1010"/>
      <c r="P27" s="785" t="s">
        <v>353</v>
      </c>
      <c r="Q27" s="785" t="s">
        <v>354</v>
      </c>
      <c r="R27" s="1010"/>
      <c r="S27" s="1010"/>
      <c r="T27" s="1010"/>
      <c r="U27" s="1007"/>
      <c r="V27" s="764"/>
    </row>
    <row r="28" spans="1:22" ht="25.15" customHeight="1" x14ac:dyDescent="0.25">
      <c r="A28" s="764"/>
      <c r="B28" s="789" t="s">
        <v>273</v>
      </c>
      <c r="C28" s="819">
        <v>14765</v>
      </c>
      <c r="D28" s="819">
        <v>6234</v>
      </c>
      <c r="E28" s="819">
        <v>763</v>
      </c>
      <c r="F28" s="819">
        <v>499375</v>
      </c>
      <c r="G28" s="819">
        <v>170929</v>
      </c>
      <c r="H28" s="819">
        <v>938</v>
      </c>
      <c r="I28" s="786">
        <f>SUM(C28:H28)</f>
        <v>693004</v>
      </c>
      <c r="J28" s="783"/>
      <c r="K28" s="783"/>
      <c r="L28" s="764"/>
      <c r="M28" s="789" t="s">
        <v>273</v>
      </c>
      <c r="N28" s="819">
        <v>33</v>
      </c>
      <c r="O28" s="819">
        <v>20</v>
      </c>
      <c r="P28" s="819">
        <v>7</v>
      </c>
      <c r="Q28" s="819">
        <v>5546</v>
      </c>
      <c r="R28" s="819">
        <v>15</v>
      </c>
      <c r="S28" s="819">
        <v>98</v>
      </c>
      <c r="T28" s="786">
        <f>SUM(N28:S28)</f>
        <v>5719</v>
      </c>
      <c r="U28" s="787">
        <f>T28/$T$32*100</f>
        <v>85.652239029504273</v>
      </c>
      <c r="V28" s="764"/>
    </row>
    <row r="29" spans="1:22" ht="25.15" customHeight="1" x14ac:dyDescent="0.25">
      <c r="A29" s="764"/>
      <c r="B29" s="790" t="s">
        <v>274</v>
      </c>
      <c r="C29" s="819">
        <v>15206</v>
      </c>
      <c r="D29" s="819">
        <v>21445</v>
      </c>
      <c r="E29" s="819">
        <v>5378</v>
      </c>
      <c r="F29" s="819">
        <v>1030</v>
      </c>
      <c r="G29" s="819">
        <v>178147</v>
      </c>
      <c r="H29" s="819">
        <v>1259</v>
      </c>
      <c r="I29" s="786">
        <f>SUM(C29:H29)</f>
        <v>222465</v>
      </c>
      <c r="J29" s="783"/>
      <c r="K29" s="783"/>
      <c r="L29" s="764"/>
      <c r="M29" s="790" t="s">
        <v>274</v>
      </c>
      <c r="N29" s="819">
        <v>57</v>
      </c>
      <c r="O29" s="819">
        <v>22</v>
      </c>
      <c r="P29" s="819">
        <v>41</v>
      </c>
      <c r="Q29" s="819">
        <v>62</v>
      </c>
      <c r="R29" s="819">
        <v>1</v>
      </c>
      <c r="S29" s="819">
        <v>126</v>
      </c>
      <c r="T29" s="786">
        <f>SUM(N29:S29)</f>
        <v>309</v>
      </c>
      <c r="U29" s="787">
        <f t="shared" ref="U29:U31" si="6">T29/$T$32*100</f>
        <v>4.6278268683540515</v>
      </c>
      <c r="V29" s="764"/>
    </row>
    <row r="30" spans="1:22" ht="25.15" customHeight="1" x14ac:dyDescent="0.25">
      <c r="A30" s="764"/>
      <c r="B30" s="790" t="s">
        <v>275</v>
      </c>
      <c r="C30" s="819">
        <v>110874</v>
      </c>
      <c r="D30" s="819">
        <v>6577</v>
      </c>
      <c r="E30" s="819">
        <v>10395</v>
      </c>
      <c r="F30" s="819">
        <v>21</v>
      </c>
      <c r="G30" s="819">
        <v>375581</v>
      </c>
      <c r="H30" s="819">
        <v>963</v>
      </c>
      <c r="I30" s="786">
        <f>SUM(C30:H30)</f>
        <v>504411</v>
      </c>
      <c r="J30" s="783"/>
      <c r="K30" s="783"/>
      <c r="L30" s="764"/>
      <c r="M30" s="790" t="s">
        <v>275</v>
      </c>
      <c r="N30" s="819">
        <v>69</v>
      </c>
      <c r="O30" s="819">
        <v>18</v>
      </c>
      <c r="P30" s="819">
        <v>46</v>
      </c>
      <c r="Q30" s="819">
        <v>5</v>
      </c>
      <c r="R30" s="819">
        <v>0</v>
      </c>
      <c r="S30" s="819">
        <v>117</v>
      </c>
      <c r="T30" s="786">
        <f>SUM(N30:S30)</f>
        <v>255</v>
      </c>
      <c r="U30" s="787">
        <f t="shared" si="6"/>
        <v>3.8190804253407222</v>
      </c>
      <c r="V30" s="764"/>
    </row>
    <row r="31" spans="1:22" ht="25.15" customHeight="1" x14ac:dyDescent="0.25">
      <c r="A31" s="764"/>
      <c r="B31" s="790" t="s">
        <v>276</v>
      </c>
      <c r="C31" s="819">
        <v>93585</v>
      </c>
      <c r="D31" s="819">
        <v>8260</v>
      </c>
      <c r="E31" s="819">
        <v>5658</v>
      </c>
      <c r="F31" s="819">
        <v>523</v>
      </c>
      <c r="G31" s="819">
        <v>33861</v>
      </c>
      <c r="H31" s="819">
        <v>17248</v>
      </c>
      <c r="I31" s="786">
        <f>SUM(C31:H31)</f>
        <v>159135</v>
      </c>
      <c r="J31" s="783"/>
      <c r="K31" s="783"/>
      <c r="L31" s="764"/>
      <c r="M31" s="790" t="s">
        <v>276</v>
      </c>
      <c r="N31" s="819">
        <v>127</v>
      </c>
      <c r="O31" s="819">
        <v>43</v>
      </c>
      <c r="P31" s="819">
        <v>130</v>
      </c>
      <c r="Q31" s="819">
        <v>8</v>
      </c>
      <c r="R31" s="819">
        <v>0</v>
      </c>
      <c r="S31" s="819">
        <v>86</v>
      </c>
      <c r="T31" s="786">
        <f>SUM(N31:S31)</f>
        <v>394</v>
      </c>
      <c r="U31" s="787">
        <f t="shared" si="6"/>
        <v>5.900853676800959</v>
      </c>
      <c r="V31" s="764"/>
    </row>
    <row r="32" spans="1:22" ht="25.15" customHeight="1" thickBot="1" x14ac:dyDescent="0.3">
      <c r="A32" s="764"/>
      <c r="B32" s="791" t="s">
        <v>99</v>
      </c>
      <c r="C32" s="788">
        <f t="shared" ref="C32:I32" si="7">SUM(C28:C31)</f>
        <v>234430</v>
      </c>
      <c r="D32" s="788">
        <f t="shared" si="7"/>
        <v>42516</v>
      </c>
      <c r="E32" s="788">
        <f t="shared" si="7"/>
        <v>22194</v>
      </c>
      <c r="F32" s="788">
        <f t="shared" si="7"/>
        <v>500949</v>
      </c>
      <c r="G32" s="788">
        <f t="shared" si="7"/>
        <v>758518</v>
      </c>
      <c r="H32" s="788">
        <f t="shared" si="7"/>
        <v>20408</v>
      </c>
      <c r="I32" s="788">
        <f t="shared" si="7"/>
        <v>1579015</v>
      </c>
      <c r="J32" s="783"/>
      <c r="K32" s="783"/>
      <c r="L32" s="764"/>
      <c r="M32" s="791" t="s">
        <v>99</v>
      </c>
      <c r="N32" s="788">
        <f>SUM(N28:N31)</f>
        <v>286</v>
      </c>
      <c r="O32" s="788">
        <f t="shared" ref="O32:U32" si="8">SUM(O28:O31)</f>
        <v>103</v>
      </c>
      <c r="P32" s="788">
        <f t="shared" si="8"/>
        <v>224</v>
      </c>
      <c r="Q32" s="788">
        <f t="shared" si="8"/>
        <v>5621</v>
      </c>
      <c r="R32" s="788">
        <f t="shared" si="8"/>
        <v>16</v>
      </c>
      <c r="S32" s="788">
        <f t="shared" si="8"/>
        <v>427</v>
      </c>
      <c r="T32" s="788">
        <f t="shared" si="8"/>
        <v>6677</v>
      </c>
      <c r="U32" s="788">
        <f t="shared" si="8"/>
        <v>100.00000000000001</v>
      </c>
      <c r="V32" s="764"/>
    </row>
    <row r="33" spans="1:22" x14ac:dyDescent="0.25">
      <c r="A33" s="764"/>
      <c r="B33" s="764"/>
      <c r="C33" s="764"/>
      <c r="D33" s="764"/>
      <c r="E33" s="764"/>
      <c r="F33" s="764"/>
      <c r="G33" s="764"/>
      <c r="H33" s="764"/>
      <c r="I33" s="764"/>
      <c r="J33" s="764"/>
      <c r="K33" s="764"/>
      <c r="L33" s="764"/>
      <c r="M33" s="764"/>
      <c r="N33" s="764"/>
      <c r="O33" s="764"/>
      <c r="P33" s="764"/>
      <c r="Q33" s="764"/>
      <c r="R33" s="764"/>
      <c r="S33" s="764"/>
      <c r="T33" s="764"/>
      <c r="U33" s="764"/>
      <c r="V33" s="764"/>
    </row>
    <row r="34" spans="1:22" x14ac:dyDescent="0.25">
      <c r="A34" s="764"/>
      <c r="B34" s="767" t="s">
        <v>11</v>
      </c>
      <c r="C34" s="764"/>
      <c r="D34" s="764"/>
      <c r="E34" s="764"/>
      <c r="F34" s="764"/>
      <c r="G34" s="764"/>
      <c r="H34" s="764"/>
      <c r="I34" s="772" t="s">
        <v>350</v>
      </c>
      <c r="J34" s="764"/>
      <c r="K34" s="764"/>
      <c r="L34" s="764"/>
      <c r="M34" s="767" t="s">
        <v>11</v>
      </c>
      <c r="N34" s="764"/>
      <c r="O34" s="764"/>
      <c r="P34" s="764"/>
      <c r="Q34" s="764"/>
      <c r="R34" s="764"/>
      <c r="S34" s="764"/>
      <c r="T34" s="764"/>
      <c r="U34" s="764"/>
      <c r="V34" s="764"/>
    </row>
    <row r="35" spans="1:22" ht="14.45" customHeight="1" x14ac:dyDescent="0.25">
      <c r="A35" s="764"/>
      <c r="B35" s="1008" t="s">
        <v>241</v>
      </c>
      <c r="C35" s="1010" t="s">
        <v>351</v>
      </c>
      <c r="D35" s="1010" t="s">
        <v>272</v>
      </c>
      <c r="E35" s="1010" t="s">
        <v>110</v>
      </c>
      <c r="F35" s="1010"/>
      <c r="G35" s="1010" t="s">
        <v>179</v>
      </c>
      <c r="H35" s="1010" t="s">
        <v>112</v>
      </c>
      <c r="I35" s="1010" t="s">
        <v>99</v>
      </c>
      <c r="J35" s="1011"/>
      <c r="K35" s="784"/>
      <c r="L35" s="764"/>
      <c r="M35" s="1008" t="s">
        <v>241</v>
      </c>
      <c r="N35" s="1010" t="s">
        <v>351</v>
      </c>
      <c r="O35" s="1010" t="s">
        <v>272</v>
      </c>
      <c r="P35" s="1010" t="s">
        <v>110</v>
      </c>
      <c r="Q35" s="1010"/>
      <c r="R35" s="1010" t="s">
        <v>179</v>
      </c>
      <c r="S35" s="1010" t="s">
        <v>112</v>
      </c>
      <c r="T35" s="1010" t="s">
        <v>99</v>
      </c>
      <c r="U35" s="1007" t="s">
        <v>352</v>
      </c>
      <c r="V35" s="764"/>
    </row>
    <row r="36" spans="1:22" ht="52.9" customHeight="1" x14ac:dyDescent="0.25">
      <c r="A36" s="764"/>
      <c r="B36" s="1009"/>
      <c r="C36" s="1010"/>
      <c r="D36" s="1010"/>
      <c r="E36" s="785" t="s">
        <v>353</v>
      </c>
      <c r="F36" s="785" t="s">
        <v>354</v>
      </c>
      <c r="G36" s="1010"/>
      <c r="H36" s="1010"/>
      <c r="I36" s="1010"/>
      <c r="J36" s="1011"/>
      <c r="K36" s="784"/>
      <c r="L36" s="764"/>
      <c r="M36" s="1009"/>
      <c r="N36" s="1010"/>
      <c r="O36" s="1010"/>
      <c r="P36" s="785" t="s">
        <v>353</v>
      </c>
      <c r="Q36" s="785" t="s">
        <v>354</v>
      </c>
      <c r="R36" s="1010"/>
      <c r="S36" s="1010"/>
      <c r="T36" s="1010"/>
      <c r="U36" s="1007"/>
      <c r="V36" s="764"/>
    </row>
    <row r="37" spans="1:22" ht="25.15" customHeight="1" x14ac:dyDescent="0.25">
      <c r="A37" s="764"/>
      <c r="B37" s="789" t="s">
        <v>273</v>
      </c>
      <c r="C37" s="819">
        <v>1636814</v>
      </c>
      <c r="D37" s="819">
        <v>228398</v>
      </c>
      <c r="E37" s="819">
        <v>83732</v>
      </c>
      <c r="F37" s="819">
        <v>3536992</v>
      </c>
      <c r="G37" s="819">
        <v>1783581</v>
      </c>
      <c r="H37" s="819">
        <v>122783</v>
      </c>
      <c r="I37" s="786">
        <f>SUM(C37:H37)</f>
        <v>7392300</v>
      </c>
      <c r="J37" s="783"/>
      <c r="K37" s="783"/>
      <c r="L37" s="764"/>
      <c r="M37" s="789" t="s">
        <v>273</v>
      </c>
      <c r="N37" s="819">
        <v>1617</v>
      </c>
      <c r="O37" s="819">
        <v>634</v>
      </c>
      <c r="P37" s="819">
        <v>95</v>
      </c>
      <c r="Q37" s="819">
        <v>46585</v>
      </c>
      <c r="R37" s="819">
        <v>23635</v>
      </c>
      <c r="S37" s="819">
        <v>4352</v>
      </c>
      <c r="T37" s="786">
        <f>SUM(N37:S37)</f>
        <v>76918</v>
      </c>
      <c r="U37" s="787">
        <f>T37/$T$41*100</f>
        <v>82.91436702311141</v>
      </c>
      <c r="V37" s="764"/>
    </row>
    <row r="38" spans="1:22" ht="25.15" customHeight="1" x14ac:dyDescent="0.25">
      <c r="A38" s="764"/>
      <c r="B38" s="790" t="s">
        <v>274</v>
      </c>
      <c r="C38" s="819">
        <v>252279</v>
      </c>
      <c r="D38" s="819">
        <v>31756</v>
      </c>
      <c r="E38" s="819">
        <v>520</v>
      </c>
      <c r="F38" s="819">
        <v>965470</v>
      </c>
      <c r="G38" s="819">
        <v>1707</v>
      </c>
      <c r="H38" s="819">
        <v>37233</v>
      </c>
      <c r="I38" s="786">
        <f>SUM(C38:H38)</f>
        <v>1288965</v>
      </c>
      <c r="J38" s="783"/>
      <c r="K38" s="783"/>
      <c r="L38" s="764"/>
      <c r="M38" s="790" t="s">
        <v>274</v>
      </c>
      <c r="N38" s="819">
        <v>606</v>
      </c>
      <c r="O38" s="819">
        <v>103</v>
      </c>
      <c r="P38" s="819">
        <v>10</v>
      </c>
      <c r="Q38" s="819">
        <v>7207</v>
      </c>
      <c r="R38" s="819">
        <v>17</v>
      </c>
      <c r="S38" s="819">
        <v>363</v>
      </c>
      <c r="T38" s="786">
        <f>SUM(N38:S38)</f>
        <v>8306</v>
      </c>
      <c r="U38" s="787">
        <f t="shared" ref="U38:U40" si="9">T38/$T$41*100</f>
        <v>8.9535184546395303</v>
      </c>
      <c r="V38" s="764"/>
    </row>
    <row r="39" spans="1:22" ht="25.15" customHeight="1" x14ac:dyDescent="0.25">
      <c r="A39" s="764"/>
      <c r="B39" s="790" t="s">
        <v>275</v>
      </c>
      <c r="C39" s="819">
        <v>73640</v>
      </c>
      <c r="D39" s="819">
        <v>29266</v>
      </c>
      <c r="E39" s="819">
        <v>2182</v>
      </c>
      <c r="F39" s="819">
        <v>472724</v>
      </c>
      <c r="G39" s="819">
        <v>1285</v>
      </c>
      <c r="H39" s="819">
        <v>8594</v>
      </c>
      <c r="I39" s="786">
        <f>SUM(C39:H39)</f>
        <v>587691</v>
      </c>
      <c r="J39" s="783"/>
      <c r="K39" s="783"/>
      <c r="L39" s="764"/>
      <c r="M39" s="790" t="s">
        <v>275</v>
      </c>
      <c r="N39" s="819">
        <v>347</v>
      </c>
      <c r="O39" s="819">
        <v>48</v>
      </c>
      <c r="P39" s="819">
        <v>19</v>
      </c>
      <c r="Q39" s="819">
        <v>3648</v>
      </c>
      <c r="R39" s="819">
        <v>21</v>
      </c>
      <c r="S39" s="819">
        <v>219</v>
      </c>
      <c r="T39" s="786">
        <f>SUM(N39:S39)</f>
        <v>4302</v>
      </c>
      <c r="U39" s="787">
        <f t="shared" si="9"/>
        <v>4.6373749568816836</v>
      </c>
      <c r="V39" s="764"/>
    </row>
    <row r="40" spans="1:22" ht="25.15" customHeight="1" x14ac:dyDescent="0.25">
      <c r="A40" s="764"/>
      <c r="B40" s="790" t="s">
        <v>276</v>
      </c>
      <c r="C40" s="819">
        <v>215133</v>
      </c>
      <c r="D40" s="819">
        <v>189909</v>
      </c>
      <c r="E40" s="819">
        <v>9974</v>
      </c>
      <c r="F40" s="819">
        <v>259262</v>
      </c>
      <c r="G40" s="819">
        <v>529</v>
      </c>
      <c r="H40" s="819">
        <v>92439</v>
      </c>
      <c r="I40" s="786">
        <f>SUM(C40:H40)</f>
        <v>767246</v>
      </c>
      <c r="J40" s="783"/>
      <c r="K40" s="783"/>
      <c r="L40" s="764"/>
      <c r="M40" s="790" t="s">
        <v>276</v>
      </c>
      <c r="N40" s="819">
        <v>241</v>
      </c>
      <c r="O40" s="819">
        <v>84</v>
      </c>
      <c r="P40" s="819">
        <v>152</v>
      </c>
      <c r="Q40" s="819">
        <v>2599</v>
      </c>
      <c r="R40" s="819">
        <v>2</v>
      </c>
      <c r="S40" s="819">
        <v>164</v>
      </c>
      <c r="T40" s="786">
        <f>SUM(N40:S40)</f>
        <v>3242</v>
      </c>
      <c r="U40" s="787">
        <f t="shared" si="9"/>
        <v>3.4947395653673685</v>
      </c>
      <c r="V40" s="764"/>
    </row>
    <row r="41" spans="1:22" ht="25.15" customHeight="1" thickBot="1" x14ac:dyDescent="0.3">
      <c r="A41" s="764"/>
      <c r="B41" s="791" t="s">
        <v>99</v>
      </c>
      <c r="C41" s="788">
        <f t="shared" ref="C41:I41" si="10">SUM(C37:C40)</f>
        <v>2177866</v>
      </c>
      <c r="D41" s="788">
        <f t="shared" si="10"/>
        <v>479329</v>
      </c>
      <c r="E41" s="788">
        <f t="shared" si="10"/>
        <v>96408</v>
      </c>
      <c r="F41" s="788">
        <f t="shared" si="10"/>
        <v>5234448</v>
      </c>
      <c r="G41" s="788">
        <f t="shared" si="10"/>
        <v>1787102</v>
      </c>
      <c r="H41" s="788">
        <f t="shared" si="10"/>
        <v>261049</v>
      </c>
      <c r="I41" s="788">
        <f t="shared" si="10"/>
        <v>10036202</v>
      </c>
      <c r="J41" s="783"/>
      <c r="K41" s="783"/>
      <c r="L41" s="764"/>
      <c r="M41" s="791" t="s">
        <v>99</v>
      </c>
      <c r="N41" s="788">
        <f>SUM(N37:N40)</f>
        <v>2811</v>
      </c>
      <c r="O41" s="788">
        <f t="shared" ref="O41:U41" si="11">SUM(O37:O40)</f>
        <v>869</v>
      </c>
      <c r="P41" s="788">
        <f t="shared" si="11"/>
        <v>276</v>
      </c>
      <c r="Q41" s="788">
        <f t="shared" si="11"/>
        <v>60039</v>
      </c>
      <c r="R41" s="788">
        <f t="shared" si="11"/>
        <v>23675</v>
      </c>
      <c r="S41" s="788">
        <f t="shared" si="11"/>
        <v>5098</v>
      </c>
      <c r="T41" s="788">
        <f t="shared" si="11"/>
        <v>92768</v>
      </c>
      <c r="U41" s="788">
        <f t="shared" si="11"/>
        <v>100</v>
      </c>
      <c r="V41" s="764"/>
    </row>
    <row r="42" spans="1:22" x14ac:dyDescent="0.25">
      <c r="A42" s="764"/>
      <c r="B42" s="764"/>
      <c r="C42" s="764"/>
      <c r="D42" s="764"/>
      <c r="E42" s="764"/>
      <c r="F42" s="764"/>
      <c r="G42" s="764"/>
      <c r="H42" s="764"/>
      <c r="I42" s="764"/>
      <c r="J42" s="764"/>
      <c r="K42" s="764"/>
      <c r="L42" s="764"/>
      <c r="M42" s="764"/>
      <c r="N42" s="764"/>
      <c r="O42" s="764"/>
      <c r="P42" s="764"/>
      <c r="Q42" s="764"/>
      <c r="R42" s="764"/>
      <c r="S42" s="764"/>
      <c r="T42" s="764"/>
      <c r="U42" s="764"/>
      <c r="V42" s="764"/>
    </row>
    <row r="43" spans="1:22" x14ac:dyDescent="0.25">
      <c r="A43" s="764"/>
      <c r="B43" s="767" t="s">
        <v>13</v>
      </c>
      <c r="C43" s="764"/>
      <c r="D43" s="764"/>
      <c r="E43" s="764"/>
      <c r="F43" s="764"/>
      <c r="G43" s="764"/>
      <c r="H43" s="764"/>
      <c r="I43" s="772" t="s">
        <v>350</v>
      </c>
      <c r="J43" s="764"/>
      <c r="K43" s="764"/>
      <c r="L43" s="764"/>
      <c r="M43" s="767" t="s">
        <v>13</v>
      </c>
      <c r="N43" s="764"/>
      <c r="O43" s="764"/>
      <c r="P43" s="764"/>
      <c r="Q43" s="764"/>
      <c r="R43" s="764"/>
      <c r="S43" s="764"/>
      <c r="T43" s="764"/>
      <c r="U43" s="764"/>
      <c r="V43" s="764"/>
    </row>
    <row r="44" spans="1:22" ht="14.45" customHeight="1" x14ac:dyDescent="0.25">
      <c r="A44" s="764"/>
      <c r="B44" s="1008" t="s">
        <v>241</v>
      </c>
      <c r="C44" s="1010" t="s">
        <v>351</v>
      </c>
      <c r="D44" s="1010" t="s">
        <v>272</v>
      </c>
      <c r="E44" s="1010" t="s">
        <v>110</v>
      </c>
      <c r="F44" s="1010"/>
      <c r="G44" s="1010" t="s">
        <v>179</v>
      </c>
      <c r="H44" s="1010" t="s">
        <v>112</v>
      </c>
      <c r="I44" s="1010" t="s">
        <v>99</v>
      </c>
      <c r="J44" s="1011"/>
      <c r="K44" s="784"/>
      <c r="L44" s="764"/>
      <c r="M44" s="1008" t="s">
        <v>241</v>
      </c>
      <c r="N44" s="1010" t="s">
        <v>351</v>
      </c>
      <c r="O44" s="1010" t="s">
        <v>272</v>
      </c>
      <c r="P44" s="1010" t="s">
        <v>110</v>
      </c>
      <c r="Q44" s="1010"/>
      <c r="R44" s="1010" t="s">
        <v>179</v>
      </c>
      <c r="S44" s="1010" t="s">
        <v>112</v>
      </c>
      <c r="T44" s="1010" t="s">
        <v>99</v>
      </c>
      <c r="U44" s="1007" t="s">
        <v>352</v>
      </c>
      <c r="V44" s="764"/>
    </row>
    <row r="45" spans="1:22" ht="52.9" customHeight="1" x14ac:dyDescent="0.25">
      <c r="A45" s="764"/>
      <c r="B45" s="1009"/>
      <c r="C45" s="1010"/>
      <c r="D45" s="1010"/>
      <c r="E45" s="785" t="s">
        <v>353</v>
      </c>
      <c r="F45" s="785" t="s">
        <v>354</v>
      </c>
      <c r="G45" s="1010"/>
      <c r="H45" s="1010"/>
      <c r="I45" s="1010"/>
      <c r="J45" s="1011"/>
      <c r="K45" s="784"/>
      <c r="L45" s="764"/>
      <c r="M45" s="1009"/>
      <c r="N45" s="1010"/>
      <c r="O45" s="1010"/>
      <c r="P45" s="785" t="s">
        <v>353</v>
      </c>
      <c r="Q45" s="785" t="s">
        <v>354</v>
      </c>
      <c r="R45" s="1010"/>
      <c r="S45" s="1010"/>
      <c r="T45" s="1010"/>
      <c r="U45" s="1007"/>
      <c r="V45" s="764"/>
    </row>
    <row r="46" spans="1:22" ht="25.15" customHeight="1" x14ac:dyDescent="0.25">
      <c r="A46" s="764"/>
      <c r="B46" s="789" t="s">
        <v>273</v>
      </c>
      <c r="C46" s="819">
        <v>39531.337460000002</v>
      </c>
      <c r="D46" s="819">
        <v>2951.96785</v>
      </c>
      <c r="E46" s="819">
        <v>550</v>
      </c>
      <c r="F46" s="819">
        <v>1236036.9476600036</v>
      </c>
      <c r="G46" s="819">
        <v>2460993.926070007</v>
      </c>
      <c r="H46" s="819">
        <v>79643.799700000643</v>
      </c>
      <c r="I46" s="786">
        <f>SUM(C46:H46)</f>
        <v>3819707.9787400113</v>
      </c>
      <c r="J46" s="783"/>
      <c r="K46" s="783"/>
      <c r="L46" s="764"/>
      <c r="M46" s="789" t="s">
        <v>273</v>
      </c>
      <c r="N46" s="819">
        <v>227</v>
      </c>
      <c r="O46" s="819">
        <v>49</v>
      </c>
      <c r="P46" s="819">
        <v>2</v>
      </c>
      <c r="Q46" s="819">
        <v>19012</v>
      </c>
      <c r="R46" s="819">
        <v>79073</v>
      </c>
      <c r="S46" s="819">
        <v>1038</v>
      </c>
      <c r="T46" s="786">
        <f>SUM(N46:S46)</f>
        <v>99401</v>
      </c>
      <c r="U46" s="787">
        <f>T46/$T$50*100</f>
        <v>86.80855151695107</v>
      </c>
      <c r="V46" s="764"/>
    </row>
    <row r="47" spans="1:22" ht="25.15" customHeight="1" x14ac:dyDescent="0.25">
      <c r="A47" s="764"/>
      <c r="B47" s="790" t="s">
        <v>274</v>
      </c>
      <c r="C47" s="819">
        <v>33854.475319999998</v>
      </c>
      <c r="D47" s="819">
        <v>5360.5670500000006</v>
      </c>
      <c r="E47" s="819">
        <v>0</v>
      </c>
      <c r="F47" s="819">
        <v>484148.96760000003</v>
      </c>
      <c r="G47" s="819">
        <v>584321.17820999981</v>
      </c>
      <c r="H47" s="819">
        <v>69921.920969999963</v>
      </c>
      <c r="I47" s="786">
        <f>SUM(C47:H47)</f>
        <v>1177607.1091499997</v>
      </c>
      <c r="J47" s="783"/>
      <c r="K47" s="783"/>
      <c r="L47" s="764"/>
      <c r="M47" s="790" t="s">
        <v>274</v>
      </c>
      <c r="N47" s="819">
        <v>160</v>
      </c>
      <c r="O47" s="819">
        <v>14</v>
      </c>
      <c r="P47" s="819">
        <v>0</v>
      </c>
      <c r="Q47" s="819">
        <v>5446</v>
      </c>
      <c r="R47" s="819">
        <v>4167</v>
      </c>
      <c r="S47" s="819">
        <v>167</v>
      </c>
      <c r="T47" s="786">
        <f>SUM(N47:S47)</f>
        <v>9954</v>
      </c>
      <c r="U47" s="787">
        <f t="shared" ref="U47:U49" si="12">T47/$T$50*100</f>
        <v>8.6929942535762326</v>
      </c>
      <c r="V47" s="764"/>
    </row>
    <row r="48" spans="1:22" ht="25.15" customHeight="1" x14ac:dyDescent="0.25">
      <c r="A48" s="764"/>
      <c r="B48" s="790" t="s">
        <v>275</v>
      </c>
      <c r="C48" s="819">
        <v>70310.875850000026</v>
      </c>
      <c r="D48" s="819">
        <v>6017.6233700000012</v>
      </c>
      <c r="E48" s="819">
        <v>0</v>
      </c>
      <c r="F48" s="819">
        <v>200424.26350999999</v>
      </c>
      <c r="G48" s="819">
        <v>205004.50514999995</v>
      </c>
      <c r="H48" s="819">
        <v>12534.314339999999</v>
      </c>
      <c r="I48" s="786">
        <f>SUM(C48:H48)</f>
        <v>494291.58221999992</v>
      </c>
      <c r="J48" s="783"/>
      <c r="K48" s="783"/>
      <c r="L48" s="764"/>
      <c r="M48" s="790" t="s">
        <v>275</v>
      </c>
      <c r="N48" s="819">
        <v>123</v>
      </c>
      <c r="O48" s="819">
        <v>9</v>
      </c>
      <c r="P48" s="819">
        <v>0</v>
      </c>
      <c r="Q48" s="819">
        <v>2237</v>
      </c>
      <c r="R48" s="819">
        <v>1571</v>
      </c>
      <c r="S48" s="819">
        <v>114</v>
      </c>
      <c r="T48" s="786">
        <f>SUM(N48:S48)</f>
        <v>4054</v>
      </c>
      <c r="U48" s="787">
        <f t="shared" si="12"/>
        <v>3.5404258292141897</v>
      </c>
      <c r="V48" s="764"/>
    </row>
    <row r="49" spans="1:22" ht="25.15" customHeight="1" x14ac:dyDescent="0.25">
      <c r="A49" s="764"/>
      <c r="B49" s="790" t="s">
        <v>276</v>
      </c>
      <c r="C49" s="819">
        <v>89363.180800000016</v>
      </c>
      <c r="D49" s="819">
        <v>5309.3463700000002</v>
      </c>
      <c r="E49" s="819">
        <v>0</v>
      </c>
      <c r="F49" s="819">
        <v>53428.731530000005</v>
      </c>
      <c r="G49" s="819">
        <v>85932.600259993196</v>
      </c>
      <c r="H49" s="819">
        <v>9491.5183099955302</v>
      </c>
      <c r="I49" s="786">
        <f>SUM(C49:H49)</f>
        <v>243525.37726998873</v>
      </c>
      <c r="J49" s="783"/>
      <c r="K49" s="783"/>
      <c r="L49" s="764"/>
      <c r="M49" s="790" t="s">
        <v>276</v>
      </c>
      <c r="N49" s="819">
        <v>52</v>
      </c>
      <c r="O49" s="819">
        <v>7</v>
      </c>
      <c r="P49" s="819">
        <v>0</v>
      </c>
      <c r="Q49" s="819">
        <v>552</v>
      </c>
      <c r="R49" s="819">
        <v>431</v>
      </c>
      <c r="S49" s="819">
        <v>55</v>
      </c>
      <c r="T49" s="786">
        <f>SUM(N49:S49)</f>
        <v>1097</v>
      </c>
      <c r="U49" s="787">
        <f t="shared" si="12"/>
        <v>0.95802840025850167</v>
      </c>
      <c r="V49" s="764"/>
    </row>
    <row r="50" spans="1:22" ht="25.15" customHeight="1" thickBot="1" x14ac:dyDescent="0.3">
      <c r="A50" s="764"/>
      <c r="B50" s="791" t="s">
        <v>99</v>
      </c>
      <c r="C50" s="788">
        <f t="shared" ref="C50:I50" si="13">SUM(C46:C49)</f>
        <v>233059.86943000008</v>
      </c>
      <c r="D50" s="788">
        <f t="shared" si="13"/>
        <v>19639.504640000003</v>
      </c>
      <c r="E50" s="788">
        <f t="shared" si="13"/>
        <v>550</v>
      </c>
      <c r="F50" s="788">
        <f t="shared" si="13"/>
        <v>1974038.9103000036</v>
      </c>
      <c r="G50" s="788">
        <f t="shared" si="13"/>
        <v>3336252.2096900004</v>
      </c>
      <c r="H50" s="788">
        <f t="shared" si="13"/>
        <v>171591.55331999614</v>
      </c>
      <c r="I50" s="788">
        <f t="shared" si="13"/>
        <v>5735132.0473800004</v>
      </c>
      <c r="J50" s="783"/>
      <c r="K50" s="783"/>
      <c r="L50" s="764"/>
      <c r="M50" s="791" t="s">
        <v>99</v>
      </c>
      <c r="N50" s="788">
        <f>SUM(N46:N49)</f>
        <v>562</v>
      </c>
      <c r="O50" s="788">
        <f t="shared" ref="O50:U50" si="14">SUM(O46:O49)</f>
        <v>79</v>
      </c>
      <c r="P50" s="788">
        <f t="shared" si="14"/>
        <v>2</v>
      </c>
      <c r="Q50" s="788">
        <f t="shared" si="14"/>
        <v>27247</v>
      </c>
      <c r="R50" s="788">
        <f t="shared" si="14"/>
        <v>85242</v>
      </c>
      <c r="S50" s="788">
        <f t="shared" si="14"/>
        <v>1374</v>
      </c>
      <c r="T50" s="788">
        <f t="shared" si="14"/>
        <v>114506</v>
      </c>
      <c r="U50" s="788">
        <f t="shared" si="14"/>
        <v>99.999999999999986</v>
      </c>
      <c r="V50" s="764"/>
    </row>
    <row r="51" spans="1:22" x14ac:dyDescent="0.25">
      <c r="A51" s="764"/>
      <c r="B51" s="764"/>
      <c r="C51" s="764"/>
      <c r="D51" s="764"/>
      <c r="E51" s="764"/>
      <c r="F51" s="764"/>
      <c r="G51" s="764"/>
      <c r="H51" s="764"/>
      <c r="I51" s="764"/>
      <c r="J51" s="764"/>
      <c r="K51" s="764"/>
      <c r="L51" s="764"/>
      <c r="M51" s="764"/>
      <c r="N51" s="764"/>
      <c r="O51" s="764"/>
      <c r="P51" s="764"/>
      <c r="Q51" s="764"/>
      <c r="R51" s="764"/>
      <c r="S51" s="764"/>
      <c r="T51" s="764"/>
      <c r="U51" s="764"/>
      <c r="V51" s="764"/>
    </row>
    <row r="52" spans="1:22" x14ac:dyDescent="0.25">
      <c r="A52" s="764"/>
      <c r="B52" s="767" t="s">
        <v>15</v>
      </c>
      <c r="C52" s="764"/>
      <c r="D52" s="764"/>
      <c r="E52" s="764"/>
      <c r="F52" s="764"/>
      <c r="G52" s="764"/>
      <c r="H52" s="764"/>
      <c r="I52" s="772" t="s">
        <v>350</v>
      </c>
      <c r="J52" s="764"/>
      <c r="K52" s="764"/>
      <c r="L52" s="764"/>
      <c r="M52" s="767" t="s">
        <v>15</v>
      </c>
      <c r="N52" s="764"/>
      <c r="O52" s="764"/>
      <c r="P52" s="764"/>
      <c r="Q52" s="764"/>
      <c r="R52" s="764"/>
      <c r="S52" s="764"/>
      <c r="T52" s="764"/>
      <c r="U52" s="764"/>
      <c r="V52" s="764"/>
    </row>
    <row r="53" spans="1:22" ht="14.45" customHeight="1" x14ac:dyDescent="0.25">
      <c r="A53" s="764"/>
      <c r="B53" s="1008" t="s">
        <v>241</v>
      </c>
      <c r="C53" s="1010" t="s">
        <v>351</v>
      </c>
      <c r="D53" s="1010" t="s">
        <v>272</v>
      </c>
      <c r="E53" s="1010" t="s">
        <v>110</v>
      </c>
      <c r="F53" s="1010"/>
      <c r="G53" s="1010" t="s">
        <v>179</v>
      </c>
      <c r="H53" s="1010" t="s">
        <v>112</v>
      </c>
      <c r="I53" s="1010" t="s">
        <v>99</v>
      </c>
      <c r="J53" s="1011"/>
      <c r="K53" s="784"/>
      <c r="L53" s="764"/>
      <c r="M53" s="1008" t="s">
        <v>241</v>
      </c>
      <c r="N53" s="1010" t="s">
        <v>351</v>
      </c>
      <c r="O53" s="1010" t="s">
        <v>272</v>
      </c>
      <c r="P53" s="1010" t="s">
        <v>110</v>
      </c>
      <c r="Q53" s="1010"/>
      <c r="R53" s="1010" t="s">
        <v>179</v>
      </c>
      <c r="S53" s="1010" t="s">
        <v>112</v>
      </c>
      <c r="T53" s="1010" t="s">
        <v>99</v>
      </c>
      <c r="U53" s="1007" t="s">
        <v>352</v>
      </c>
      <c r="V53" s="764"/>
    </row>
    <row r="54" spans="1:22" ht="52.9" customHeight="1" x14ac:dyDescent="0.25">
      <c r="A54" s="764"/>
      <c r="B54" s="1009"/>
      <c r="C54" s="1010"/>
      <c r="D54" s="1010"/>
      <c r="E54" s="785" t="s">
        <v>353</v>
      </c>
      <c r="F54" s="785" t="s">
        <v>354</v>
      </c>
      <c r="G54" s="1010"/>
      <c r="H54" s="1010"/>
      <c r="I54" s="1010"/>
      <c r="J54" s="1011"/>
      <c r="K54" s="784"/>
      <c r="L54" s="764"/>
      <c r="M54" s="1009"/>
      <c r="N54" s="1010"/>
      <c r="O54" s="1010"/>
      <c r="P54" s="785" t="s">
        <v>353</v>
      </c>
      <c r="Q54" s="785" t="s">
        <v>354</v>
      </c>
      <c r="R54" s="1010"/>
      <c r="S54" s="1010"/>
      <c r="T54" s="1010"/>
      <c r="U54" s="1007"/>
      <c r="V54" s="764"/>
    </row>
    <row r="55" spans="1:22" ht="25.15" customHeight="1" x14ac:dyDescent="0.25">
      <c r="A55" s="764"/>
      <c r="B55" s="789" t="s">
        <v>273</v>
      </c>
      <c r="C55" s="819">
        <v>6046</v>
      </c>
      <c r="D55" s="819">
        <v>1942</v>
      </c>
      <c r="E55" s="819">
        <v>797</v>
      </c>
      <c r="F55" s="819">
        <v>144643</v>
      </c>
      <c r="G55" s="819">
        <v>46467</v>
      </c>
      <c r="H55" s="819">
        <v>8790</v>
      </c>
      <c r="I55" s="786">
        <f>SUM(C55:H55)</f>
        <v>208685</v>
      </c>
      <c r="J55" s="783"/>
      <c r="K55" s="783"/>
      <c r="L55" s="764"/>
      <c r="M55" s="789" t="s">
        <v>273</v>
      </c>
      <c r="N55" s="819">
        <v>77</v>
      </c>
      <c r="O55" s="819">
        <v>22</v>
      </c>
      <c r="P55" s="819">
        <v>8</v>
      </c>
      <c r="Q55" s="819">
        <v>2231</v>
      </c>
      <c r="R55" s="819">
        <v>1853</v>
      </c>
      <c r="S55" s="819">
        <v>648</v>
      </c>
      <c r="T55" s="786">
        <f>SUM(N55:S55)</f>
        <v>4839</v>
      </c>
      <c r="U55" s="787">
        <f>T55/$T$59*100</f>
        <v>12.822279339675138</v>
      </c>
      <c r="V55" s="764"/>
    </row>
    <row r="56" spans="1:22" ht="25.15" customHeight="1" x14ac:dyDescent="0.25">
      <c r="A56" s="764"/>
      <c r="B56" s="790" t="s">
        <v>274</v>
      </c>
      <c r="C56" s="819">
        <v>4388</v>
      </c>
      <c r="D56" s="819">
        <v>1092</v>
      </c>
      <c r="E56" s="819">
        <v>1932</v>
      </c>
      <c r="F56" s="819">
        <v>391608</v>
      </c>
      <c r="G56" s="819">
        <v>56334</v>
      </c>
      <c r="H56" s="819">
        <v>25951</v>
      </c>
      <c r="I56" s="786">
        <f>SUM(C56:H56)</f>
        <v>481305</v>
      </c>
      <c r="J56" s="783"/>
      <c r="K56" s="783"/>
      <c r="L56" s="764"/>
      <c r="M56" s="790" t="s">
        <v>274</v>
      </c>
      <c r="N56" s="819">
        <v>74</v>
      </c>
      <c r="O56" s="819">
        <v>14</v>
      </c>
      <c r="P56" s="819">
        <v>17</v>
      </c>
      <c r="Q56" s="819">
        <v>4298</v>
      </c>
      <c r="R56" s="819">
        <v>3036</v>
      </c>
      <c r="S56" s="819">
        <v>836</v>
      </c>
      <c r="T56" s="786">
        <f>SUM(N56:S56)</f>
        <v>8275</v>
      </c>
      <c r="U56" s="787">
        <f t="shared" ref="U56:U58" si="15">T56/$T$59*100</f>
        <v>21.92691910225496</v>
      </c>
      <c r="V56" s="764"/>
    </row>
    <row r="57" spans="1:22" ht="25.15" customHeight="1" x14ac:dyDescent="0.25">
      <c r="A57" s="764"/>
      <c r="B57" s="790" t="s">
        <v>275</v>
      </c>
      <c r="C57" s="819">
        <v>37444</v>
      </c>
      <c r="D57" s="819">
        <v>2389</v>
      </c>
      <c r="E57" s="819">
        <v>7765</v>
      </c>
      <c r="F57" s="819">
        <v>911878</v>
      </c>
      <c r="G57" s="819">
        <v>125046</v>
      </c>
      <c r="H57" s="819">
        <v>60091</v>
      </c>
      <c r="I57" s="786">
        <f>SUM(C57:H57)</f>
        <v>1144613</v>
      </c>
      <c r="J57" s="783"/>
      <c r="K57" s="783"/>
      <c r="L57" s="764"/>
      <c r="M57" s="790" t="s">
        <v>275</v>
      </c>
      <c r="N57" s="819">
        <v>189</v>
      </c>
      <c r="O57" s="819">
        <v>13</v>
      </c>
      <c r="P57" s="819">
        <v>56</v>
      </c>
      <c r="Q57" s="819">
        <v>10431</v>
      </c>
      <c r="R57" s="819">
        <v>5311</v>
      </c>
      <c r="S57" s="819">
        <v>1167</v>
      </c>
      <c r="T57" s="786">
        <f>SUM(N57:S57)</f>
        <v>17167</v>
      </c>
      <c r="U57" s="787">
        <f t="shared" si="15"/>
        <v>45.488751689233951</v>
      </c>
      <c r="V57" s="764"/>
    </row>
    <row r="58" spans="1:22" ht="25.15" customHeight="1" x14ac:dyDescent="0.25">
      <c r="A58" s="764"/>
      <c r="B58" s="790" t="s">
        <v>276</v>
      </c>
      <c r="C58" s="819">
        <v>59442</v>
      </c>
      <c r="D58" s="819">
        <v>12313</v>
      </c>
      <c r="E58" s="819">
        <v>26150</v>
      </c>
      <c r="F58" s="819">
        <v>633068</v>
      </c>
      <c r="G58" s="819">
        <v>73277</v>
      </c>
      <c r="H58" s="819">
        <v>102261</v>
      </c>
      <c r="I58" s="786">
        <f>SUM(C58:H58)</f>
        <v>906511</v>
      </c>
      <c r="J58" s="783"/>
      <c r="K58" s="783"/>
      <c r="L58" s="764"/>
      <c r="M58" s="790" t="s">
        <v>276</v>
      </c>
      <c r="N58" s="819">
        <v>127</v>
      </c>
      <c r="O58" s="819">
        <v>24</v>
      </c>
      <c r="P58" s="819">
        <v>80</v>
      </c>
      <c r="Q58" s="819">
        <v>4911</v>
      </c>
      <c r="R58" s="819">
        <v>1985</v>
      </c>
      <c r="S58" s="819">
        <v>331</v>
      </c>
      <c r="T58" s="786">
        <f>SUM(N58:S58)</f>
        <v>7458</v>
      </c>
      <c r="U58" s="787">
        <f t="shared" si="15"/>
        <v>19.762049868835952</v>
      </c>
      <c r="V58" s="764"/>
    </row>
    <row r="59" spans="1:22" ht="25.15" customHeight="1" thickBot="1" x14ac:dyDescent="0.3">
      <c r="A59" s="764"/>
      <c r="B59" s="791" t="s">
        <v>99</v>
      </c>
      <c r="C59" s="788">
        <f t="shared" ref="C59:I59" si="16">SUM(C55:C58)</f>
        <v>107320</v>
      </c>
      <c r="D59" s="788">
        <f t="shared" si="16"/>
        <v>17736</v>
      </c>
      <c r="E59" s="788">
        <f t="shared" si="16"/>
        <v>36644</v>
      </c>
      <c r="F59" s="788">
        <f t="shared" si="16"/>
        <v>2081197</v>
      </c>
      <c r="G59" s="788">
        <f t="shared" si="16"/>
        <v>301124</v>
      </c>
      <c r="H59" s="788">
        <f t="shared" si="16"/>
        <v>197093</v>
      </c>
      <c r="I59" s="788">
        <f t="shared" si="16"/>
        <v>2741114</v>
      </c>
      <c r="J59" s="783"/>
      <c r="K59" s="783"/>
      <c r="L59" s="764"/>
      <c r="M59" s="791" t="s">
        <v>99</v>
      </c>
      <c r="N59" s="788">
        <f>SUM(N55:N58)</f>
        <v>467</v>
      </c>
      <c r="O59" s="788">
        <f t="shared" ref="O59:U59" si="17">SUM(O55:O58)</f>
        <v>73</v>
      </c>
      <c r="P59" s="788">
        <f t="shared" si="17"/>
        <v>161</v>
      </c>
      <c r="Q59" s="788">
        <f t="shared" si="17"/>
        <v>21871</v>
      </c>
      <c r="R59" s="788">
        <f t="shared" si="17"/>
        <v>12185</v>
      </c>
      <c r="S59" s="788">
        <f t="shared" si="17"/>
        <v>2982</v>
      </c>
      <c r="T59" s="788">
        <f t="shared" si="17"/>
        <v>37739</v>
      </c>
      <c r="U59" s="788">
        <f t="shared" si="17"/>
        <v>100</v>
      </c>
      <c r="V59" s="764"/>
    </row>
    <row r="60" spans="1:22" x14ac:dyDescent="0.25">
      <c r="A60" s="764"/>
      <c r="B60" s="764"/>
      <c r="C60" s="764"/>
      <c r="D60" s="764"/>
      <c r="E60" s="764"/>
      <c r="F60" s="764"/>
      <c r="G60" s="764"/>
      <c r="H60" s="764"/>
      <c r="I60" s="764"/>
      <c r="J60" s="764"/>
      <c r="K60" s="764"/>
      <c r="L60" s="764"/>
      <c r="M60" s="764"/>
      <c r="N60" s="764"/>
      <c r="O60" s="764"/>
      <c r="P60" s="764"/>
      <c r="Q60" s="764"/>
      <c r="R60" s="764"/>
      <c r="S60" s="764"/>
      <c r="T60" s="764"/>
      <c r="U60" s="764"/>
      <c r="V60" s="764"/>
    </row>
    <row r="61" spans="1:22" x14ac:dyDescent="0.25">
      <c r="A61" s="764"/>
      <c r="B61" s="767" t="s">
        <v>17</v>
      </c>
      <c r="C61" s="764"/>
      <c r="D61" s="764"/>
      <c r="E61" s="764"/>
      <c r="F61" s="764"/>
      <c r="G61" s="764"/>
      <c r="H61" s="764"/>
      <c r="I61" s="772" t="s">
        <v>350</v>
      </c>
      <c r="J61" s="764"/>
      <c r="K61" s="764"/>
      <c r="L61" s="764"/>
      <c r="M61" s="767" t="s">
        <v>17</v>
      </c>
      <c r="N61" s="764"/>
      <c r="O61" s="764"/>
      <c r="P61" s="764"/>
      <c r="Q61" s="764"/>
      <c r="R61" s="764"/>
      <c r="S61" s="764"/>
      <c r="T61" s="764"/>
      <c r="U61" s="764"/>
      <c r="V61" s="764"/>
    </row>
    <row r="62" spans="1:22" ht="14.45" customHeight="1" x14ac:dyDescent="0.25">
      <c r="A62" s="764"/>
      <c r="B62" s="1008" t="s">
        <v>241</v>
      </c>
      <c r="C62" s="1010" t="s">
        <v>351</v>
      </c>
      <c r="D62" s="1010" t="s">
        <v>272</v>
      </c>
      <c r="E62" s="1010" t="s">
        <v>110</v>
      </c>
      <c r="F62" s="1010"/>
      <c r="G62" s="1010" t="s">
        <v>179</v>
      </c>
      <c r="H62" s="1010" t="s">
        <v>112</v>
      </c>
      <c r="I62" s="1010" t="s">
        <v>99</v>
      </c>
      <c r="J62" s="1011"/>
      <c r="K62" s="784"/>
      <c r="L62" s="764"/>
      <c r="M62" s="1008" t="s">
        <v>241</v>
      </c>
      <c r="N62" s="1010" t="s">
        <v>351</v>
      </c>
      <c r="O62" s="1010" t="s">
        <v>272</v>
      </c>
      <c r="P62" s="1010" t="s">
        <v>110</v>
      </c>
      <c r="Q62" s="1010"/>
      <c r="R62" s="1010" t="s">
        <v>179</v>
      </c>
      <c r="S62" s="1010" t="s">
        <v>112</v>
      </c>
      <c r="T62" s="1010" t="s">
        <v>99</v>
      </c>
      <c r="U62" s="1007" t="s">
        <v>352</v>
      </c>
      <c r="V62" s="764"/>
    </row>
    <row r="63" spans="1:22" ht="52.9" customHeight="1" x14ac:dyDescent="0.25">
      <c r="A63" s="764"/>
      <c r="B63" s="1009"/>
      <c r="C63" s="1010"/>
      <c r="D63" s="1010"/>
      <c r="E63" s="785" t="s">
        <v>353</v>
      </c>
      <c r="F63" s="785" t="s">
        <v>354</v>
      </c>
      <c r="G63" s="1010"/>
      <c r="H63" s="1010"/>
      <c r="I63" s="1010"/>
      <c r="J63" s="1011"/>
      <c r="K63" s="784"/>
      <c r="L63" s="764"/>
      <c r="M63" s="1009"/>
      <c r="N63" s="1010"/>
      <c r="O63" s="1010"/>
      <c r="P63" s="785" t="s">
        <v>353</v>
      </c>
      <c r="Q63" s="785" t="s">
        <v>354</v>
      </c>
      <c r="R63" s="1010"/>
      <c r="S63" s="1010"/>
      <c r="T63" s="1010"/>
      <c r="U63" s="1007"/>
      <c r="V63" s="764"/>
    </row>
    <row r="64" spans="1:22" ht="25.15" customHeight="1" x14ac:dyDescent="0.25">
      <c r="A64" s="764"/>
      <c r="B64" s="789" t="s">
        <v>273</v>
      </c>
      <c r="C64" s="819">
        <v>279190.24279800081</v>
      </c>
      <c r="D64" s="819">
        <v>317683.04237800097</v>
      </c>
      <c r="E64" s="819">
        <v>30759.546058975298</v>
      </c>
      <c r="F64" s="819">
        <v>1955477.0150459299</v>
      </c>
      <c r="G64" s="819">
        <v>446595.25227692898</v>
      </c>
      <c r="H64" s="819">
        <v>102178.02754800004</v>
      </c>
      <c r="I64" s="786">
        <f>SUM(C64:H64)</f>
        <v>3131883.1261058361</v>
      </c>
      <c r="J64" s="783"/>
      <c r="K64" s="783"/>
      <c r="L64" s="764"/>
      <c r="M64" s="789" t="s">
        <v>273</v>
      </c>
      <c r="N64" s="819">
        <v>1118</v>
      </c>
      <c r="O64" s="819">
        <v>391</v>
      </c>
      <c r="P64" s="819">
        <v>4</v>
      </c>
      <c r="Q64" s="819">
        <v>27262</v>
      </c>
      <c r="R64" s="819">
        <v>12216</v>
      </c>
      <c r="S64" s="819">
        <v>977</v>
      </c>
      <c r="T64" s="786">
        <f>SUM(N64:S64)</f>
        <v>41968</v>
      </c>
      <c r="U64" s="787">
        <f>T64/$T$68*100</f>
        <v>92.57919350569135</v>
      </c>
      <c r="V64" s="764"/>
    </row>
    <row r="65" spans="1:22" ht="25.15" customHeight="1" x14ac:dyDescent="0.25">
      <c r="A65" s="764"/>
      <c r="B65" s="790" t="s">
        <v>274</v>
      </c>
      <c r="C65" s="819">
        <v>42167.310019999997</v>
      </c>
      <c r="D65" s="819">
        <v>39873.120179999976</v>
      </c>
      <c r="E65" s="819">
        <v>204.25</v>
      </c>
      <c r="F65" s="819">
        <v>310760.46208000014</v>
      </c>
      <c r="G65" s="819">
        <v>23886.413680000005</v>
      </c>
      <c r="H65" s="819">
        <v>24823.427549999997</v>
      </c>
      <c r="I65" s="786">
        <f>SUM(C65:H65)</f>
        <v>441714.98351000017</v>
      </c>
      <c r="J65" s="783"/>
      <c r="K65" s="783"/>
      <c r="L65" s="764"/>
      <c r="M65" s="790" t="s">
        <v>274</v>
      </c>
      <c r="N65" s="819">
        <v>148</v>
      </c>
      <c r="O65" s="819">
        <v>100</v>
      </c>
      <c r="P65" s="819">
        <v>1</v>
      </c>
      <c r="Q65" s="819">
        <v>1572</v>
      </c>
      <c r="R65" s="819">
        <v>45</v>
      </c>
      <c r="S65" s="819">
        <v>136</v>
      </c>
      <c r="T65" s="786">
        <f>SUM(N65:S65)</f>
        <v>2002</v>
      </c>
      <c r="U65" s="787">
        <f t="shared" ref="U65:U67" si="18">T65/$T$68*100</f>
        <v>4.4163063619518228</v>
      </c>
      <c r="V65" s="764"/>
    </row>
    <row r="66" spans="1:22" ht="25.15" customHeight="1" x14ac:dyDescent="0.25">
      <c r="A66" s="764"/>
      <c r="B66" s="790" t="s">
        <v>275</v>
      </c>
      <c r="C66" s="819">
        <v>103104.14907</v>
      </c>
      <c r="D66" s="819">
        <v>98820.503040000025</v>
      </c>
      <c r="E66" s="819">
        <v>0</v>
      </c>
      <c r="F66" s="819">
        <v>101134.66250999992</v>
      </c>
      <c r="G66" s="819">
        <v>336.65</v>
      </c>
      <c r="H66" s="819">
        <v>10265.42733</v>
      </c>
      <c r="I66" s="786">
        <f>SUM(C66:H66)</f>
        <v>313661.39194999996</v>
      </c>
      <c r="J66" s="783"/>
      <c r="K66" s="783"/>
      <c r="L66" s="764"/>
      <c r="M66" s="790" t="s">
        <v>275</v>
      </c>
      <c r="N66" s="819">
        <v>203</v>
      </c>
      <c r="O66" s="819">
        <v>70</v>
      </c>
      <c r="P66" s="819">
        <v>0</v>
      </c>
      <c r="Q66" s="819">
        <v>541</v>
      </c>
      <c r="R66" s="819">
        <v>15</v>
      </c>
      <c r="S66" s="819">
        <v>51</v>
      </c>
      <c r="T66" s="786">
        <f>SUM(N66:S66)</f>
        <v>880</v>
      </c>
      <c r="U66" s="787">
        <f t="shared" si="18"/>
        <v>1.9412335656931086</v>
      </c>
      <c r="V66" s="764"/>
    </row>
    <row r="67" spans="1:22" ht="25.15" customHeight="1" x14ac:dyDescent="0.25">
      <c r="A67" s="764"/>
      <c r="B67" s="790" t="s">
        <v>276</v>
      </c>
      <c r="C67" s="819">
        <v>527960.55720000016</v>
      </c>
      <c r="D67" s="819">
        <v>56077.046160000013</v>
      </c>
      <c r="E67" s="819">
        <v>0</v>
      </c>
      <c r="F67" s="819">
        <v>123508.55287000004</v>
      </c>
      <c r="G67" s="819">
        <v>12.7</v>
      </c>
      <c r="H67" s="819">
        <v>294578.98642999993</v>
      </c>
      <c r="I67" s="786">
        <f>SUM(C67:H67)</f>
        <v>1002137.8426600001</v>
      </c>
      <c r="J67" s="783"/>
      <c r="K67" s="783"/>
      <c r="L67" s="764"/>
      <c r="M67" s="790" t="s">
        <v>276</v>
      </c>
      <c r="N67" s="819">
        <v>113</v>
      </c>
      <c r="O67" s="819">
        <v>55</v>
      </c>
      <c r="P67" s="819">
        <v>0</v>
      </c>
      <c r="Q67" s="819">
        <v>294</v>
      </c>
      <c r="R67" s="819">
        <v>2</v>
      </c>
      <c r="S67" s="819">
        <v>18</v>
      </c>
      <c r="T67" s="786">
        <f>SUM(N67:S67)</f>
        <v>482</v>
      </c>
      <c r="U67" s="787">
        <f t="shared" si="18"/>
        <v>1.0632665666637253</v>
      </c>
      <c r="V67" s="764"/>
    </row>
    <row r="68" spans="1:22" ht="25.15" customHeight="1" thickBot="1" x14ac:dyDescent="0.3">
      <c r="A68" s="764"/>
      <c r="B68" s="791" t="s">
        <v>99</v>
      </c>
      <c r="C68" s="788">
        <f t="shared" ref="C68:I68" si="19">SUM(C64:C67)</f>
        <v>952422.25908800098</v>
      </c>
      <c r="D68" s="788">
        <f t="shared" si="19"/>
        <v>512453.71175800101</v>
      </c>
      <c r="E68" s="788">
        <f t="shared" si="19"/>
        <v>30963.796058975298</v>
      </c>
      <c r="F68" s="788">
        <f t="shared" si="19"/>
        <v>2490880.6925059301</v>
      </c>
      <c r="G68" s="788">
        <f t="shared" si="19"/>
        <v>470831.01595692901</v>
      </c>
      <c r="H68" s="788">
        <f t="shared" si="19"/>
        <v>431845.86885799997</v>
      </c>
      <c r="I68" s="788">
        <f t="shared" si="19"/>
        <v>4889397.3442258369</v>
      </c>
      <c r="J68" s="783"/>
      <c r="K68" s="783"/>
      <c r="L68" s="764"/>
      <c r="M68" s="791" t="s">
        <v>99</v>
      </c>
      <c r="N68" s="788">
        <f>SUM(N64:N67)</f>
        <v>1582</v>
      </c>
      <c r="O68" s="788">
        <f t="shared" ref="O68:U68" si="20">SUM(O64:O67)</f>
        <v>616</v>
      </c>
      <c r="P68" s="788">
        <f t="shared" si="20"/>
        <v>5</v>
      </c>
      <c r="Q68" s="788">
        <f t="shared" si="20"/>
        <v>29669</v>
      </c>
      <c r="R68" s="788">
        <f t="shared" si="20"/>
        <v>12278</v>
      </c>
      <c r="S68" s="788">
        <f t="shared" si="20"/>
        <v>1182</v>
      </c>
      <c r="T68" s="788">
        <f t="shared" si="20"/>
        <v>45332</v>
      </c>
      <c r="U68" s="788">
        <f t="shared" si="20"/>
        <v>100.00000000000001</v>
      </c>
      <c r="V68" s="764"/>
    </row>
    <row r="69" spans="1:22" x14ac:dyDescent="0.25">
      <c r="A69" s="764"/>
      <c r="B69" s="764"/>
      <c r="C69" s="764"/>
      <c r="D69" s="764"/>
      <c r="E69" s="764"/>
      <c r="F69" s="764"/>
      <c r="G69" s="764"/>
      <c r="H69" s="764"/>
      <c r="I69" s="764"/>
      <c r="J69" s="764"/>
      <c r="K69" s="764"/>
      <c r="L69" s="764"/>
      <c r="M69" s="764"/>
      <c r="N69" s="764"/>
      <c r="O69" s="764"/>
      <c r="P69" s="764"/>
      <c r="Q69" s="764"/>
      <c r="R69" s="764"/>
      <c r="S69" s="764"/>
      <c r="T69" s="764"/>
      <c r="U69" s="764"/>
      <c r="V69" s="764"/>
    </row>
    <row r="70" spans="1:22" x14ac:dyDescent="0.25">
      <c r="A70" s="764"/>
      <c r="B70" s="767" t="s">
        <v>19</v>
      </c>
      <c r="C70" s="764"/>
      <c r="D70" s="764"/>
      <c r="E70" s="764"/>
      <c r="F70" s="764"/>
      <c r="G70" s="764"/>
      <c r="H70" s="764"/>
      <c r="I70" s="772" t="s">
        <v>350</v>
      </c>
      <c r="J70" s="764"/>
      <c r="K70" s="764"/>
      <c r="L70" s="764"/>
      <c r="M70" s="767" t="s">
        <v>19</v>
      </c>
      <c r="N70" s="764"/>
      <c r="O70" s="764"/>
      <c r="P70" s="764"/>
      <c r="Q70" s="764"/>
      <c r="R70" s="764"/>
      <c r="S70" s="764"/>
      <c r="T70" s="764"/>
      <c r="U70" s="764"/>
      <c r="V70" s="764"/>
    </row>
    <row r="71" spans="1:22" ht="14.45" customHeight="1" x14ac:dyDescent="0.25">
      <c r="A71" s="764"/>
      <c r="B71" s="1008" t="s">
        <v>241</v>
      </c>
      <c r="C71" s="1010" t="s">
        <v>351</v>
      </c>
      <c r="D71" s="1010" t="s">
        <v>272</v>
      </c>
      <c r="E71" s="1010" t="s">
        <v>110</v>
      </c>
      <c r="F71" s="1010"/>
      <c r="G71" s="1010" t="s">
        <v>179</v>
      </c>
      <c r="H71" s="1010" t="s">
        <v>112</v>
      </c>
      <c r="I71" s="1010" t="s">
        <v>99</v>
      </c>
      <c r="J71" s="1011"/>
      <c r="K71" s="784"/>
      <c r="L71" s="764"/>
      <c r="M71" s="1008" t="s">
        <v>241</v>
      </c>
      <c r="N71" s="1010" t="s">
        <v>351</v>
      </c>
      <c r="O71" s="1010" t="s">
        <v>272</v>
      </c>
      <c r="P71" s="1010" t="s">
        <v>110</v>
      </c>
      <c r="Q71" s="1010"/>
      <c r="R71" s="1010" t="s">
        <v>179</v>
      </c>
      <c r="S71" s="1010" t="s">
        <v>112</v>
      </c>
      <c r="T71" s="1010" t="s">
        <v>99</v>
      </c>
      <c r="U71" s="1007" t="s">
        <v>352</v>
      </c>
      <c r="V71" s="764"/>
    </row>
    <row r="72" spans="1:22" ht="52.9" customHeight="1" x14ac:dyDescent="0.25">
      <c r="A72" s="764"/>
      <c r="B72" s="1009"/>
      <c r="C72" s="1010"/>
      <c r="D72" s="1010"/>
      <c r="E72" s="785" t="s">
        <v>353</v>
      </c>
      <c r="F72" s="785" t="s">
        <v>354</v>
      </c>
      <c r="G72" s="1010"/>
      <c r="H72" s="1010"/>
      <c r="I72" s="1010"/>
      <c r="J72" s="1011"/>
      <c r="K72" s="784"/>
      <c r="L72" s="764"/>
      <c r="M72" s="1009"/>
      <c r="N72" s="1010"/>
      <c r="O72" s="1010"/>
      <c r="P72" s="785" t="s">
        <v>353</v>
      </c>
      <c r="Q72" s="785" t="s">
        <v>354</v>
      </c>
      <c r="R72" s="1010"/>
      <c r="S72" s="1010"/>
      <c r="T72" s="1010"/>
      <c r="U72" s="1007"/>
      <c r="V72" s="764"/>
    </row>
    <row r="73" spans="1:22" ht="25.15" customHeight="1" x14ac:dyDescent="0.25">
      <c r="A73" s="764"/>
      <c r="B73" s="789" t="s">
        <v>273</v>
      </c>
      <c r="C73" s="819">
        <v>92584.762499999997</v>
      </c>
      <c r="D73" s="819">
        <v>64397.925000000003</v>
      </c>
      <c r="E73" s="819">
        <v>8054.2619843746197</v>
      </c>
      <c r="F73" s="819">
        <v>2416246.6638199999</v>
      </c>
      <c r="G73" s="819">
        <v>1557816.7806899999</v>
      </c>
      <c r="H73" s="819">
        <v>31387</v>
      </c>
      <c r="I73" s="786">
        <f>SUM(C73:H73)</f>
        <v>4170487.3939943747</v>
      </c>
      <c r="J73" s="783"/>
      <c r="K73" s="783"/>
      <c r="L73" s="764"/>
      <c r="M73" s="789" t="s">
        <v>273</v>
      </c>
      <c r="N73" s="819">
        <v>1316.8625</v>
      </c>
      <c r="O73" s="819">
        <v>73.575000000000003</v>
      </c>
      <c r="P73" s="819">
        <v>1</v>
      </c>
      <c r="Q73" s="819">
        <v>29398</v>
      </c>
      <c r="R73" s="819">
        <v>47509</v>
      </c>
      <c r="S73" s="819">
        <v>8764</v>
      </c>
      <c r="T73" s="786">
        <f>SUM(N73:S73)</f>
        <v>87062.4375</v>
      </c>
      <c r="U73" s="787">
        <f>T73/$T$77*100</f>
        <v>93.53104454041511</v>
      </c>
      <c r="V73" s="764"/>
    </row>
    <row r="74" spans="1:22" ht="25.15" customHeight="1" x14ac:dyDescent="0.25">
      <c r="A74" s="764"/>
      <c r="B74" s="790" t="s">
        <v>274</v>
      </c>
      <c r="C74" s="819">
        <v>81851.885809999949</v>
      </c>
      <c r="D74" s="819">
        <v>108045.26500000001</v>
      </c>
      <c r="E74" s="819">
        <v>0</v>
      </c>
      <c r="F74" s="819">
        <v>0</v>
      </c>
      <c r="G74" s="819">
        <v>533</v>
      </c>
      <c r="H74" s="819">
        <v>56496</v>
      </c>
      <c r="I74" s="786">
        <f>SUM(C74:H74)</f>
        <v>246926.15080999996</v>
      </c>
      <c r="J74" s="783"/>
      <c r="K74" s="783"/>
      <c r="L74" s="764"/>
      <c r="M74" s="790" t="s">
        <v>274</v>
      </c>
      <c r="N74" s="819">
        <v>2370.3525</v>
      </c>
      <c r="O74" s="819">
        <v>132.435</v>
      </c>
      <c r="P74" s="819">
        <v>0</v>
      </c>
      <c r="Q74" s="819">
        <v>0</v>
      </c>
      <c r="R74" s="819">
        <v>12</v>
      </c>
      <c r="S74" s="819">
        <v>392</v>
      </c>
      <c r="T74" s="786">
        <f>SUM(N74:S74)</f>
        <v>2906.7874999999999</v>
      </c>
      <c r="U74" s="787">
        <f t="shared" ref="U74:U76" si="21">T74/$T$77*100</f>
        <v>3.122757401916548</v>
      </c>
      <c r="V74" s="764"/>
    </row>
    <row r="75" spans="1:22" ht="25.15" customHeight="1" x14ac:dyDescent="0.25">
      <c r="A75" s="764"/>
      <c r="B75" s="790" t="s">
        <v>275</v>
      </c>
      <c r="C75" s="819">
        <v>111101.715</v>
      </c>
      <c r="D75" s="819">
        <v>77277.509999999995</v>
      </c>
      <c r="E75" s="819">
        <v>0</v>
      </c>
      <c r="F75" s="819">
        <v>0</v>
      </c>
      <c r="G75" s="819">
        <v>115</v>
      </c>
      <c r="H75" s="819">
        <v>36036.463709999982</v>
      </c>
      <c r="I75" s="786">
        <f>SUM(C75:H75)</f>
        <v>224530.68870999996</v>
      </c>
      <c r="J75" s="783"/>
      <c r="K75" s="783"/>
      <c r="L75" s="764"/>
      <c r="M75" s="790" t="s">
        <v>275</v>
      </c>
      <c r="N75" s="819">
        <v>1580.2349999999999</v>
      </c>
      <c r="O75" s="819">
        <v>88.29</v>
      </c>
      <c r="P75" s="819">
        <v>0</v>
      </c>
      <c r="Q75" s="819">
        <v>0</v>
      </c>
      <c r="R75" s="819">
        <v>4</v>
      </c>
      <c r="S75" s="819">
        <v>262</v>
      </c>
      <c r="T75" s="786">
        <f>SUM(N75:S75)</f>
        <v>1934.5249999999999</v>
      </c>
      <c r="U75" s="787">
        <f t="shared" si="21"/>
        <v>2.0782572730007303</v>
      </c>
      <c r="V75" s="764"/>
    </row>
    <row r="76" spans="1:22" ht="25.15" customHeight="1" x14ac:dyDescent="0.25">
      <c r="A76" s="764"/>
      <c r="B76" s="790" t="s">
        <v>276</v>
      </c>
      <c r="C76" s="819">
        <v>65353.950000000012</v>
      </c>
      <c r="D76" s="819">
        <v>28621.299999999988</v>
      </c>
      <c r="E76" s="819">
        <v>0</v>
      </c>
      <c r="F76" s="819">
        <v>0</v>
      </c>
      <c r="G76" s="819">
        <v>0</v>
      </c>
      <c r="H76" s="819">
        <v>31387</v>
      </c>
      <c r="I76" s="786">
        <f>SUM(C76:H76)</f>
        <v>125362.25</v>
      </c>
      <c r="J76" s="783"/>
      <c r="K76" s="783"/>
      <c r="L76" s="764"/>
      <c r="M76" s="790" t="s">
        <v>276</v>
      </c>
      <c r="N76" s="819">
        <v>929.55000000000018</v>
      </c>
      <c r="O76" s="819">
        <v>32.699999999999989</v>
      </c>
      <c r="P76" s="819">
        <v>0</v>
      </c>
      <c r="Q76" s="819">
        <v>0</v>
      </c>
      <c r="R76" s="819">
        <v>0</v>
      </c>
      <c r="S76" s="819">
        <v>218</v>
      </c>
      <c r="T76" s="786">
        <f>SUM(N76:S76)</f>
        <v>1180.2500000000002</v>
      </c>
      <c r="U76" s="787">
        <f t="shared" si="21"/>
        <v>1.2679407846676123</v>
      </c>
      <c r="V76" s="764"/>
    </row>
    <row r="77" spans="1:22" ht="25.15" customHeight="1" thickBot="1" x14ac:dyDescent="0.3">
      <c r="A77" s="764"/>
      <c r="B77" s="791" t="s">
        <v>99</v>
      </c>
      <c r="C77" s="788">
        <f t="shared" ref="C77:I77" si="22">SUM(C73:C76)</f>
        <v>350892.31330999994</v>
      </c>
      <c r="D77" s="788">
        <f t="shared" si="22"/>
        <v>278342</v>
      </c>
      <c r="E77" s="788">
        <f t="shared" si="22"/>
        <v>8054.2619843746197</v>
      </c>
      <c r="F77" s="788">
        <f t="shared" si="22"/>
        <v>2416246.6638199999</v>
      </c>
      <c r="G77" s="788">
        <f t="shared" si="22"/>
        <v>1558464.7806899999</v>
      </c>
      <c r="H77" s="788">
        <f t="shared" si="22"/>
        <v>155306.46370999998</v>
      </c>
      <c r="I77" s="788">
        <f t="shared" si="22"/>
        <v>4767306.4835143751</v>
      </c>
      <c r="J77" s="783"/>
      <c r="K77" s="783"/>
      <c r="L77" s="764"/>
      <c r="M77" s="791" t="s">
        <v>99</v>
      </c>
      <c r="N77" s="788">
        <f>SUM(N73:N76)</f>
        <v>6197</v>
      </c>
      <c r="O77" s="788">
        <f t="shared" ref="O77:U77" si="23">SUM(O73:O76)</f>
        <v>327</v>
      </c>
      <c r="P77" s="788">
        <f t="shared" si="23"/>
        <v>1</v>
      </c>
      <c r="Q77" s="788">
        <f t="shared" si="23"/>
        <v>29398</v>
      </c>
      <c r="R77" s="788">
        <f t="shared" si="23"/>
        <v>47525</v>
      </c>
      <c r="S77" s="788">
        <f t="shared" si="23"/>
        <v>9636</v>
      </c>
      <c r="T77" s="788">
        <f t="shared" si="23"/>
        <v>93084</v>
      </c>
      <c r="U77" s="788">
        <f t="shared" si="23"/>
        <v>100</v>
      </c>
      <c r="V77" s="764"/>
    </row>
    <row r="78" spans="1:22" x14ac:dyDescent="0.25">
      <c r="A78" s="764"/>
      <c r="B78" s="764"/>
      <c r="C78" s="764"/>
      <c r="D78" s="764"/>
      <c r="E78" s="764"/>
      <c r="F78" s="764"/>
      <c r="G78" s="764"/>
      <c r="H78" s="764"/>
      <c r="I78" s="764"/>
      <c r="J78" s="764"/>
      <c r="K78" s="764"/>
      <c r="L78" s="764"/>
      <c r="M78" s="764"/>
      <c r="N78" s="764"/>
      <c r="O78" s="764"/>
      <c r="P78" s="764"/>
      <c r="Q78" s="764"/>
      <c r="R78" s="764"/>
      <c r="S78" s="764"/>
      <c r="T78" s="764"/>
      <c r="U78" s="764"/>
      <c r="V78" s="764"/>
    </row>
    <row r="79" spans="1:22" x14ac:dyDescent="0.25">
      <c r="A79" s="764"/>
      <c r="B79" s="767" t="s">
        <v>21</v>
      </c>
      <c r="C79" s="764"/>
      <c r="D79" s="764"/>
      <c r="E79" s="764"/>
      <c r="F79" s="764"/>
      <c r="G79" s="764"/>
      <c r="H79" s="764"/>
      <c r="I79" s="772" t="s">
        <v>350</v>
      </c>
      <c r="J79" s="764"/>
      <c r="K79" s="764"/>
      <c r="L79" s="764"/>
      <c r="M79" s="767" t="s">
        <v>21</v>
      </c>
      <c r="N79" s="764"/>
      <c r="O79" s="764"/>
      <c r="P79" s="764"/>
      <c r="Q79" s="764"/>
      <c r="R79" s="764"/>
      <c r="S79" s="764"/>
      <c r="T79" s="764"/>
      <c r="U79" s="764"/>
      <c r="V79" s="764"/>
    </row>
    <row r="80" spans="1:22" ht="14.45" customHeight="1" x14ac:dyDescent="0.25">
      <c r="A80" s="764"/>
      <c r="B80" s="1008" t="s">
        <v>241</v>
      </c>
      <c r="C80" s="1010" t="s">
        <v>351</v>
      </c>
      <c r="D80" s="1010" t="s">
        <v>272</v>
      </c>
      <c r="E80" s="1010" t="s">
        <v>110</v>
      </c>
      <c r="F80" s="1010"/>
      <c r="G80" s="1010" t="s">
        <v>179</v>
      </c>
      <c r="H80" s="1010" t="s">
        <v>112</v>
      </c>
      <c r="I80" s="1010" t="s">
        <v>99</v>
      </c>
      <c r="J80" s="1011"/>
      <c r="K80" s="784"/>
      <c r="L80" s="764"/>
      <c r="M80" s="1008" t="s">
        <v>241</v>
      </c>
      <c r="N80" s="1010" t="s">
        <v>351</v>
      </c>
      <c r="O80" s="1010" t="s">
        <v>272</v>
      </c>
      <c r="P80" s="1010" t="s">
        <v>110</v>
      </c>
      <c r="Q80" s="1010"/>
      <c r="R80" s="1010" t="s">
        <v>179</v>
      </c>
      <c r="S80" s="1010" t="s">
        <v>112</v>
      </c>
      <c r="T80" s="1010" t="s">
        <v>99</v>
      </c>
      <c r="U80" s="1007" t="s">
        <v>352</v>
      </c>
      <c r="V80" s="764"/>
    </row>
    <row r="81" spans="1:22" ht="52.9" customHeight="1" x14ac:dyDescent="0.25">
      <c r="A81" s="764"/>
      <c r="B81" s="1009"/>
      <c r="C81" s="1010"/>
      <c r="D81" s="1010"/>
      <c r="E81" s="785" t="s">
        <v>353</v>
      </c>
      <c r="F81" s="785" t="s">
        <v>354</v>
      </c>
      <c r="G81" s="1010"/>
      <c r="H81" s="1010"/>
      <c r="I81" s="1010"/>
      <c r="J81" s="1011"/>
      <c r="K81" s="784"/>
      <c r="L81" s="764"/>
      <c r="M81" s="1009"/>
      <c r="N81" s="1010"/>
      <c r="O81" s="1010"/>
      <c r="P81" s="785" t="s">
        <v>353</v>
      </c>
      <c r="Q81" s="785" t="s">
        <v>354</v>
      </c>
      <c r="R81" s="1010"/>
      <c r="S81" s="1010"/>
      <c r="T81" s="1010"/>
      <c r="U81" s="1007"/>
      <c r="V81" s="764"/>
    </row>
    <row r="82" spans="1:22" ht="25.15" customHeight="1" x14ac:dyDescent="0.25">
      <c r="A82" s="764"/>
      <c r="B82" s="789" t="s">
        <v>273</v>
      </c>
      <c r="C82" s="819">
        <v>465803.01614720002</v>
      </c>
      <c r="D82" s="819">
        <v>5169.4800899999991</v>
      </c>
      <c r="E82" s="819">
        <v>8326.3185699999995</v>
      </c>
      <c r="F82" s="819">
        <v>3141524.3244699906</v>
      </c>
      <c r="G82" s="819">
        <v>123563.38048000014</v>
      </c>
      <c r="H82" s="819">
        <v>69370.651546200024</v>
      </c>
      <c r="I82" s="786">
        <f>SUM(C82:H82)</f>
        <v>3813757.1713033905</v>
      </c>
      <c r="J82" s="783"/>
      <c r="K82" s="783"/>
      <c r="L82" s="764"/>
      <c r="M82" s="789" t="s">
        <v>273</v>
      </c>
      <c r="N82" s="819">
        <v>783</v>
      </c>
      <c r="O82" s="819">
        <v>26</v>
      </c>
      <c r="P82" s="819">
        <v>23</v>
      </c>
      <c r="Q82" s="819">
        <v>37489</v>
      </c>
      <c r="R82" s="819">
        <v>6409</v>
      </c>
      <c r="S82" s="819">
        <v>455</v>
      </c>
      <c r="T82" s="786">
        <f>SUM(N82:S82)</f>
        <v>45185</v>
      </c>
      <c r="U82" s="787">
        <f>T82/$T$86*100</f>
        <v>80.03152730299864</v>
      </c>
      <c r="V82" s="764"/>
    </row>
    <row r="83" spans="1:22" ht="25.15" customHeight="1" x14ac:dyDescent="0.25">
      <c r="A83" s="764"/>
      <c r="B83" s="790" t="s">
        <v>274</v>
      </c>
      <c r="C83" s="819">
        <v>320841.50423014991</v>
      </c>
      <c r="D83" s="819">
        <v>8299.4540599999982</v>
      </c>
      <c r="E83" s="819">
        <v>8992.1190200000001</v>
      </c>
      <c r="F83" s="819">
        <v>799745.74064999982</v>
      </c>
      <c r="G83" s="819">
        <v>0</v>
      </c>
      <c r="H83" s="819">
        <v>31332.922459799993</v>
      </c>
      <c r="I83" s="786">
        <f>SUM(C83:H83)</f>
        <v>1169211.7404199496</v>
      </c>
      <c r="J83" s="783"/>
      <c r="K83" s="783"/>
      <c r="L83" s="764"/>
      <c r="M83" s="790" t="s">
        <v>274</v>
      </c>
      <c r="N83" s="819">
        <v>360</v>
      </c>
      <c r="O83" s="819">
        <v>16</v>
      </c>
      <c r="P83" s="819">
        <v>39</v>
      </c>
      <c r="Q83" s="819">
        <v>6112</v>
      </c>
      <c r="R83" s="819">
        <v>0</v>
      </c>
      <c r="S83" s="819">
        <v>109</v>
      </c>
      <c r="T83" s="786">
        <f>SUM(N83:S83)</f>
        <v>6636</v>
      </c>
      <c r="U83" s="787">
        <f t="shared" ref="U83:U85" si="24">T83/$T$86*100</f>
        <v>11.753661949379197</v>
      </c>
      <c r="V83" s="764"/>
    </row>
    <row r="84" spans="1:22" ht="25.15" customHeight="1" x14ac:dyDescent="0.25">
      <c r="A84" s="764"/>
      <c r="B84" s="790" t="s">
        <v>275</v>
      </c>
      <c r="C84" s="819">
        <v>72647.324434449984</v>
      </c>
      <c r="D84" s="819">
        <v>6430.4865799999998</v>
      </c>
      <c r="E84" s="819">
        <v>11509.578410000002</v>
      </c>
      <c r="F84" s="819">
        <v>363706.74487999984</v>
      </c>
      <c r="G84" s="819">
        <v>0</v>
      </c>
      <c r="H84" s="819">
        <v>13041.725982650001</v>
      </c>
      <c r="I84" s="786">
        <f>SUM(C84:H84)</f>
        <v>467335.86028709984</v>
      </c>
      <c r="J84" s="783"/>
      <c r="K84" s="783"/>
      <c r="L84" s="764"/>
      <c r="M84" s="790" t="s">
        <v>275</v>
      </c>
      <c r="N84" s="819">
        <v>192</v>
      </c>
      <c r="O84" s="819">
        <v>7</v>
      </c>
      <c r="P84" s="819">
        <v>55</v>
      </c>
      <c r="Q84" s="819">
        <v>3078</v>
      </c>
      <c r="R84" s="819">
        <v>0</v>
      </c>
      <c r="S84" s="819">
        <v>38</v>
      </c>
      <c r="T84" s="786">
        <f>SUM(N84:S84)</f>
        <v>3370</v>
      </c>
      <c r="U84" s="787">
        <f t="shared" si="24"/>
        <v>5.9689332081687603</v>
      </c>
      <c r="V84" s="764"/>
    </row>
    <row r="85" spans="1:22" ht="25.15" customHeight="1" x14ac:dyDescent="0.25">
      <c r="A85" s="764"/>
      <c r="B85" s="790" t="s">
        <v>276</v>
      </c>
      <c r="C85" s="819">
        <v>781236.27816464973</v>
      </c>
      <c r="D85" s="819">
        <v>0</v>
      </c>
      <c r="E85" s="819">
        <v>45187.824500000002</v>
      </c>
      <c r="F85" s="819">
        <v>117326.41563999999</v>
      </c>
      <c r="G85" s="819">
        <v>94.773080000000007</v>
      </c>
      <c r="H85" s="819">
        <v>15309.950139999999</v>
      </c>
      <c r="I85" s="786">
        <f>SUM(C85:H85)</f>
        <v>959155.24152464967</v>
      </c>
      <c r="J85" s="783"/>
      <c r="K85" s="783"/>
      <c r="L85" s="764"/>
      <c r="M85" s="790" t="s">
        <v>276</v>
      </c>
      <c r="N85" s="819">
        <v>104</v>
      </c>
      <c r="O85" s="819">
        <v>0</v>
      </c>
      <c r="P85" s="819">
        <v>117</v>
      </c>
      <c r="Q85" s="819">
        <v>1034</v>
      </c>
      <c r="R85" s="819">
        <v>1</v>
      </c>
      <c r="S85" s="819">
        <v>12</v>
      </c>
      <c r="T85" s="786">
        <f>SUM(N85:S85)</f>
        <v>1268</v>
      </c>
      <c r="U85" s="787">
        <f t="shared" si="24"/>
        <v>2.2458775394534087</v>
      </c>
      <c r="V85" s="764"/>
    </row>
    <row r="86" spans="1:22" ht="25.15" customHeight="1" thickBot="1" x14ac:dyDescent="0.3">
      <c r="A86" s="764"/>
      <c r="B86" s="791" t="s">
        <v>99</v>
      </c>
      <c r="C86" s="788">
        <f t="shared" ref="C86:I86" si="25">SUM(C82:C85)</f>
        <v>1640528.1229764498</v>
      </c>
      <c r="D86" s="788">
        <f t="shared" si="25"/>
        <v>19899.420729999998</v>
      </c>
      <c r="E86" s="788">
        <f t="shared" si="25"/>
        <v>74015.840500000006</v>
      </c>
      <c r="F86" s="788">
        <f t="shared" si="25"/>
        <v>4422303.2256399905</v>
      </c>
      <c r="G86" s="788">
        <f t="shared" si="25"/>
        <v>123658.15356000014</v>
      </c>
      <c r="H86" s="788">
        <f t="shared" si="25"/>
        <v>129055.25012865002</v>
      </c>
      <c r="I86" s="788">
        <f t="shared" si="25"/>
        <v>6409460.0135350898</v>
      </c>
      <c r="J86" s="783"/>
      <c r="K86" s="783"/>
      <c r="L86" s="764"/>
      <c r="M86" s="791" t="s">
        <v>99</v>
      </c>
      <c r="N86" s="788">
        <f>SUM(N82:N85)</f>
        <v>1439</v>
      </c>
      <c r="O86" s="788">
        <f t="shared" ref="O86:U86" si="26">SUM(O82:O85)</f>
        <v>49</v>
      </c>
      <c r="P86" s="788">
        <f t="shared" si="26"/>
        <v>234</v>
      </c>
      <c r="Q86" s="788">
        <f t="shared" si="26"/>
        <v>47713</v>
      </c>
      <c r="R86" s="788">
        <f t="shared" si="26"/>
        <v>6410</v>
      </c>
      <c r="S86" s="788">
        <f t="shared" si="26"/>
        <v>614</v>
      </c>
      <c r="T86" s="788">
        <f t="shared" si="26"/>
        <v>56459</v>
      </c>
      <c r="U86" s="788">
        <f t="shared" si="26"/>
        <v>100</v>
      </c>
      <c r="V86" s="764"/>
    </row>
    <row r="87" spans="1:22" x14ac:dyDescent="0.25">
      <c r="A87" s="764"/>
      <c r="B87" s="764"/>
      <c r="C87" s="764"/>
      <c r="D87" s="764"/>
      <c r="E87" s="764"/>
      <c r="F87" s="764"/>
      <c r="G87" s="764"/>
      <c r="H87" s="764"/>
      <c r="I87" s="764"/>
      <c r="J87" s="764"/>
      <c r="K87" s="764"/>
      <c r="L87" s="764"/>
      <c r="M87" s="764"/>
      <c r="N87" s="764"/>
      <c r="O87" s="764"/>
      <c r="P87" s="764"/>
      <c r="Q87" s="764"/>
      <c r="R87" s="764"/>
      <c r="S87" s="764"/>
      <c r="T87" s="764"/>
      <c r="U87" s="764"/>
      <c r="V87" s="764"/>
    </row>
    <row r="88" spans="1:22" x14ac:dyDescent="0.25">
      <c r="A88" s="764"/>
      <c r="B88" s="767" t="s">
        <v>23</v>
      </c>
      <c r="C88" s="764"/>
      <c r="D88" s="764"/>
      <c r="E88" s="764"/>
      <c r="F88" s="764"/>
      <c r="G88" s="764"/>
      <c r="H88" s="764"/>
      <c r="I88" s="772" t="s">
        <v>350</v>
      </c>
      <c r="J88" s="764"/>
      <c r="K88" s="764"/>
      <c r="L88" s="764"/>
      <c r="M88" s="767" t="s">
        <v>23</v>
      </c>
      <c r="N88" s="764"/>
      <c r="O88" s="764"/>
      <c r="P88" s="764"/>
      <c r="Q88" s="764"/>
      <c r="R88" s="764"/>
      <c r="S88" s="764"/>
      <c r="T88" s="764"/>
      <c r="U88" s="764"/>
      <c r="V88" s="764"/>
    </row>
    <row r="89" spans="1:22" ht="14.45" customHeight="1" x14ac:dyDescent="0.25">
      <c r="A89" s="764"/>
      <c r="B89" s="1008" t="s">
        <v>241</v>
      </c>
      <c r="C89" s="1010" t="s">
        <v>351</v>
      </c>
      <c r="D89" s="1010" t="s">
        <v>272</v>
      </c>
      <c r="E89" s="1010" t="s">
        <v>110</v>
      </c>
      <c r="F89" s="1010"/>
      <c r="G89" s="1010" t="s">
        <v>179</v>
      </c>
      <c r="H89" s="1010" t="s">
        <v>112</v>
      </c>
      <c r="I89" s="1010" t="s">
        <v>99</v>
      </c>
      <c r="J89" s="1011"/>
      <c r="K89" s="784"/>
      <c r="L89" s="764"/>
      <c r="M89" s="1008" t="s">
        <v>241</v>
      </c>
      <c r="N89" s="1010" t="s">
        <v>351</v>
      </c>
      <c r="O89" s="1010" t="s">
        <v>272</v>
      </c>
      <c r="P89" s="1010" t="s">
        <v>110</v>
      </c>
      <c r="Q89" s="1010"/>
      <c r="R89" s="1010" t="s">
        <v>179</v>
      </c>
      <c r="S89" s="1010" t="s">
        <v>112</v>
      </c>
      <c r="T89" s="1010" t="s">
        <v>99</v>
      </c>
      <c r="U89" s="1007" t="s">
        <v>352</v>
      </c>
      <c r="V89" s="764"/>
    </row>
    <row r="90" spans="1:22" ht="52.9" customHeight="1" x14ac:dyDescent="0.25">
      <c r="A90" s="764"/>
      <c r="B90" s="1009"/>
      <c r="C90" s="1010"/>
      <c r="D90" s="1010"/>
      <c r="E90" s="785" t="s">
        <v>353</v>
      </c>
      <c r="F90" s="785" t="s">
        <v>354</v>
      </c>
      <c r="G90" s="1010"/>
      <c r="H90" s="1010"/>
      <c r="I90" s="1010"/>
      <c r="J90" s="1011"/>
      <c r="K90" s="784"/>
      <c r="L90" s="764"/>
      <c r="M90" s="1009"/>
      <c r="N90" s="1010"/>
      <c r="O90" s="1010"/>
      <c r="P90" s="785" t="s">
        <v>353</v>
      </c>
      <c r="Q90" s="785" t="s">
        <v>354</v>
      </c>
      <c r="R90" s="1010"/>
      <c r="S90" s="1010"/>
      <c r="T90" s="1010"/>
      <c r="U90" s="1007"/>
      <c r="V90" s="764"/>
    </row>
    <row r="91" spans="1:22" ht="25.15" customHeight="1" x14ac:dyDescent="0.25">
      <c r="A91" s="764"/>
      <c r="B91" s="789" t="s">
        <v>273</v>
      </c>
      <c r="C91" s="819">
        <v>6590.6289999999999</v>
      </c>
      <c r="D91" s="819">
        <v>0</v>
      </c>
      <c r="E91" s="819">
        <v>80</v>
      </c>
      <c r="F91" s="819">
        <v>139032.951</v>
      </c>
      <c r="G91" s="819">
        <v>17112.31062</v>
      </c>
      <c r="H91" s="819">
        <v>677.57857000000001</v>
      </c>
      <c r="I91" s="786">
        <f>SUM(C91:H91)</f>
        <v>163493.46919</v>
      </c>
      <c r="J91" s="783"/>
      <c r="K91" s="783"/>
      <c r="L91" s="764"/>
      <c r="M91" s="789" t="s">
        <v>273</v>
      </c>
      <c r="N91" s="819">
        <v>53</v>
      </c>
      <c r="O91" s="819">
        <v>0</v>
      </c>
      <c r="P91" s="819">
        <v>4</v>
      </c>
      <c r="Q91" s="819">
        <v>1713</v>
      </c>
      <c r="R91" s="819">
        <v>296</v>
      </c>
      <c r="S91" s="819">
        <v>37</v>
      </c>
      <c r="T91" s="786">
        <f>SUM(N91:S91)</f>
        <v>2103</v>
      </c>
      <c r="U91" s="787">
        <f>T91/$T$95*100</f>
        <v>61.222707423580793</v>
      </c>
      <c r="V91" s="764"/>
    </row>
    <row r="92" spans="1:22" ht="25.15" customHeight="1" x14ac:dyDescent="0.25">
      <c r="A92" s="764"/>
      <c r="B92" s="790" t="s">
        <v>274</v>
      </c>
      <c r="C92" s="819">
        <v>5129.9589999999998</v>
      </c>
      <c r="D92" s="819">
        <v>0</v>
      </c>
      <c r="E92" s="819">
        <v>49.692</v>
      </c>
      <c r="F92" s="819">
        <v>70684.445000000007</v>
      </c>
      <c r="G92" s="819">
        <v>396.9</v>
      </c>
      <c r="H92" s="819">
        <v>106.71499</v>
      </c>
      <c r="I92" s="786">
        <f>SUM(C92:H92)</f>
        <v>76367.710989999992</v>
      </c>
      <c r="J92" s="783"/>
      <c r="K92" s="783"/>
      <c r="L92" s="764"/>
      <c r="M92" s="790" t="s">
        <v>274</v>
      </c>
      <c r="N92" s="819">
        <v>37</v>
      </c>
      <c r="O92" s="819">
        <v>0</v>
      </c>
      <c r="P92" s="819">
        <v>2</v>
      </c>
      <c r="Q92" s="819">
        <v>667</v>
      </c>
      <c r="R92" s="819">
        <v>7</v>
      </c>
      <c r="S92" s="819">
        <v>4</v>
      </c>
      <c r="T92" s="786">
        <f>SUM(N92:S92)</f>
        <v>717</v>
      </c>
      <c r="U92" s="787">
        <f t="shared" ref="U92:U94" si="27">T92/$T$95*100</f>
        <v>20.873362445414848</v>
      </c>
      <c r="V92" s="764"/>
    </row>
    <row r="93" spans="1:22" ht="25.15" customHeight="1" x14ac:dyDescent="0.25">
      <c r="A93" s="764"/>
      <c r="B93" s="790" t="s">
        <v>275</v>
      </c>
      <c r="C93" s="819">
        <v>9281.5010000000002</v>
      </c>
      <c r="D93" s="819">
        <v>0</v>
      </c>
      <c r="E93" s="819">
        <v>1649.0050000000001</v>
      </c>
      <c r="F93" s="819">
        <v>37625.716</v>
      </c>
      <c r="G93" s="819">
        <v>0</v>
      </c>
      <c r="H93" s="819">
        <v>3667.02538</v>
      </c>
      <c r="I93" s="786">
        <f>SUM(C93:H93)</f>
        <v>52223.247380000001</v>
      </c>
      <c r="J93" s="783"/>
      <c r="K93" s="783"/>
      <c r="L93" s="764"/>
      <c r="M93" s="790" t="s">
        <v>275</v>
      </c>
      <c r="N93" s="819">
        <v>31</v>
      </c>
      <c r="O93" s="819">
        <v>0</v>
      </c>
      <c r="P93" s="819">
        <v>12</v>
      </c>
      <c r="Q93" s="819">
        <v>405</v>
      </c>
      <c r="R93" s="819">
        <v>0</v>
      </c>
      <c r="S93" s="819">
        <v>14</v>
      </c>
      <c r="T93" s="786">
        <f>SUM(N93:S93)</f>
        <v>462</v>
      </c>
      <c r="U93" s="787">
        <f t="shared" si="27"/>
        <v>13.449781659388647</v>
      </c>
      <c r="V93" s="764"/>
    </row>
    <row r="94" spans="1:22" ht="25.15" customHeight="1" x14ac:dyDescent="0.25">
      <c r="A94" s="764"/>
      <c r="B94" s="790" t="s">
        <v>276</v>
      </c>
      <c r="C94" s="819">
        <v>41177.989909999997</v>
      </c>
      <c r="D94" s="819">
        <v>105</v>
      </c>
      <c r="E94" s="819">
        <v>1367.2449999999999</v>
      </c>
      <c r="F94" s="819">
        <v>11714.863839999976</v>
      </c>
      <c r="G94" s="819">
        <v>0</v>
      </c>
      <c r="H94" s="819">
        <v>1360.77514</v>
      </c>
      <c r="I94" s="786">
        <f>SUM(C94:H94)</f>
        <v>55725.873889999973</v>
      </c>
      <c r="J94" s="783"/>
      <c r="K94" s="783"/>
      <c r="L94" s="764"/>
      <c r="M94" s="790" t="s">
        <v>276</v>
      </c>
      <c r="N94" s="819">
        <v>32</v>
      </c>
      <c r="O94" s="819">
        <v>2</v>
      </c>
      <c r="P94" s="819">
        <v>29</v>
      </c>
      <c r="Q94" s="819">
        <v>77</v>
      </c>
      <c r="R94" s="819">
        <v>0</v>
      </c>
      <c r="S94" s="819">
        <v>13</v>
      </c>
      <c r="T94" s="786">
        <f>SUM(N94:S94)</f>
        <v>153</v>
      </c>
      <c r="U94" s="787">
        <f t="shared" si="27"/>
        <v>4.4541484716157198</v>
      </c>
      <c r="V94" s="764"/>
    </row>
    <row r="95" spans="1:22" ht="25.15" customHeight="1" thickBot="1" x14ac:dyDescent="0.3">
      <c r="A95" s="764"/>
      <c r="B95" s="791" t="s">
        <v>99</v>
      </c>
      <c r="C95" s="788">
        <f t="shared" ref="C95:I95" si="28">SUM(C91:C94)</f>
        <v>62180.078909999997</v>
      </c>
      <c r="D95" s="788">
        <f t="shared" si="28"/>
        <v>105</v>
      </c>
      <c r="E95" s="788">
        <f t="shared" si="28"/>
        <v>3145.942</v>
      </c>
      <c r="F95" s="788">
        <f t="shared" si="28"/>
        <v>259057.97584</v>
      </c>
      <c r="G95" s="788">
        <f t="shared" si="28"/>
        <v>17509.210620000002</v>
      </c>
      <c r="H95" s="788">
        <f t="shared" si="28"/>
        <v>5812.0940799999998</v>
      </c>
      <c r="I95" s="788">
        <f t="shared" si="28"/>
        <v>347810.30144999997</v>
      </c>
      <c r="J95" s="783"/>
      <c r="K95" s="783"/>
      <c r="L95" s="764"/>
      <c r="M95" s="791" t="s">
        <v>99</v>
      </c>
      <c r="N95" s="788">
        <f>SUM(N91:N94)</f>
        <v>153</v>
      </c>
      <c r="O95" s="788">
        <f t="shared" ref="O95:U95" si="29">SUM(O91:O94)</f>
        <v>2</v>
      </c>
      <c r="P95" s="788">
        <f t="shared" si="29"/>
        <v>47</v>
      </c>
      <c r="Q95" s="788">
        <f t="shared" si="29"/>
        <v>2862</v>
      </c>
      <c r="R95" s="788">
        <f t="shared" si="29"/>
        <v>303</v>
      </c>
      <c r="S95" s="788">
        <f t="shared" si="29"/>
        <v>68</v>
      </c>
      <c r="T95" s="788">
        <f t="shared" si="29"/>
        <v>3435</v>
      </c>
      <c r="U95" s="788">
        <f t="shared" si="29"/>
        <v>100.00000000000001</v>
      </c>
      <c r="V95" s="764"/>
    </row>
    <row r="96" spans="1:22" x14ac:dyDescent="0.25">
      <c r="A96" s="764"/>
      <c r="B96" s="764"/>
      <c r="C96" s="764"/>
      <c r="D96" s="764"/>
      <c r="E96" s="764"/>
      <c r="F96" s="764"/>
      <c r="G96" s="764"/>
      <c r="H96" s="764"/>
      <c r="I96" s="764"/>
      <c r="J96" s="764"/>
      <c r="K96" s="764"/>
      <c r="L96" s="764"/>
      <c r="M96" s="764"/>
      <c r="N96" s="764"/>
      <c r="O96" s="764"/>
      <c r="P96" s="764"/>
      <c r="Q96" s="764"/>
      <c r="R96" s="764"/>
      <c r="S96" s="764"/>
      <c r="T96" s="764"/>
      <c r="U96" s="764"/>
      <c r="V96" s="764"/>
    </row>
    <row r="97" spans="1:22" x14ac:dyDescent="0.25">
      <c r="A97" s="764"/>
      <c r="B97" s="767" t="s">
        <v>33</v>
      </c>
      <c r="C97" s="764"/>
      <c r="D97" s="764"/>
      <c r="E97" s="764"/>
      <c r="F97" s="764"/>
      <c r="G97" s="764"/>
      <c r="H97" s="764"/>
      <c r="I97" s="772" t="s">
        <v>350</v>
      </c>
      <c r="J97" s="764"/>
      <c r="K97" s="764"/>
      <c r="L97" s="764"/>
      <c r="M97" s="767" t="s">
        <v>33</v>
      </c>
      <c r="N97" s="764"/>
      <c r="O97" s="764"/>
      <c r="P97" s="764"/>
      <c r="Q97" s="764"/>
      <c r="R97" s="764"/>
      <c r="S97" s="764"/>
      <c r="T97" s="764"/>
      <c r="U97" s="764"/>
      <c r="V97" s="764"/>
    </row>
    <row r="98" spans="1:22" ht="14.45" customHeight="1" x14ac:dyDescent="0.25">
      <c r="A98" s="764"/>
      <c r="B98" s="1008" t="s">
        <v>241</v>
      </c>
      <c r="C98" s="1010" t="s">
        <v>351</v>
      </c>
      <c r="D98" s="1010" t="s">
        <v>272</v>
      </c>
      <c r="E98" s="1010" t="s">
        <v>110</v>
      </c>
      <c r="F98" s="1010"/>
      <c r="G98" s="1010" t="s">
        <v>179</v>
      </c>
      <c r="H98" s="1010" t="s">
        <v>112</v>
      </c>
      <c r="I98" s="1010" t="s">
        <v>99</v>
      </c>
      <c r="J98" s="1011"/>
      <c r="K98" s="784"/>
      <c r="L98" s="764"/>
      <c r="M98" s="1008" t="s">
        <v>241</v>
      </c>
      <c r="N98" s="1010" t="s">
        <v>351</v>
      </c>
      <c r="O98" s="1010" t="s">
        <v>272</v>
      </c>
      <c r="P98" s="1010" t="s">
        <v>110</v>
      </c>
      <c r="Q98" s="1010"/>
      <c r="R98" s="1010" t="s">
        <v>179</v>
      </c>
      <c r="S98" s="1010" t="s">
        <v>112</v>
      </c>
      <c r="T98" s="1010" t="s">
        <v>99</v>
      </c>
      <c r="U98" s="1007" t="s">
        <v>352</v>
      </c>
      <c r="V98" s="764"/>
    </row>
    <row r="99" spans="1:22" ht="52.9" customHeight="1" x14ac:dyDescent="0.25">
      <c r="A99" s="764"/>
      <c r="B99" s="1009"/>
      <c r="C99" s="1010"/>
      <c r="D99" s="1010"/>
      <c r="E99" s="785" t="s">
        <v>353</v>
      </c>
      <c r="F99" s="785" t="s">
        <v>354</v>
      </c>
      <c r="G99" s="1010"/>
      <c r="H99" s="1010"/>
      <c r="I99" s="1010"/>
      <c r="J99" s="1011"/>
      <c r="K99" s="784"/>
      <c r="L99" s="764"/>
      <c r="M99" s="1009"/>
      <c r="N99" s="1010"/>
      <c r="O99" s="1010"/>
      <c r="P99" s="785" t="s">
        <v>353</v>
      </c>
      <c r="Q99" s="785" t="s">
        <v>354</v>
      </c>
      <c r="R99" s="1010"/>
      <c r="S99" s="1010"/>
      <c r="T99" s="1010"/>
      <c r="U99" s="1007"/>
      <c r="V99" s="764"/>
    </row>
    <row r="100" spans="1:22" ht="25.15" customHeight="1" x14ac:dyDescent="0.25">
      <c r="A100" s="764"/>
      <c r="B100" s="789" t="s">
        <v>273</v>
      </c>
      <c r="C100" s="819">
        <v>0</v>
      </c>
      <c r="D100" s="819">
        <v>0</v>
      </c>
      <c r="E100" s="819">
        <v>0</v>
      </c>
      <c r="F100" s="819">
        <v>34575.669329003402</v>
      </c>
      <c r="G100" s="819">
        <v>16911.745470000002</v>
      </c>
      <c r="H100" s="819">
        <v>37563.581029999994</v>
      </c>
      <c r="I100" s="786">
        <f>SUM(C100:H100)</f>
        <v>89050.995829003397</v>
      </c>
      <c r="J100" s="783"/>
      <c r="K100" s="783"/>
      <c r="L100" s="764"/>
      <c r="M100" s="789" t="s">
        <v>273</v>
      </c>
      <c r="N100" s="819">
        <v>0</v>
      </c>
      <c r="O100" s="819">
        <v>0</v>
      </c>
      <c r="P100" s="819">
        <v>0</v>
      </c>
      <c r="Q100" s="819">
        <v>474</v>
      </c>
      <c r="R100" s="819">
        <v>649</v>
      </c>
      <c r="S100" s="819">
        <v>157</v>
      </c>
      <c r="T100" s="786">
        <f>SUM(N100:S100)</f>
        <v>1280</v>
      </c>
      <c r="U100" s="787">
        <f>T100/$T$104*100</f>
        <v>75.874333135743925</v>
      </c>
      <c r="V100" s="764"/>
    </row>
    <row r="101" spans="1:22" ht="25.15" customHeight="1" x14ac:dyDescent="0.25">
      <c r="A101" s="764"/>
      <c r="B101" s="790" t="s">
        <v>274</v>
      </c>
      <c r="C101" s="819">
        <v>0</v>
      </c>
      <c r="D101" s="819">
        <v>0</v>
      </c>
      <c r="E101" s="819">
        <v>0</v>
      </c>
      <c r="F101" s="819">
        <v>25223.223461181595</v>
      </c>
      <c r="G101" s="819">
        <v>0</v>
      </c>
      <c r="H101" s="819">
        <v>3416.6061</v>
      </c>
      <c r="I101" s="786">
        <f>SUM(C101:H101)</f>
        <v>28639.829561181596</v>
      </c>
      <c r="J101" s="783"/>
      <c r="K101" s="783"/>
      <c r="L101" s="764"/>
      <c r="M101" s="790" t="s">
        <v>274</v>
      </c>
      <c r="N101" s="819">
        <v>0</v>
      </c>
      <c r="O101" s="819">
        <v>0</v>
      </c>
      <c r="P101" s="819">
        <v>0</v>
      </c>
      <c r="Q101" s="819">
        <v>215</v>
      </c>
      <c r="R101" s="819">
        <v>0</v>
      </c>
      <c r="S101" s="819">
        <v>18</v>
      </c>
      <c r="T101" s="786">
        <f>SUM(N101:S101)</f>
        <v>233</v>
      </c>
      <c r="U101" s="787">
        <f t="shared" ref="U101:U103" si="30">T101/$T$104*100</f>
        <v>13.811499703615887</v>
      </c>
      <c r="V101" s="764"/>
    </row>
    <row r="102" spans="1:22" ht="25.15" customHeight="1" x14ac:dyDescent="0.25">
      <c r="A102" s="764"/>
      <c r="B102" s="790" t="s">
        <v>275</v>
      </c>
      <c r="C102" s="819">
        <v>6640.4438899999996</v>
      </c>
      <c r="D102" s="819">
        <v>0</v>
      </c>
      <c r="E102" s="819">
        <v>0</v>
      </c>
      <c r="F102" s="819">
        <v>17748.671314565003</v>
      </c>
      <c r="G102" s="819">
        <v>0</v>
      </c>
      <c r="H102" s="819">
        <v>164.72499999999999</v>
      </c>
      <c r="I102" s="786">
        <f>SUM(C102:H102)</f>
        <v>24553.840204565</v>
      </c>
      <c r="J102" s="783"/>
      <c r="K102" s="783"/>
      <c r="L102" s="764"/>
      <c r="M102" s="790" t="s">
        <v>275</v>
      </c>
      <c r="N102" s="819">
        <v>1</v>
      </c>
      <c r="O102" s="819">
        <v>0</v>
      </c>
      <c r="P102" s="819">
        <v>0</v>
      </c>
      <c r="Q102" s="819">
        <v>97</v>
      </c>
      <c r="R102" s="819">
        <v>0</v>
      </c>
      <c r="S102" s="819">
        <v>2</v>
      </c>
      <c r="T102" s="786">
        <f>SUM(N102:S102)</f>
        <v>100</v>
      </c>
      <c r="U102" s="787">
        <f t="shared" si="30"/>
        <v>5.9276822762299934</v>
      </c>
      <c r="V102" s="764"/>
    </row>
    <row r="103" spans="1:22" ht="25.15" customHeight="1" x14ac:dyDescent="0.25">
      <c r="A103" s="764"/>
      <c r="B103" s="790" t="s">
        <v>276</v>
      </c>
      <c r="C103" s="819">
        <v>0</v>
      </c>
      <c r="D103" s="819">
        <v>200</v>
      </c>
      <c r="E103" s="819">
        <v>9885.5727000000006</v>
      </c>
      <c r="F103" s="819">
        <v>17465.109295250004</v>
      </c>
      <c r="G103" s="819">
        <v>0</v>
      </c>
      <c r="H103" s="819">
        <v>1381.7895000000001</v>
      </c>
      <c r="I103" s="786">
        <f>SUM(C103:H103)</f>
        <v>28932.471495250003</v>
      </c>
      <c r="J103" s="783"/>
      <c r="K103" s="783"/>
      <c r="L103" s="764"/>
      <c r="M103" s="790" t="s">
        <v>276</v>
      </c>
      <c r="N103" s="819">
        <v>0</v>
      </c>
      <c r="O103" s="819">
        <v>0</v>
      </c>
      <c r="P103" s="819">
        <v>12</v>
      </c>
      <c r="Q103" s="819">
        <v>56</v>
      </c>
      <c r="R103" s="819">
        <v>0</v>
      </c>
      <c r="S103" s="819">
        <v>6</v>
      </c>
      <c r="T103" s="786">
        <f>SUM(N103:S103)</f>
        <v>74</v>
      </c>
      <c r="U103" s="787">
        <f t="shared" si="30"/>
        <v>4.3864848844101951</v>
      </c>
      <c r="V103" s="764"/>
    </row>
    <row r="104" spans="1:22" ht="25.15" customHeight="1" thickBot="1" x14ac:dyDescent="0.3">
      <c r="A104" s="764"/>
      <c r="B104" s="791" t="s">
        <v>99</v>
      </c>
      <c r="C104" s="788">
        <f t="shared" ref="C104:I104" si="31">SUM(C100:C103)</f>
        <v>6640.4438899999996</v>
      </c>
      <c r="D104" s="788">
        <f t="shared" si="31"/>
        <v>200</v>
      </c>
      <c r="E104" s="788">
        <f t="shared" si="31"/>
        <v>9885.5727000000006</v>
      </c>
      <c r="F104" s="788">
        <f t="shared" si="31"/>
        <v>95012.6734</v>
      </c>
      <c r="G104" s="788">
        <f t="shared" si="31"/>
        <v>16911.745470000002</v>
      </c>
      <c r="H104" s="788">
        <f t="shared" si="31"/>
        <v>42526.701629999989</v>
      </c>
      <c r="I104" s="788">
        <f t="shared" si="31"/>
        <v>171177.13709</v>
      </c>
      <c r="J104" s="783"/>
      <c r="K104" s="783"/>
      <c r="L104" s="764"/>
      <c r="M104" s="791" t="s">
        <v>99</v>
      </c>
      <c r="N104" s="788">
        <f>SUM(N100:N103)</f>
        <v>1</v>
      </c>
      <c r="O104" s="788">
        <f t="shared" ref="O104:U104" si="32">SUM(O100:O103)</f>
        <v>0</v>
      </c>
      <c r="P104" s="788">
        <f t="shared" si="32"/>
        <v>12</v>
      </c>
      <c r="Q104" s="788">
        <f t="shared" si="32"/>
        <v>842</v>
      </c>
      <c r="R104" s="788">
        <f t="shared" si="32"/>
        <v>649</v>
      </c>
      <c r="S104" s="788">
        <f t="shared" si="32"/>
        <v>183</v>
      </c>
      <c r="T104" s="788">
        <f t="shared" si="32"/>
        <v>1687</v>
      </c>
      <c r="U104" s="788">
        <f t="shared" si="32"/>
        <v>100</v>
      </c>
      <c r="V104" s="764"/>
    </row>
    <row r="105" spans="1:22" x14ac:dyDescent="0.25">
      <c r="A105" s="764"/>
      <c r="B105" s="764"/>
      <c r="C105" s="764"/>
      <c r="D105" s="764"/>
      <c r="E105" s="764"/>
      <c r="F105" s="764"/>
      <c r="G105" s="764"/>
      <c r="H105" s="764"/>
      <c r="I105" s="764"/>
      <c r="J105" s="764"/>
      <c r="K105" s="764"/>
      <c r="L105" s="764"/>
      <c r="M105" s="764"/>
      <c r="N105" s="764"/>
      <c r="O105" s="764"/>
      <c r="P105" s="764"/>
      <c r="Q105" s="764"/>
      <c r="R105" s="764"/>
      <c r="S105" s="764"/>
      <c r="T105" s="764"/>
      <c r="U105" s="764"/>
      <c r="V105" s="764"/>
    </row>
    <row r="106" spans="1:22" x14ac:dyDescent="0.25">
      <c r="A106" s="764"/>
      <c r="B106" s="767" t="s">
        <v>25</v>
      </c>
      <c r="C106" s="764"/>
      <c r="D106" s="764"/>
      <c r="E106" s="764"/>
      <c r="F106" s="764"/>
      <c r="G106" s="764"/>
      <c r="H106" s="764"/>
      <c r="I106" s="772" t="s">
        <v>350</v>
      </c>
      <c r="J106" s="764"/>
      <c r="K106" s="764"/>
      <c r="L106" s="764"/>
      <c r="M106" s="767" t="s">
        <v>25</v>
      </c>
      <c r="N106" s="764"/>
      <c r="O106" s="764"/>
      <c r="P106" s="764"/>
      <c r="Q106" s="764"/>
      <c r="R106" s="764"/>
      <c r="S106" s="764"/>
      <c r="T106" s="764"/>
      <c r="U106" s="764"/>
      <c r="V106" s="764"/>
    </row>
    <row r="107" spans="1:22" ht="14.45" customHeight="1" x14ac:dyDescent="0.25">
      <c r="A107" s="764"/>
      <c r="B107" s="1008" t="s">
        <v>241</v>
      </c>
      <c r="C107" s="1010" t="s">
        <v>351</v>
      </c>
      <c r="D107" s="1010" t="s">
        <v>272</v>
      </c>
      <c r="E107" s="1010" t="s">
        <v>110</v>
      </c>
      <c r="F107" s="1010"/>
      <c r="G107" s="1010" t="s">
        <v>179</v>
      </c>
      <c r="H107" s="1010" t="s">
        <v>112</v>
      </c>
      <c r="I107" s="1010" t="s">
        <v>99</v>
      </c>
      <c r="J107" s="1011"/>
      <c r="K107" s="784"/>
      <c r="L107" s="764"/>
      <c r="M107" s="1008" t="s">
        <v>241</v>
      </c>
      <c r="N107" s="1010" t="s">
        <v>351</v>
      </c>
      <c r="O107" s="1010" t="s">
        <v>272</v>
      </c>
      <c r="P107" s="1010" t="s">
        <v>110</v>
      </c>
      <c r="Q107" s="1010"/>
      <c r="R107" s="1010" t="s">
        <v>179</v>
      </c>
      <c r="S107" s="1010" t="s">
        <v>112</v>
      </c>
      <c r="T107" s="1010" t="s">
        <v>99</v>
      </c>
      <c r="U107" s="1007" t="s">
        <v>352</v>
      </c>
      <c r="V107" s="764"/>
    </row>
    <row r="108" spans="1:22" ht="52.9" customHeight="1" x14ac:dyDescent="0.25">
      <c r="A108" s="764"/>
      <c r="B108" s="1009"/>
      <c r="C108" s="1010"/>
      <c r="D108" s="1010"/>
      <c r="E108" s="785" t="s">
        <v>353</v>
      </c>
      <c r="F108" s="785" t="s">
        <v>354</v>
      </c>
      <c r="G108" s="1010"/>
      <c r="H108" s="1010"/>
      <c r="I108" s="1010"/>
      <c r="J108" s="1011"/>
      <c r="K108" s="784"/>
      <c r="L108" s="764"/>
      <c r="M108" s="1009"/>
      <c r="N108" s="1010"/>
      <c r="O108" s="1010"/>
      <c r="P108" s="785" t="s">
        <v>353</v>
      </c>
      <c r="Q108" s="785" t="s">
        <v>354</v>
      </c>
      <c r="R108" s="1010"/>
      <c r="S108" s="1010"/>
      <c r="T108" s="1010"/>
      <c r="U108" s="1007"/>
      <c r="V108" s="764"/>
    </row>
    <row r="109" spans="1:22" ht="25.15" customHeight="1" x14ac:dyDescent="0.25">
      <c r="A109" s="764"/>
      <c r="B109" s="789" t="s">
        <v>273</v>
      </c>
      <c r="C109" s="819">
        <v>105306.51649000001</v>
      </c>
      <c r="D109" s="819">
        <v>663.63980000000004</v>
      </c>
      <c r="E109" s="819">
        <v>61.87</v>
      </c>
      <c r="F109" s="819">
        <v>1365763.3567399997</v>
      </c>
      <c r="G109" s="819">
        <v>290308.35979000002</v>
      </c>
      <c r="H109" s="819">
        <v>19854.919549999988</v>
      </c>
      <c r="I109" s="786">
        <f>SUM(C109:H109)</f>
        <v>1781958.6623699998</v>
      </c>
      <c r="J109" s="783"/>
      <c r="K109" s="783"/>
      <c r="L109" s="764"/>
      <c r="M109" s="789" t="s">
        <v>273</v>
      </c>
      <c r="N109" s="819">
        <v>298</v>
      </c>
      <c r="O109" s="819">
        <v>17</v>
      </c>
      <c r="P109" s="819">
        <v>26</v>
      </c>
      <c r="Q109" s="819">
        <v>66494</v>
      </c>
      <c r="R109" s="819">
        <v>5818</v>
      </c>
      <c r="S109" s="819">
        <v>215</v>
      </c>
      <c r="T109" s="786">
        <f>SUM(N109:S109)</f>
        <v>72868</v>
      </c>
      <c r="U109" s="787">
        <f>T109/$T$113*100</f>
        <v>89.866189800826291</v>
      </c>
      <c r="V109" s="764"/>
    </row>
    <row r="110" spans="1:22" ht="25.15" customHeight="1" x14ac:dyDescent="0.25">
      <c r="A110" s="764"/>
      <c r="B110" s="790" t="s">
        <v>274</v>
      </c>
      <c r="C110" s="819">
        <v>11279.89025</v>
      </c>
      <c r="D110" s="819">
        <v>0.25459999999999999</v>
      </c>
      <c r="E110" s="819">
        <v>7.9</v>
      </c>
      <c r="F110" s="819">
        <v>94573.174890000024</v>
      </c>
      <c r="G110" s="819">
        <v>850.95044999999993</v>
      </c>
      <c r="H110" s="819">
        <v>4398.3215800000007</v>
      </c>
      <c r="I110" s="786">
        <f>SUM(C110:H110)</f>
        <v>111110.49177000004</v>
      </c>
      <c r="J110" s="783"/>
      <c r="K110" s="783"/>
      <c r="L110" s="764"/>
      <c r="M110" s="790" t="s">
        <v>274</v>
      </c>
      <c r="N110" s="819">
        <v>75</v>
      </c>
      <c r="O110" s="819">
        <v>1</v>
      </c>
      <c r="P110" s="819">
        <v>2</v>
      </c>
      <c r="Q110" s="819">
        <v>4911</v>
      </c>
      <c r="R110" s="819">
        <v>8</v>
      </c>
      <c r="S110" s="819">
        <v>49</v>
      </c>
      <c r="T110" s="786">
        <f>SUM(N110:S110)</f>
        <v>5046</v>
      </c>
      <c r="U110" s="787">
        <f t="shared" ref="U110:U112" si="33">T110/$T$113*100</f>
        <v>6.2230992168711845</v>
      </c>
      <c r="V110" s="764"/>
    </row>
    <row r="111" spans="1:22" ht="25.15" customHeight="1" x14ac:dyDescent="0.25">
      <c r="A111" s="764"/>
      <c r="B111" s="790" t="s">
        <v>275</v>
      </c>
      <c r="C111" s="819">
        <v>22354.220649999996</v>
      </c>
      <c r="D111" s="819">
        <v>1046.1976</v>
      </c>
      <c r="E111" s="819">
        <v>38</v>
      </c>
      <c r="F111" s="819">
        <v>34012.13867</v>
      </c>
      <c r="G111" s="819">
        <v>1273.4998000000001</v>
      </c>
      <c r="H111" s="819">
        <v>10525.682099999998</v>
      </c>
      <c r="I111" s="786">
        <f>SUM(C111:H111)</f>
        <v>69249.738819999999</v>
      </c>
      <c r="J111" s="783"/>
      <c r="K111" s="783"/>
      <c r="L111" s="764"/>
      <c r="M111" s="790" t="s">
        <v>275</v>
      </c>
      <c r="N111" s="819">
        <v>88</v>
      </c>
      <c r="O111" s="819">
        <v>7</v>
      </c>
      <c r="P111" s="819">
        <v>2</v>
      </c>
      <c r="Q111" s="819">
        <v>1787</v>
      </c>
      <c r="R111" s="819">
        <v>5</v>
      </c>
      <c r="S111" s="819">
        <v>34</v>
      </c>
      <c r="T111" s="786">
        <f>SUM(N111:S111)</f>
        <v>1923</v>
      </c>
      <c r="U111" s="787">
        <f t="shared" si="33"/>
        <v>2.3715853733736201</v>
      </c>
      <c r="V111" s="764"/>
    </row>
    <row r="112" spans="1:22" ht="25.15" customHeight="1" x14ac:dyDescent="0.25">
      <c r="A112" s="764"/>
      <c r="B112" s="790" t="s">
        <v>276</v>
      </c>
      <c r="C112" s="819">
        <v>32278.935159999965</v>
      </c>
      <c r="D112" s="819">
        <v>1122.2981499999996</v>
      </c>
      <c r="E112" s="819">
        <v>412</v>
      </c>
      <c r="F112" s="819">
        <v>15382.142430000007</v>
      </c>
      <c r="G112" s="819">
        <v>5207.8375599999563</v>
      </c>
      <c r="H112" s="819">
        <v>10235.145440000022</v>
      </c>
      <c r="I112" s="786">
        <f>SUM(C112:H112)</f>
        <v>64638.358739999952</v>
      </c>
      <c r="J112" s="783"/>
      <c r="K112" s="783"/>
      <c r="L112" s="764"/>
      <c r="M112" s="790" t="s">
        <v>276</v>
      </c>
      <c r="N112" s="819">
        <v>61</v>
      </c>
      <c r="O112" s="819">
        <v>9</v>
      </c>
      <c r="P112" s="819">
        <v>19</v>
      </c>
      <c r="Q112" s="819">
        <v>1118</v>
      </c>
      <c r="R112" s="819">
        <v>7</v>
      </c>
      <c r="S112" s="819">
        <v>34</v>
      </c>
      <c r="T112" s="786">
        <f>SUM(N112:S112)</f>
        <v>1248</v>
      </c>
      <c r="U112" s="787">
        <f t="shared" si="33"/>
        <v>1.5391256089289018</v>
      </c>
      <c r="V112" s="764"/>
    </row>
    <row r="113" spans="1:22" ht="25.15" customHeight="1" thickBot="1" x14ac:dyDescent="0.3">
      <c r="A113" s="764"/>
      <c r="B113" s="791" t="s">
        <v>99</v>
      </c>
      <c r="C113" s="788">
        <f t="shared" ref="C113:I113" si="34">SUM(C109:C112)</f>
        <v>171219.56254999997</v>
      </c>
      <c r="D113" s="788">
        <f t="shared" si="34"/>
        <v>2832.3901499999997</v>
      </c>
      <c r="E113" s="788">
        <f t="shared" si="34"/>
        <v>519.77</v>
      </c>
      <c r="F113" s="788">
        <f t="shared" si="34"/>
        <v>1509730.8127299997</v>
      </c>
      <c r="G113" s="788">
        <f t="shared" si="34"/>
        <v>297640.64759999997</v>
      </c>
      <c r="H113" s="788">
        <f t="shared" si="34"/>
        <v>45014.068670000008</v>
      </c>
      <c r="I113" s="788">
        <f t="shared" si="34"/>
        <v>2026957.2516999999</v>
      </c>
      <c r="J113" s="783"/>
      <c r="K113" s="783"/>
      <c r="L113" s="764"/>
      <c r="M113" s="791" t="s">
        <v>99</v>
      </c>
      <c r="N113" s="788">
        <f>SUM(N109:N112)</f>
        <v>522</v>
      </c>
      <c r="O113" s="788">
        <f t="shared" ref="O113:U113" si="35">SUM(O109:O112)</f>
        <v>34</v>
      </c>
      <c r="P113" s="788">
        <f t="shared" si="35"/>
        <v>49</v>
      </c>
      <c r="Q113" s="788">
        <f t="shared" si="35"/>
        <v>74310</v>
      </c>
      <c r="R113" s="788">
        <f t="shared" si="35"/>
        <v>5838</v>
      </c>
      <c r="S113" s="788">
        <f t="shared" si="35"/>
        <v>332</v>
      </c>
      <c r="T113" s="788">
        <f t="shared" si="35"/>
        <v>81085</v>
      </c>
      <c r="U113" s="788">
        <f t="shared" si="35"/>
        <v>100</v>
      </c>
      <c r="V113" s="764"/>
    </row>
    <row r="114" spans="1:22" x14ac:dyDescent="0.25">
      <c r="A114" s="764"/>
      <c r="B114" s="764"/>
      <c r="C114" s="764"/>
      <c r="D114" s="764"/>
      <c r="E114" s="764"/>
      <c r="F114" s="764"/>
      <c r="G114" s="764"/>
      <c r="H114" s="764"/>
      <c r="I114" s="764"/>
      <c r="J114" s="764"/>
      <c r="K114" s="764"/>
      <c r="L114" s="764"/>
      <c r="M114" s="764"/>
      <c r="N114" s="764"/>
      <c r="O114" s="764"/>
      <c r="P114" s="764"/>
      <c r="Q114" s="764"/>
      <c r="R114" s="764"/>
      <c r="S114" s="764"/>
      <c r="T114" s="764"/>
      <c r="U114" s="764"/>
      <c r="V114" s="764"/>
    </row>
    <row r="115" spans="1:22" x14ac:dyDescent="0.25">
      <c r="A115" s="764"/>
      <c r="B115" s="767" t="s">
        <v>27</v>
      </c>
      <c r="C115" s="764"/>
      <c r="D115" s="764"/>
      <c r="E115" s="764"/>
      <c r="F115" s="764"/>
      <c r="G115" s="764"/>
      <c r="H115" s="764"/>
      <c r="I115" s="772" t="s">
        <v>350</v>
      </c>
      <c r="J115" s="764"/>
      <c r="K115" s="764"/>
      <c r="L115" s="764"/>
      <c r="M115" s="767" t="s">
        <v>27</v>
      </c>
      <c r="N115" s="764"/>
      <c r="O115" s="764"/>
      <c r="P115" s="764"/>
      <c r="Q115" s="764"/>
      <c r="R115" s="764"/>
      <c r="S115" s="764"/>
      <c r="T115" s="764"/>
      <c r="U115" s="764"/>
      <c r="V115" s="764"/>
    </row>
    <row r="116" spans="1:22" ht="14.45" customHeight="1" x14ac:dyDescent="0.25">
      <c r="A116" s="764"/>
      <c r="B116" s="1008" t="s">
        <v>241</v>
      </c>
      <c r="C116" s="1010" t="s">
        <v>351</v>
      </c>
      <c r="D116" s="1010" t="s">
        <v>272</v>
      </c>
      <c r="E116" s="1010" t="s">
        <v>110</v>
      </c>
      <c r="F116" s="1010"/>
      <c r="G116" s="1010" t="s">
        <v>179</v>
      </c>
      <c r="H116" s="1010" t="s">
        <v>112</v>
      </c>
      <c r="I116" s="1010" t="s">
        <v>99</v>
      </c>
      <c r="J116" s="1011"/>
      <c r="K116" s="784"/>
      <c r="L116" s="764"/>
      <c r="M116" s="1008" t="s">
        <v>241</v>
      </c>
      <c r="N116" s="1010" t="s">
        <v>351</v>
      </c>
      <c r="O116" s="1010" t="s">
        <v>272</v>
      </c>
      <c r="P116" s="1010" t="s">
        <v>110</v>
      </c>
      <c r="Q116" s="1010"/>
      <c r="R116" s="1010" t="s">
        <v>179</v>
      </c>
      <c r="S116" s="1010" t="s">
        <v>112</v>
      </c>
      <c r="T116" s="1010" t="s">
        <v>99</v>
      </c>
      <c r="U116" s="1007" t="s">
        <v>352</v>
      </c>
      <c r="V116" s="764"/>
    </row>
    <row r="117" spans="1:22" ht="52.9" customHeight="1" x14ac:dyDescent="0.25">
      <c r="A117" s="764"/>
      <c r="B117" s="1009"/>
      <c r="C117" s="1010"/>
      <c r="D117" s="1010"/>
      <c r="E117" s="785" t="s">
        <v>353</v>
      </c>
      <c r="F117" s="785" t="s">
        <v>354</v>
      </c>
      <c r="G117" s="1010"/>
      <c r="H117" s="1010"/>
      <c r="I117" s="1010"/>
      <c r="J117" s="1011"/>
      <c r="K117" s="784"/>
      <c r="L117" s="764"/>
      <c r="M117" s="1009"/>
      <c r="N117" s="1010"/>
      <c r="O117" s="1010"/>
      <c r="P117" s="785" t="s">
        <v>353</v>
      </c>
      <c r="Q117" s="785" t="s">
        <v>354</v>
      </c>
      <c r="R117" s="1010"/>
      <c r="S117" s="1010"/>
      <c r="T117" s="1010"/>
      <c r="U117" s="1007"/>
      <c r="V117" s="764"/>
    </row>
    <row r="118" spans="1:22" ht="25.15" customHeight="1" x14ac:dyDescent="0.25">
      <c r="A118" s="764"/>
      <c r="B118" s="789" t="s">
        <v>273</v>
      </c>
      <c r="C118" s="819">
        <v>4289.2660700000006</v>
      </c>
      <c r="D118" s="819">
        <v>48.549710000000005</v>
      </c>
      <c r="E118" s="819">
        <v>2975.1138899999996</v>
      </c>
      <c r="F118" s="819">
        <v>321061.46006999997</v>
      </c>
      <c r="G118" s="819">
        <v>25709.474249999999</v>
      </c>
      <c r="H118" s="819">
        <v>282835.56969999999</v>
      </c>
      <c r="I118" s="786">
        <f>SUM(C118:H118)</f>
        <v>636919.43368999998</v>
      </c>
      <c r="J118" s="783"/>
      <c r="K118" s="783"/>
      <c r="L118" s="764"/>
      <c r="M118" s="789" t="s">
        <v>273</v>
      </c>
      <c r="N118" s="819">
        <v>26</v>
      </c>
      <c r="O118" s="819">
        <v>1</v>
      </c>
      <c r="P118" s="819">
        <v>22</v>
      </c>
      <c r="Q118" s="819">
        <v>3614</v>
      </c>
      <c r="R118" s="819">
        <v>6316</v>
      </c>
      <c r="S118" s="819">
        <v>285</v>
      </c>
      <c r="T118" s="786">
        <f>SUM(N118:S118)</f>
        <v>10264</v>
      </c>
      <c r="U118" s="787">
        <f>T118/$T$122*100</f>
        <v>27.029019855690734</v>
      </c>
      <c r="V118" s="764"/>
    </row>
    <row r="119" spans="1:22" ht="25.15" customHeight="1" x14ac:dyDescent="0.25">
      <c r="A119" s="764"/>
      <c r="B119" s="790" t="s">
        <v>274</v>
      </c>
      <c r="C119" s="819">
        <v>9067.2447599999941</v>
      </c>
      <c r="D119" s="819">
        <v>714.75399999999911</v>
      </c>
      <c r="E119" s="819">
        <v>6244.8821899999994</v>
      </c>
      <c r="F119" s="819">
        <v>596397.90630999999</v>
      </c>
      <c r="G119" s="819">
        <v>17090.799029999998</v>
      </c>
      <c r="H119" s="819">
        <v>22873.067070000001</v>
      </c>
      <c r="I119" s="786">
        <f>SUM(C119:H119)</f>
        <v>652388.65336</v>
      </c>
      <c r="J119" s="783"/>
      <c r="K119" s="783"/>
      <c r="L119" s="764"/>
      <c r="M119" s="790" t="s">
        <v>274</v>
      </c>
      <c r="N119" s="819">
        <v>30</v>
      </c>
      <c r="O119" s="819">
        <v>3</v>
      </c>
      <c r="P119" s="819">
        <v>38</v>
      </c>
      <c r="Q119" s="819">
        <v>6166</v>
      </c>
      <c r="R119" s="819">
        <v>2124</v>
      </c>
      <c r="S119" s="819">
        <v>102</v>
      </c>
      <c r="T119" s="786">
        <f>SUM(N119:S119)</f>
        <v>8463</v>
      </c>
      <c r="U119" s="787">
        <f t="shared" ref="U119:U121" si="36">T119/$T$122*100</f>
        <v>22.286301153420762</v>
      </c>
      <c r="V119" s="764"/>
    </row>
    <row r="120" spans="1:22" ht="25.15" customHeight="1" x14ac:dyDescent="0.25">
      <c r="A120" s="764"/>
      <c r="B120" s="790" t="s">
        <v>275</v>
      </c>
      <c r="C120" s="819">
        <v>30961.361829999998</v>
      </c>
      <c r="D120" s="819">
        <v>1657.80558</v>
      </c>
      <c r="E120" s="819">
        <v>16173.809499999996</v>
      </c>
      <c r="F120" s="819">
        <v>1391940.8305000002</v>
      </c>
      <c r="G120" s="819">
        <v>1109.9770199999998</v>
      </c>
      <c r="H120" s="819">
        <v>28453.222929999996</v>
      </c>
      <c r="I120" s="786">
        <f>SUM(C120:H120)</f>
        <v>1470297.0073600002</v>
      </c>
      <c r="J120" s="783"/>
      <c r="K120" s="783"/>
      <c r="L120" s="764"/>
      <c r="M120" s="790" t="s">
        <v>275</v>
      </c>
      <c r="N120" s="819">
        <v>163</v>
      </c>
      <c r="O120" s="819">
        <v>17</v>
      </c>
      <c r="P120" s="819">
        <v>114</v>
      </c>
      <c r="Q120" s="819">
        <v>12873</v>
      </c>
      <c r="R120" s="819">
        <v>76</v>
      </c>
      <c r="S120" s="819">
        <v>102</v>
      </c>
      <c r="T120" s="786">
        <f>SUM(N120:S120)</f>
        <v>13345</v>
      </c>
      <c r="U120" s="787">
        <f t="shared" si="36"/>
        <v>35.142465897719497</v>
      </c>
      <c r="V120" s="764"/>
    </row>
    <row r="121" spans="1:22" ht="25.15" customHeight="1" x14ac:dyDescent="0.25">
      <c r="A121" s="764"/>
      <c r="B121" s="790" t="s">
        <v>276</v>
      </c>
      <c r="C121" s="819">
        <v>23857.498130000004</v>
      </c>
      <c r="D121" s="819">
        <v>12537.067230000001</v>
      </c>
      <c r="E121" s="819">
        <v>83432.832970000003</v>
      </c>
      <c r="F121" s="819">
        <v>617133.50515999983</v>
      </c>
      <c r="G121" s="819">
        <v>733</v>
      </c>
      <c r="H121" s="819">
        <v>6254.8090999999995</v>
      </c>
      <c r="I121" s="786">
        <f>SUM(C121:H121)</f>
        <v>743948.71258999978</v>
      </c>
      <c r="J121" s="783"/>
      <c r="K121" s="783"/>
      <c r="L121" s="764"/>
      <c r="M121" s="790" t="s">
        <v>276</v>
      </c>
      <c r="N121" s="819">
        <v>177</v>
      </c>
      <c r="O121" s="819">
        <v>33</v>
      </c>
      <c r="P121" s="819">
        <v>149</v>
      </c>
      <c r="Q121" s="819">
        <v>5485</v>
      </c>
      <c r="R121" s="819">
        <v>32</v>
      </c>
      <c r="S121" s="819">
        <v>26</v>
      </c>
      <c r="T121" s="786">
        <f>SUM(N121:S121)</f>
        <v>5902</v>
      </c>
      <c r="U121" s="787">
        <f t="shared" si="36"/>
        <v>15.542213093169011</v>
      </c>
      <c r="V121" s="764"/>
    </row>
    <row r="122" spans="1:22" ht="25.15" customHeight="1" thickBot="1" x14ac:dyDescent="0.3">
      <c r="A122" s="764"/>
      <c r="B122" s="791" t="s">
        <v>99</v>
      </c>
      <c r="C122" s="788">
        <f t="shared" ref="C122:I122" si="37">SUM(C118:C121)</f>
        <v>68175.370790000001</v>
      </c>
      <c r="D122" s="788">
        <f t="shared" si="37"/>
        <v>14958.176519999999</v>
      </c>
      <c r="E122" s="788">
        <f t="shared" si="37"/>
        <v>108826.63855</v>
      </c>
      <c r="F122" s="788">
        <f t="shared" si="37"/>
        <v>2926533.7020399999</v>
      </c>
      <c r="G122" s="788">
        <f t="shared" si="37"/>
        <v>44643.250299999992</v>
      </c>
      <c r="H122" s="788">
        <f t="shared" si="37"/>
        <v>340416.66879999998</v>
      </c>
      <c r="I122" s="788">
        <f t="shared" si="37"/>
        <v>3503553.807</v>
      </c>
      <c r="J122" s="783"/>
      <c r="K122" s="783"/>
      <c r="L122" s="764"/>
      <c r="M122" s="791" t="s">
        <v>99</v>
      </c>
      <c r="N122" s="788">
        <f>SUM(N118:N121)</f>
        <v>396</v>
      </c>
      <c r="O122" s="788">
        <f t="shared" ref="O122:U122" si="38">SUM(O118:O121)</f>
        <v>54</v>
      </c>
      <c r="P122" s="788">
        <f t="shared" si="38"/>
        <v>323</v>
      </c>
      <c r="Q122" s="788">
        <f t="shared" si="38"/>
        <v>28138</v>
      </c>
      <c r="R122" s="788">
        <f t="shared" si="38"/>
        <v>8548</v>
      </c>
      <c r="S122" s="788">
        <f t="shared" si="38"/>
        <v>515</v>
      </c>
      <c r="T122" s="788">
        <f t="shared" si="38"/>
        <v>37974</v>
      </c>
      <c r="U122" s="788">
        <f t="shared" si="38"/>
        <v>100</v>
      </c>
      <c r="V122" s="764"/>
    </row>
    <row r="123" spans="1:22" x14ac:dyDescent="0.25">
      <c r="A123" s="764"/>
      <c r="B123" s="764"/>
      <c r="C123" s="764"/>
      <c r="D123" s="764"/>
      <c r="E123" s="764"/>
      <c r="F123" s="764"/>
      <c r="G123" s="764"/>
      <c r="H123" s="764"/>
      <c r="I123" s="764"/>
      <c r="J123" s="764"/>
      <c r="K123" s="764"/>
      <c r="L123" s="764"/>
      <c r="M123" s="764"/>
      <c r="N123" s="764"/>
      <c r="O123" s="764"/>
      <c r="P123" s="764"/>
      <c r="Q123" s="764"/>
      <c r="R123" s="764"/>
      <c r="S123" s="764"/>
      <c r="T123" s="764"/>
      <c r="U123" s="764"/>
      <c r="V123" s="764"/>
    </row>
    <row r="124" spans="1:22" x14ac:dyDescent="0.25">
      <c r="A124" s="764"/>
      <c r="B124" s="767" t="s">
        <v>29</v>
      </c>
      <c r="C124" s="764"/>
      <c r="D124" s="764"/>
      <c r="E124" s="764"/>
      <c r="F124" s="764"/>
      <c r="G124" s="764"/>
      <c r="H124" s="764"/>
      <c r="I124" s="772" t="s">
        <v>350</v>
      </c>
      <c r="J124" s="764"/>
      <c r="K124" s="764"/>
      <c r="L124" s="764"/>
      <c r="M124" s="767" t="s">
        <v>29</v>
      </c>
      <c r="N124" s="764"/>
      <c r="O124" s="764"/>
      <c r="P124" s="764"/>
      <c r="Q124" s="764"/>
      <c r="R124" s="764"/>
      <c r="S124" s="764"/>
      <c r="T124" s="764"/>
      <c r="U124" s="764"/>
      <c r="V124" s="764"/>
    </row>
    <row r="125" spans="1:22" ht="14.45" customHeight="1" x14ac:dyDescent="0.25">
      <c r="A125" s="764"/>
      <c r="B125" s="1008" t="s">
        <v>241</v>
      </c>
      <c r="C125" s="1010" t="s">
        <v>351</v>
      </c>
      <c r="D125" s="1010" t="s">
        <v>272</v>
      </c>
      <c r="E125" s="1010" t="s">
        <v>110</v>
      </c>
      <c r="F125" s="1010"/>
      <c r="G125" s="1010" t="s">
        <v>179</v>
      </c>
      <c r="H125" s="1010" t="s">
        <v>112</v>
      </c>
      <c r="I125" s="1010" t="s">
        <v>99</v>
      </c>
      <c r="J125" s="1011"/>
      <c r="K125" s="784"/>
      <c r="L125" s="764"/>
      <c r="M125" s="1008" t="s">
        <v>241</v>
      </c>
      <c r="N125" s="1010" t="s">
        <v>351</v>
      </c>
      <c r="O125" s="1010" t="s">
        <v>272</v>
      </c>
      <c r="P125" s="1010" t="s">
        <v>110</v>
      </c>
      <c r="Q125" s="1010"/>
      <c r="R125" s="1010" t="s">
        <v>179</v>
      </c>
      <c r="S125" s="1010" t="s">
        <v>112</v>
      </c>
      <c r="T125" s="1010" t="s">
        <v>99</v>
      </c>
      <c r="U125" s="1007" t="s">
        <v>352</v>
      </c>
      <c r="V125" s="764"/>
    </row>
    <row r="126" spans="1:22" ht="52.9" customHeight="1" x14ac:dyDescent="0.25">
      <c r="A126" s="764"/>
      <c r="B126" s="1009"/>
      <c r="C126" s="1010"/>
      <c r="D126" s="1010"/>
      <c r="E126" s="785" t="s">
        <v>353</v>
      </c>
      <c r="F126" s="785" t="s">
        <v>354</v>
      </c>
      <c r="G126" s="1010"/>
      <c r="H126" s="1010"/>
      <c r="I126" s="1010"/>
      <c r="J126" s="1011"/>
      <c r="K126" s="784"/>
      <c r="L126" s="764"/>
      <c r="M126" s="1009"/>
      <c r="N126" s="1010"/>
      <c r="O126" s="1010"/>
      <c r="P126" s="785" t="s">
        <v>353</v>
      </c>
      <c r="Q126" s="785" t="s">
        <v>354</v>
      </c>
      <c r="R126" s="1010"/>
      <c r="S126" s="1010"/>
      <c r="T126" s="1010"/>
      <c r="U126" s="1007"/>
      <c r="V126" s="764"/>
    </row>
    <row r="127" spans="1:22" ht="25.15" customHeight="1" x14ac:dyDescent="0.25">
      <c r="A127" s="764"/>
      <c r="B127" s="789" t="s">
        <v>273</v>
      </c>
      <c r="C127" s="819">
        <v>7176.009500000001</v>
      </c>
      <c r="D127" s="819">
        <v>41.725999999999999</v>
      </c>
      <c r="E127" s="819">
        <v>1265</v>
      </c>
      <c r="F127" s="819">
        <v>670063.79671000398</v>
      </c>
      <c r="G127" s="819">
        <v>266813.09917999973</v>
      </c>
      <c r="H127" s="819">
        <v>29411.949059999977</v>
      </c>
      <c r="I127" s="786">
        <f>SUM(C127:H127)</f>
        <v>974771.58045000373</v>
      </c>
      <c r="J127" s="783"/>
      <c r="K127" s="783"/>
      <c r="L127" s="764"/>
      <c r="M127" s="789" t="s">
        <v>273</v>
      </c>
      <c r="N127" s="819">
        <v>117</v>
      </c>
      <c r="O127" s="819">
        <v>2</v>
      </c>
      <c r="P127" s="819">
        <v>7</v>
      </c>
      <c r="Q127" s="819">
        <v>13686</v>
      </c>
      <c r="R127" s="819">
        <v>8541</v>
      </c>
      <c r="S127" s="819">
        <v>1014</v>
      </c>
      <c r="T127" s="786">
        <f>SUM(N127:S127)</f>
        <v>23367</v>
      </c>
      <c r="U127" s="787">
        <f>T127/$T$131*100</f>
        <v>87.356536692960489</v>
      </c>
      <c r="V127" s="764"/>
    </row>
    <row r="128" spans="1:22" ht="25.15" customHeight="1" x14ac:dyDescent="0.25">
      <c r="A128" s="764"/>
      <c r="B128" s="790" t="s">
        <v>274</v>
      </c>
      <c r="C128" s="819">
        <v>2355.1922800000007</v>
      </c>
      <c r="D128" s="819">
        <v>0</v>
      </c>
      <c r="E128" s="819">
        <v>0</v>
      </c>
      <c r="F128" s="819">
        <v>207357.39811999991</v>
      </c>
      <c r="G128" s="819">
        <v>775.34528999999975</v>
      </c>
      <c r="H128" s="819">
        <v>5166.0109999999986</v>
      </c>
      <c r="I128" s="786">
        <f>SUM(C128:H128)</f>
        <v>215653.9466899999</v>
      </c>
      <c r="J128" s="783"/>
      <c r="K128" s="783"/>
      <c r="L128" s="764"/>
      <c r="M128" s="790" t="s">
        <v>274</v>
      </c>
      <c r="N128" s="819">
        <v>45</v>
      </c>
      <c r="O128" s="819">
        <v>0</v>
      </c>
      <c r="P128" s="819">
        <v>0</v>
      </c>
      <c r="Q128" s="819">
        <v>2048</v>
      </c>
      <c r="R128" s="819">
        <v>25</v>
      </c>
      <c r="S128" s="819">
        <v>82</v>
      </c>
      <c r="T128" s="786">
        <f>SUM(N128:S128)</f>
        <v>2200</v>
      </c>
      <c r="U128" s="787">
        <f t="shared" ref="U128:U130" si="39">T128/$T$131*100</f>
        <v>8.2246065273468165</v>
      </c>
      <c r="V128" s="764"/>
    </row>
    <row r="129" spans="1:22" ht="25.15" customHeight="1" x14ac:dyDescent="0.25">
      <c r="A129" s="764"/>
      <c r="B129" s="790" t="s">
        <v>275</v>
      </c>
      <c r="C129" s="819">
        <v>1601.1467000000002</v>
      </c>
      <c r="D129" s="819">
        <v>0</v>
      </c>
      <c r="E129" s="819">
        <v>0</v>
      </c>
      <c r="F129" s="819">
        <v>72248.119839999999</v>
      </c>
      <c r="G129" s="819">
        <v>121</v>
      </c>
      <c r="H129" s="819">
        <v>232.15300000000002</v>
      </c>
      <c r="I129" s="786">
        <f>SUM(C129:H129)</f>
        <v>74202.419540000003</v>
      </c>
      <c r="J129" s="783"/>
      <c r="K129" s="783"/>
      <c r="L129" s="764"/>
      <c r="M129" s="790" t="s">
        <v>275</v>
      </c>
      <c r="N129" s="819">
        <v>26</v>
      </c>
      <c r="O129" s="819">
        <v>0</v>
      </c>
      <c r="P129" s="819">
        <v>0</v>
      </c>
      <c r="Q129" s="819">
        <v>912</v>
      </c>
      <c r="R129" s="819">
        <v>2</v>
      </c>
      <c r="S129" s="819">
        <v>16</v>
      </c>
      <c r="T129" s="786">
        <f>SUM(N129:S129)</f>
        <v>956</v>
      </c>
      <c r="U129" s="787">
        <f t="shared" si="39"/>
        <v>3.5739653818834349</v>
      </c>
      <c r="V129" s="764"/>
    </row>
    <row r="130" spans="1:22" ht="25.15" customHeight="1" x14ac:dyDescent="0.25">
      <c r="A130" s="764"/>
      <c r="B130" s="790" t="s">
        <v>276</v>
      </c>
      <c r="C130" s="819">
        <v>762.71899999999698</v>
      </c>
      <c r="D130" s="819">
        <v>0</v>
      </c>
      <c r="E130" s="819">
        <v>1000</v>
      </c>
      <c r="F130" s="819">
        <v>56922.343709996203</v>
      </c>
      <c r="G130" s="819">
        <v>12658.9546300002</v>
      </c>
      <c r="H130" s="819">
        <v>574.38746000003403</v>
      </c>
      <c r="I130" s="786">
        <f>SUM(C130:H130)</f>
        <v>71918.404799996424</v>
      </c>
      <c r="J130" s="783"/>
      <c r="K130" s="783"/>
      <c r="L130" s="764"/>
      <c r="M130" s="790" t="s">
        <v>276</v>
      </c>
      <c r="N130" s="819">
        <v>3</v>
      </c>
      <c r="O130" s="819">
        <v>0</v>
      </c>
      <c r="P130" s="819">
        <v>8</v>
      </c>
      <c r="Q130" s="819">
        <v>206</v>
      </c>
      <c r="R130" s="819">
        <v>2</v>
      </c>
      <c r="S130" s="819">
        <v>7</v>
      </c>
      <c r="T130" s="786">
        <f>SUM(N130:S130)</f>
        <v>226</v>
      </c>
      <c r="U130" s="787">
        <f t="shared" si="39"/>
        <v>0.84489139780926392</v>
      </c>
      <c r="V130" s="764"/>
    </row>
    <row r="131" spans="1:22" ht="25.15" customHeight="1" thickBot="1" x14ac:dyDescent="0.3">
      <c r="A131" s="764"/>
      <c r="B131" s="791" t="s">
        <v>99</v>
      </c>
      <c r="C131" s="788">
        <f t="shared" ref="C131:I131" si="40">SUM(C127:C130)</f>
        <v>11895.067479999998</v>
      </c>
      <c r="D131" s="788">
        <f t="shared" si="40"/>
        <v>41.725999999999999</v>
      </c>
      <c r="E131" s="788">
        <f t="shared" si="40"/>
        <v>2265</v>
      </c>
      <c r="F131" s="788">
        <f t="shared" si="40"/>
        <v>1006591.6583800002</v>
      </c>
      <c r="G131" s="788">
        <f t="shared" si="40"/>
        <v>280368.39909999998</v>
      </c>
      <c r="H131" s="788">
        <f t="shared" si="40"/>
        <v>35384.500520000009</v>
      </c>
      <c r="I131" s="788">
        <f t="shared" si="40"/>
        <v>1336546.35148</v>
      </c>
      <c r="J131" s="783"/>
      <c r="K131" s="783"/>
      <c r="L131" s="764"/>
      <c r="M131" s="791" t="s">
        <v>99</v>
      </c>
      <c r="N131" s="788">
        <f>SUM(N127:N130)</f>
        <v>191</v>
      </c>
      <c r="O131" s="788">
        <f t="shared" ref="O131:U131" si="41">SUM(O127:O130)</f>
        <v>2</v>
      </c>
      <c r="P131" s="788">
        <f t="shared" si="41"/>
        <v>15</v>
      </c>
      <c r="Q131" s="788">
        <f t="shared" si="41"/>
        <v>16852</v>
      </c>
      <c r="R131" s="788">
        <f t="shared" si="41"/>
        <v>8570</v>
      </c>
      <c r="S131" s="788">
        <f t="shared" si="41"/>
        <v>1119</v>
      </c>
      <c r="T131" s="788">
        <f t="shared" si="41"/>
        <v>26749</v>
      </c>
      <c r="U131" s="788">
        <f t="shared" si="41"/>
        <v>100.00000000000001</v>
      </c>
      <c r="V131" s="764"/>
    </row>
    <row r="132" spans="1:22" x14ac:dyDescent="0.25">
      <c r="A132" s="764"/>
      <c r="B132" s="764"/>
      <c r="C132" s="764"/>
      <c r="D132" s="764"/>
      <c r="E132" s="764"/>
      <c r="F132" s="764"/>
      <c r="G132" s="764"/>
      <c r="H132" s="764"/>
      <c r="I132" s="764"/>
      <c r="J132" s="764"/>
      <c r="K132" s="764"/>
      <c r="L132" s="764"/>
      <c r="M132" s="764"/>
      <c r="N132" s="764"/>
      <c r="O132" s="764"/>
      <c r="P132" s="764"/>
      <c r="Q132" s="764"/>
      <c r="R132" s="764"/>
      <c r="S132" s="764"/>
      <c r="T132" s="764"/>
      <c r="U132" s="764"/>
      <c r="V132" s="764"/>
    </row>
    <row r="133" spans="1:22" x14ac:dyDescent="0.25">
      <c r="A133" s="764"/>
      <c r="B133" s="767" t="s">
        <v>31</v>
      </c>
      <c r="C133" s="764"/>
      <c r="D133" s="764"/>
      <c r="E133" s="764"/>
      <c r="F133" s="764"/>
      <c r="G133" s="764"/>
      <c r="H133" s="764"/>
      <c r="I133" s="772" t="s">
        <v>350</v>
      </c>
      <c r="J133" s="764"/>
      <c r="K133" s="764"/>
      <c r="L133" s="764"/>
      <c r="M133" s="767" t="s">
        <v>31</v>
      </c>
      <c r="N133" s="764"/>
      <c r="O133" s="764"/>
      <c r="P133" s="764"/>
      <c r="Q133" s="764"/>
      <c r="R133" s="764"/>
      <c r="S133" s="764"/>
      <c r="T133" s="764"/>
      <c r="U133" s="764"/>
      <c r="V133" s="764"/>
    </row>
    <row r="134" spans="1:22" ht="14.45" customHeight="1" x14ac:dyDescent="0.25">
      <c r="A134" s="764"/>
      <c r="B134" s="1008" t="s">
        <v>241</v>
      </c>
      <c r="C134" s="1010" t="s">
        <v>351</v>
      </c>
      <c r="D134" s="1010" t="s">
        <v>272</v>
      </c>
      <c r="E134" s="1010" t="s">
        <v>110</v>
      </c>
      <c r="F134" s="1010"/>
      <c r="G134" s="1010" t="s">
        <v>179</v>
      </c>
      <c r="H134" s="1010" t="s">
        <v>112</v>
      </c>
      <c r="I134" s="1010" t="s">
        <v>99</v>
      </c>
      <c r="J134" s="1011"/>
      <c r="K134" s="784"/>
      <c r="L134" s="764"/>
      <c r="M134" s="1008" t="s">
        <v>241</v>
      </c>
      <c r="N134" s="1010" t="s">
        <v>351</v>
      </c>
      <c r="O134" s="1010" t="s">
        <v>272</v>
      </c>
      <c r="P134" s="1010" t="s">
        <v>110</v>
      </c>
      <c r="Q134" s="1010"/>
      <c r="R134" s="1010" t="s">
        <v>179</v>
      </c>
      <c r="S134" s="1010" t="s">
        <v>112</v>
      </c>
      <c r="T134" s="1010" t="s">
        <v>99</v>
      </c>
      <c r="U134" s="1007" t="s">
        <v>352</v>
      </c>
      <c r="V134" s="764"/>
    </row>
    <row r="135" spans="1:22" ht="52.9" customHeight="1" x14ac:dyDescent="0.25">
      <c r="A135" s="764"/>
      <c r="B135" s="1009"/>
      <c r="C135" s="1010"/>
      <c r="D135" s="1010"/>
      <c r="E135" s="785" t="s">
        <v>353</v>
      </c>
      <c r="F135" s="785" t="s">
        <v>354</v>
      </c>
      <c r="G135" s="1010"/>
      <c r="H135" s="1010"/>
      <c r="I135" s="1010"/>
      <c r="J135" s="1011"/>
      <c r="K135" s="784"/>
      <c r="L135" s="764"/>
      <c r="M135" s="1009"/>
      <c r="N135" s="1010"/>
      <c r="O135" s="1010"/>
      <c r="P135" s="785" t="s">
        <v>353</v>
      </c>
      <c r="Q135" s="785" t="s">
        <v>354</v>
      </c>
      <c r="R135" s="1010"/>
      <c r="S135" s="1010"/>
      <c r="T135" s="1010"/>
      <c r="U135" s="1007"/>
      <c r="V135" s="764"/>
    </row>
    <row r="136" spans="1:22" ht="25.15" customHeight="1" x14ac:dyDescent="0.25">
      <c r="A136" s="764"/>
      <c r="B136" s="789" t="s">
        <v>273</v>
      </c>
      <c r="C136" s="819">
        <v>97748.836088379845</v>
      </c>
      <c r="D136" s="819">
        <v>33978.677026289719</v>
      </c>
      <c r="E136" s="819">
        <v>55883.192033096333</v>
      </c>
      <c r="F136" s="819">
        <v>5214522.7621050021</v>
      </c>
      <c r="G136" s="819">
        <v>3187686.9768233206</v>
      </c>
      <c r="H136" s="819">
        <v>85885.991776931056</v>
      </c>
      <c r="I136" s="786">
        <f>SUM(C136:H136)</f>
        <v>8675706.4358530175</v>
      </c>
      <c r="J136" s="783"/>
      <c r="K136" s="783"/>
      <c r="L136" s="764"/>
      <c r="M136" s="789" t="s">
        <v>273</v>
      </c>
      <c r="N136" s="819">
        <v>628</v>
      </c>
      <c r="O136" s="819">
        <v>47</v>
      </c>
      <c r="P136" s="819">
        <v>84</v>
      </c>
      <c r="Q136" s="819">
        <v>63611.25</v>
      </c>
      <c r="R136" s="819">
        <v>130957</v>
      </c>
      <c r="S136" s="819">
        <v>1257</v>
      </c>
      <c r="T136" s="786">
        <f>SUM(N136:S136)</f>
        <v>196584.25</v>
      </c>
      <c r="U136" s="787">
        <f>T136/$T$140*100</f>
        <v>86.590310446288569</v>
      </c>
      <c r="V136" s="764"/>
    </row>
    <row r="137" spans="1:22" ht="25.15" customHeight="1" x14ac:dyDescent="0.25">
      <c r="A137" s="764"/>
      <c r="B137" s="790" t="s">
        <v>274</v>
      </c>
      <c r="C137" s="819">
        <v>72717.607386946838</v>
      </c>
      <c r="D137" s="819">
        <v>6489.8213021836373</v>
      </c>
      <c r="E137" s="819">
        <v>73939.186661203101</v>
      </c>
      <c r="F137" s="819">
        <v>834323.64193680056</v>
      </c>
      <c r="G137" s="819">
        <v>97475.902204850659</v>
      </c>
      <c r="H137" s="819">
        <v>102743.7071621154</v>
      </c>
      <c r="I137" s="786">
        <f>SUM(C137:H137)</f>
        <v>1187689.8666541004</v>
      </c>
      <c r="J137" s="783"/>
      <c r="K137" s="783"/>
      <c r="L137" s="764"/>
      <c r="M137" s="790" t="s">
        <v>274</v>
      </c>
      <c r="N137" s="819">
        <v>311</v>
      </c>
      <c r="O137" s="819">
        <v>34</v>
      </c>
      <c r="P137" s="819">
        <v>85</v>
      </c>
      <c r="Q137" s="819">
        <v>10177.800000000001</v>
      </c>
      <c r="R137" s="819">
        <v>2310</v>
      </c>
      <c r="S137" s="819">
        <v>1098</v>
      </c>
      <c r="T137" s="786">
        <f>SUM(N137:S137)</f>
        <v>14015.800000000001</v>
      </c>
      <c r="U137" s="787">
        <f t="shared" ref="U137:U139" si="42">T137/$T$140*100</f>
        <v>6.1735997321916241</v>
      </c>
      <c r="V137" s="764"/>
    </row>
    <row r="138" spans="1:22" ht="25.15" customHeight="1" x14ac:dyDescent="0.25">
      <c r="A138" s="764"/>
      <c r="B138" s="790" t="s">
        <v>275</v>
      </c>
      <c r="C138" s="819">
        <v>96387.886281615705</v>
      </c>
      <c r="D138" s="819">
        <v>13682.336385686474</v>
      </c>
      <c r="E138" s="819">
        <v>41076.161957514414</v>
      </c>
      <c r="F138" s="819">
        <v>556215.7612912003</v>
      </c>
      <c r="G138" s="819">
        <v>16899.554993825186</v>
      </c>
      <c r="H138" s="819">
        <v>223919.91537386799</v>
      </c>
      <c r="I138" s="786">
        <f>SUM(C138:H138)</f>
        <v>948181.61628371</v>
      </c>
      <c r="J138" s="783"/>
      <c r="K138" s="783"/>
      <c r="L138" s="764"/>
      <c r="M138" s="790" t="s">
        <v>275</v>
      </c>
      <c r="N138" s="819">
        <v>240</v>
      </c>
      <c r="O138" s="819">
        <v>32</v>
      </c>
      <c r="P138" s="819">
        <v>71</v>
      </c>
      <c r="Q138" s="819">
        <v>6785.2</v>
      </c>
      <c r="R138" s="819">
        <v>511</v>
      </c>
      <c r="S138" s="819">
        <v>1632</v>
      </c>
      <c r="T138" s="786">
        <f>SUM(N138:S138)</f>
        <v>9271.2000000000007</v>
      </c>
      <c r="U138" s="787">
        <f t="shared" si="42"/>
        <v>4.0837253554627626</v>
      </c>
      <c r="V138" s="764"/>
    </row>
    <row r="139" spans="1:22" ht="25.15" customHeight="1" x14ac:dyDescent="0.25">
      <c r="A139" s="764"/>
      <c r="B139" s="790" t="s">
        <v>276</v>
      </c>
      <c r="C139" s="819">
        <v>76103.702643058321</v>
      </c>
      <c r="D139" s="819">
        <v>96327.6058558402</v>
      </c>
      <c r="E139" s="819">
        <v>689271.5274981861</v>
      </c>
      <c r="F139" s="819">
        <v>347634.85080700013</v>
      </c>
      <c r="G139" s="819">
        <v>107787.80482800375</v>
      </c>
      <c r="H139" s="819">
        <v>177270.87588708533</v>
      </c>
      <c r="I139" s="786">
        <f>SUM(C139:H139)</f>
        <v>1494396.3675191738</v>
      </c>
      <c r="J139" s="783"/>
      <c r="K139" s="783"/>
      <c r="L139" s="764"/>
      <c r="M139" s="790" t="s">
        <v>276</v>
      </c>
      <c r="N139" s="819">
        <v>81</v>
      </c>
      <c r="O139" s="819">
        <v>30</v>
      </c>
      <c r="P139" s="819">
        <v>358</v>
      </c>
      <c r="Q139" s="819">
        <v>4240.7500000000091</v>
      </c>
      <c r="R139" s="819">
        <v>1917</v>
      </c>
      <c r="S139" s="819">
        <v>530</v>
      </c>
      <c r="T139" s="786">
        <f>SUM(N139:S139)</f>
        <v>7156.7500000000091</v>
      </c>
      <c r="U139" s="787">
        <f t="shared" si="42"/>
        <v>3.1523644660570538</v>
      </c>
      <c r="V139" s="764"/>
    </row>
    <row r="140" spans="1:22" ht="25.15" customHeight="1" thickBot="1" x14ac:dyDescent="0.3">
      <c r="A140" s="764"/>
      <c r="B140" s="791" t="s">
        <v>99</v>
      </c>
      <c r="C140" s="788">
        <f t="shared" ref="C140:I140" si="43">SUM(C136:C139)</f>
        <v>342958.03240000072</v>
      </c>
      <c r="D140" s="788">
        <f t="shared" si="43"/>
        <v>150478.44057000004</v>
      </c>
      <c r="E140" s="788">
        <f t="shared" si="43"/>
        <v>860170.06814999995</v>
      </c>
      <c r="F140" s="788">
        <f t="shared" si="43"/>
        <v>6952697.0161400028</v>
      </c>
      <c r="G140" s="788">
        <f t="shared" si="43"/>
        <v>3409850.2388500003</v>
      </c>
      <c r="H140" s="788">
        <f t="shared" si="43"/>
        <v>589820.49019999977</v>
      </c>
      <c r="I140" s="788">
        <f t="shared" si="43"/>
        <v>12305974.28631</v>
      </c>
      <c r="J140" s="783"/>
      <c r="K140" s="783"/>
      <c r="L140" s="764"/>
      <c r="M140" s="791" t="s">
        <v>99</v>
      </c>
      <c r="N140" s="788">
        <f>SUM(N136:N139)</f>
        <v>1260</v>
      </c>
      <c r="O140" s="788">
        <f t="shared" ref="O140:U140" si="44">SUM(O136:O139)</f>
        <v>143</v>
      </c>
      <c r="P140" s="788">
        <f t="shared" si="44"/>
        <v>598</v>
      </c>
      <c r="Q140" s="788">
        <f t="shared" si="44"/>
        <v>84815.000000000015</v>
      </c>
      <c r="R140" s="788">
        <f t="shared" si="44"/>
        <v>135695</v>
      </c>
      <c r="S140" s="788">
        <f t="shared" si="44"/>
        <v>4517</v>
      </c>
      <c r="T140" s="788">
        <f t="shared" si="44"/>
        <v>227028</v>
      </c>
      <c r="U140" s="788">
        <f t="shared" si="44"/>
        <v>100</v>
      </c>
      <c r="V140" s="764"/>
    </row>
    <row r="141" spans="1:22" x14ac:dyDescent="0.25">
      <c r="A141" s="764"/>
      <c r="B141" s="764"/>
      <c r="C141" s="764"/>
      <c r="D141" s="764"/>
      <c r="E141" s="764"/>
      <c r="F141" s="764"/>
      <c r="G141" s="764"/>
      <c r="H141" s="764"/>
      <c r="I141" s="764"/>
      <c r="J141" s="764"/>
      <c r="K141" s="764"/>
      <c r="L141" s="764"/>
      <c r="M141" s="764"/>
      <c r="N141" s="764"/>
      <c r="O141" s="764"/>
      <c r="P141" s="764"/>
      <c r="Q141" s="764"/>
      <c r="R141" s="764"/>
      <c r="S141" s="764"/>
      <c r="T141" s="764"/>
      <c r="U141" s="764"/>
      <c r="V141" s="764"/>
    </row>
    <row r="142" spans="1:22" x14ac:dyDescent="0.25">
      <c r="A142" s="764"/>
      <c r="B142" s="764"/>
      <c r="C142" s="764"/>
      <c r="D142" s="764"/>
      <c r="E142" s="764"/>
      <c r="F142" s="764"/>
      <c r="G142" s="764"/>
      <c r="H142" s="764"/>
      <c r="I142" s="764"/>
      <c r="J142" s="764"/>
      <c r="K142" s="764"/>
      <c r="L142" s="764"/>
      <c r="M142" s="764"/>
      <c r="N142" s="764"/>
      <c r="O142" s="764"/>
      <c r="P142" s="764"/>
      <c r="Q142" s="764"/>
      <c r="R142" s="764"/>
      <c r="S142" s="764"/>
      <c r="T142" s="764"/>
      <c r="U142" s="764"/>
      <c r="V142" s="764"/>
    </row>
  </sheetData>
  <mergeCells count="244">
    <mergeCell ref="U6:U7"/>
    <mergeCell ref="B14:J14"/>
    <mergeCell ref="M14:U14"/>
    <mergeCell ref="B3:J3"/>
    <mergeCell ref="M3:U3"/>
    <mergeCell ref="B6:B7"/>
    <mergeCell ref="C6:C7"/>
    <mergeCell ref="D6:D7"/>
    <mergeCell ref="E6:F6"/>
    <mergeCell ref="G6:G7"/>
    <mergeCell ref="H6:H7"/>
    <mergeCell ref="I6:I7"/>
    <mergeCell ref="J6:J7"/>
    <mergeCell ref="M6:M7"/>
    <mergeCell ref="N6:N7"/>
    <mergeCell ref="O6:O7"/>
    <mergeCell ref="P6:Q6"/>
    <mergeCell ref="R6:R7"/>
    <mergeCell ref="M17:M18"/>
    <mergeCell ref="N17:N18"/>
    <mergeCell ref="B17:B18"/>
    <mergeCell ref="C17:C18"/>
    <mergeCell ref="D17:D18"/>
    <mergeCell ref="E17:F17"/>
    <mergeCell ref="G17:G18"/>
    <mergeCell ref="S6:S7"/>
    <mergeCell ref="T6:T7"/>
    <mergeCell ref="U17:U18"/>
    <mergeCell ref="B26:B27"/>
    <mergeCell ref="C26:C27"/>
    <mergeCell ref="D26:D27"/>
    <mergeCell ref="E26:F26"/>
    <mergeCell ref="G26:G27"/>
    <mergeCell ref="H26:H27"/>
    <mergeCell ref="I26:I27"/>
    <mergeCell ref="J26:J27"/>
    <mergeCell ref="M26:M27"/>
    <mergeCell ref="N26:N27"/>
    <mergeCell ref="O26:O27"/>
    <mergeCell ref="P26:Q26"/>
    <mergeCell ref="R26:R27"/>
    <mergeCell ref="S26:S27"/>
    <mergeCell ref="T26:T27"/>
    <mergeCell ref="O17:O18"/>
    <mergeCell ref="P17:Q17"/>
    <mergeCell ref="R17:R18"/>
    <mergeCell ref="S17:S18"/>
    <mergeCell ref="T17:T18"/>
    <mergeCell ref="H17:H18"/>
    <mergeCell ref="I17:I18"/>
    <mergeCell ref="J17:J18"/>
    <mergeCell ref="B35:B36"/>
    <mergeCell ref="C35:C36"/>
    <mergeCell ref="D35:D36"/>
    <mergeCell ref="E35:F35"/>
    <mergeCell ref="G35:G36"/>
    <mergeCell ref="H35:H36"/>
    <mergeCell ref="I35:I36"/>
    <mergeCell ref="J35:J36"/>
    <mergeCell ref="M35:M36"/>
    <mergeCell ref="D44:D45"/>
    <mergeCell ref="E44:F44"/>
    <mergeCell ref="G44:G45"/>
    <mergeCell ref="H44:H45"/>
    <mergeCell ref="I44:I45"/>
    <mergeCell ref="J44:J45"/>
    <mergeCell ref="M44:M45"/>
    <mergeCell ref="U26:U27"/>
    <mergeCell ref="N35:N36"/>
    <mergeCell ref="O35:O36"/>
    <mergeCell ref="P35:Q35"/>
    <mergeCell ref="R35:R36"/>
    <mergeCell ref="S35:S36"/>
    <mergeCell ref="T35:T36"/>
    <mergeCell ref="U35:U36"/>
    <mergeCell ref="N44:N45"/>
    <mergeCell ref="O44:O45"/>
    <mergeCell ref="P44:Q44"/>
    <mergeCell ref="R44:R45"/>
    <mergeCell ref="S44:S45"/>
    <mergeCell ref="T44:T45"/>
    <mergeCell ref="U44:U45"/>
    <mergeCell ref="N53:N54"/>
    <mergeCell ref="O53:O54"/>
    <mergeCell ref="P53:Q53"/>
    <mergeCell ref="R53:R54"/>
    <mergeCell ref="S53:S54"/>
    <mergeCell ref="T53:T54"/>
    <mergeCell ref="U53:U54"/>
    <mergeCell ref="B44:B45"/>
    <mergeCell ref="O62:O63"/>
    <mergeCell ref="P62:Q62"/>
    <mergeCell ref="R62:R63"/>
    <mergeCell ref="S62:S63"/>
    <mergeCell ref="T62:T63"/>
    <mergeCell ref="U62:U63"/>
    <mergeCell ref="B53:B54"/>
    <mergeCell ref="C53:C54"/>
    <mergeCell ref="D53:D54"/>
    <mergeCell ref="E53:F53"/>
    <mergeCell ref="G53:G54"/>
    <mergeCell ref="H53:H54"/>
    <mergeCell ref="I53:I54"/>
    <mergeCell ref="J53:J54"/>
    <mergeCell ref="M53:M54"/>
    <mergeCell ref="C44:C45"/>
    <mergeCell ref="O71:O72"/>
    <mergeCell ref="P71:Q71"/>
    <mergeCell ref="R71:R72"/>
    <mergeCell ref="S71:S72"/>
    <mergeCell ref="T71:T72"/>
    <mergeCell ref="U71:U72"/>
    <mergeCell ref="B62:B63"/>
    <mergeCell ref="C62:C63"/>
    <mergeCell ref="B71:B72"/>
    <mergeCell ref="C71:C72"/>
    <mergeCell ref="D71:D72"/>
    <mergeCell ref="E71:F71"/>
    <mergeCell ref="G71:G72"/>
    <mergeCell ref="H71:H72"/>
    <mergeCell ref="I71:I72"/>
    <mergeCell ref="J71:J72"/>
    <mergeCell ref="M71:M72"/>
    <mergeCell ref="D80:D81"/>
    <mergeCell ref="E80:F80"/>
    <mergeCell ref="G80:G81"/>
    <mergeCell ref="H80:H81"/>
    <mergeCell ref="I80:I81"/>
    <mergeCell ref="J80:J81"/>
    <mergeCell ref="M80:M81"/>
    <mergeCell ref="N62:N63"/>
    <mergeCell ref="D62:D63"/>
    <mergeCell ref="E62:F62"/>
    <mergeCell ref="G62:G63"/>
    <mergeCell ref="H62:H63"/>
    <mergeCell ref="I62:I63"/>
    <mergeCell ref="J62:J63"/>
    <mergeCell ref="M62:M63"/>
    <mergeCell ref="N80:N81"/>
    <mergeCell ref="N71:N72"/>
    <mergeCell ref="O80:O81"/>
    <mergeCell ref="P80:Q80"/>
    <mergeCell ref="R80:R81"/>
    <mergeCell ref="S80:S81"/>
    <mergeCell ref="T80:T81"/>
    <mergeCell ref="U80:U81"/>
    <mergeCell ref="B89:B90"/>
    <mergeCell ref="C89:C90"/>
    <mergeCell ref="D89:D90"/>
    <mergeCell ref="E89:F89"/>
    <mergeCell ref="G89:G90"/>
    <mergeCell ref="H89:H90"/>
    <mergeCell ref="I89:I90"/>
    <mergeCell ref="J89:J90"/>
    <mergeCell ref="M89:M90"/>
    <mergeCell ref="N89:N90"/>
    <mergeCell ref="O89:O90"/>
    <mergeCell ref="P89:Q89"/>
    <mergeCell ref="R89:R90"/>
    <mergeCell ref="S89:S90"/>
    <mergeCell ref="T89:T90"/>
    <mergeCell ref="U89:U90"/>
    <mergeCell ref="B80:B81"/>
    <mergeCell ref="C80:C81"/>
    <mergeCell ref="P98:Q98"/>
    <mergeCell ref="R98:R99"/>
    <mergeCell ref="S98:S99"/>
    <mergeCell ref="T98:T99"/>
    <mergeCell ref="U98:U99"/>
    <mergeCell ref="B107:B108"/>
    <mergeCell ref="C107:C108"/>
    <mergeCell ref="D107:D108"/>
    <mergeCell ref="E107:F107"/>
    <mergeCell ref="G107:G108"/>
    <mergeCell ref="H107:H108"/>
    <mergeCell ref="I107:I108"/>
    <mergeCell ref="J107:J108"/>
    <mergeCell ref="M107:M108"/>
    <mergeCell ref="N107:N108"/>
    <mergeCell ref="O107:O108"/>
    <mergeCell ref="P107:Q107"/>
    <mergeCell ref="R107:R108"/>
    <mergeCell ref="S107:S108"/>
    <mergeCell ref="T107:T108"/>
    <mergeCell ref="U107:U108"/>
    <mergeCell ref="B98:B99"/>
    <mergeCell ref="C98:C99"/>
    <mergeCell ref="D98:D99"/>
    <mergeCell ref="G116:G117"/>
    <mergeCell ref="H116:H117"/>
    <mergeCell ref="I116:I117"/>
    <mergeCell ref="J116:J117"/>
    <mergeCell ref="M116:M117"/>
    <mergeCell ref="N98:N99"/>
    <mergeCell ref="O98:O99"/>
    <mergeCell ref="E98:F98"/>
    <mergeCell ref="G98:G99"/>
    <mergeCell ref="H98:H99"/>
    <mergeCell ref="I98:I99"/>
    <mergeCell ref="J98:J99"/>
    <mergeCell ref="M98:M99"/>
    <mergeCell ref="N116:N117"/>
    <mergeCell ref="O116:O117"/>
    <mergeCell ref="P116:Q116"/>
    <mergeCell ref="R116:R117"/>
    <mergeCell ref="S116:S117"/>
    <mergeCell ref="T116:T117"/>
    <mergeCell ref="U116:U117"/>
    <mergeCell ref="B125:B126"/>
    <mergeCell ref="C125:C126"/>
    <mergeCell ref="D125:D126"/>
    <mergeCell ref="E125:F125"/>
    <mergeCell ref="G125:G126"/>
    <mergeCell ref="H125:H126"/>
    <mergeCell ref="I125:I126"/>
    <mergeCell ref="J125:J126"/>
    <mergeCell ref="M125:M126"/>
    <mergeCell ref="N125:N126"/>
    <mergeCell ref="O125:O126"/>
    <mergeCell ref="P125:Q125"/>
    <mergeCell ref="R125:R126"/>
    <mergeCell ref="S125:S126"/>
    <mergeCell ref="T125:T126"/>
    <mergeCell ref="B116:B117"/>
    <mergeCell ref="C116:C117"/>
    <mergeCell ref="D116:D117"/>
    <mergeCell ref="E116:F116"/>
    <mergeCell ref="U134:U135"/>
    <mergeCell ref="U125:U126"/>
    <mergeCell ref="B134:B135"/>
    <mergeCell ref="C134:C135"/>
    <mergeCell ref="D134:D135"/>
    <mergeCell ref="E134:F134"/>
    <mergeCell ref="G134:G135"/>
    <mergeCell ref="H134:H135"/>
    <mergeCell ref="I134:I135"/>
    <mergeCell ref="J134:J135"/>
    <mergeCell ref="M134:M135"/>
    <mergeCell ref="N134:N135"/>
    <mergeCell ref="O134:O135"/>
    <mergeCell ref="P134:Q134"/>
    <mergeCell ref="R134:R135"/>
    <mergeCell ref="S134:S135"/>
    <mergeCell ref="T134:T135"/>
  </mergeCells>
  <pageMargins left="0.7" right="0.7" top="0.75" bottom="0.75" header="0.3" footer="0.3"/>
  <pageSetup scale="37" orientation="portrait" r:id="rId1"/>
  <rowBreaks count="2" manualBreakCount="2">
    <brk id="50" max="16383" man="1"/>
    <brk id="95" max="16383" man="1"/>
  </rowBreaks>
  <colBreaks count="1" manualBreakCount="1">
    <brk id="1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V141"/>
  <sheetViews>
    <sheetView showGridLines="0" view="pageBreakPreview" zoomScale="90" zoomScaleNormal="90" zoomScaleSheetLayoutView="90" workbookViewId="0">
      <selection activeCell="K22" sqref="K22"/>
    </sheetView>
  </sheetViews>
  <sheetFormatPr defaultRowHeight="15" x14ac:dyDescent="0.25"/>
  <cols>
    <col min="1" max="1" width="6.140625" customWidth="1"/>
    <col min="2" max="2" width="19.7109375" customWidth="1"/>
    <col min="3" max="3" width="13.140625" customWidth="1"/>
    <col min="4" max="4" width="11.7109375" customWidth="1"/>
    <col min="5" max="5" width="13.7109375" customWidth="1"/>
    <col min="6" max="6" width="15.5703125" customWidth="1"/>
    <col min="7" max="7" width="13.140625" bestFit="1" customWidth="1"/>
    <col min="8" max="8" width="14.85546875" customWidth="1"/>
    <col min="9" max="9" width="14" customWidth="1"/>
    <col min="10" max="10" width="14.85546875" customWidth="1"/>
    <col min="11" max="11" width="6.85546875" customWidth="1"/>
    <col min="12" max="12" width="6.7109375" customWidth="1"/>
    <col min="13" max="13" width="21.5703125" customWidth="1"/>
    <col min="14" max="14" width="11.7109375" customWidth="1"/>
    <col min="15" max="15" width="11.5703125" customWidth="1"/>
    <col min="16" max="16" width="13.42578125" customWidth="1"/>
    <col min="17" max="17" width="15.7109375" customWidth="1"/>
    <col min="18" max="18" width="11.5703125" customWidth="1"/>
    <col min="19" max="19" width="14.140625" customWidth="1"/>
    <col min="20" max="20" width="12.28515625" customWidth="1"/>
    <col min="21" max="21" width="13.7109375" customWidth="1"/>
  </cols>
  <sheetData>
    <row r="1" spans="1:22" x14ac:dyDescent="0.25">
      <c r="A1" s="764"/>
      <c r="B1" s="764"/>
      <c r="C1" s="764"/>
      <c r="D1" s="764"/>
      <c r="E1" s="764"/>
      <c r="F1" s="764"/>
      <c r="G1" s="764"/>
      <c r="H1" s="764"/>
      <c r="I1" s="764"/>
      <c r="J1" s="764"/>
      <c r="K1" s="764"/>
      <c r="L1" s="764"/>
      <c r="M1" s="764"/>
      <c r="N1" s="764"/>
      <c r="O1" s="764"/>
      <c r="P1" s="764"/>
      <c r="Q1" s="764"/>
      <c r="R1" s="764"/>
      <c r="S1" s="764"/>
      <c r="T1" s="764"/>
      <c r="U1" s="764"/>
      <c r="V1" s="764"/>
    </row>
    <row r="2" spans="1:22" x14ac:dyDescent="0.25">
      <c r="A2" s="764"/>
      <c r="B2" s="248" t="s">
        <v>357</v>
      </c>
      <c r="C2" s="764"/>
      <c r="D2" s="764"/>
      <c r="E2" s="764"/>
      <c r="F2" s="764"/>
      <c r="G2" s="764"/>
      <c r="H2" s="764"/>
      <c r="I2" s="764"/>
      <c r="J2" s="764"/>
      <c r="K2" s="764"/>
      <c r="L2" s="764"/>
      <c r="M2" s="764"/>
      <c r="N2" s="764"/>
      <c r="O2" s="764"/>
      <c r="P2" s="764"/>
      <c r="Q2" s="764"/>
      <c r="R2" s="764"/>
      <c r="S2" s="764"/>
      <c r="T2" s="764"/>
      <c r="U2" s="764"/>
      <c r="V2" s="764"/>
    </row>
    <row r="3" spans="1:22" s="764" customFormat="1" ht="15" customHeight="1" thickBot="1" x14ac:dyDescent="0.25">
      <c r="B3" s="1013" t="s">
        <v>358</v>
      </c>
      <c r="C3" s="1013"/>
      <c r="D3" s="1013"/>
      <c r="E3" s="1013"/>
      <c r="F3" s="1013"/>
      <c r="G3" s="1013"/>
      <c r="H3" s="1013"/>
      <c r="I3" s="1013"/>
      <c r="J3" s="1013"/>
      <c r="L3" s="610"/>
      <c r="M3" s="1013" t="s">
        <v>359</v>
      </c>
      <c r="N3" s="1013"/>
      <c r="O3" s="1013"/>
      <c r="P3" s="1013"/>
      <c r="Q3" s="1013"/>
      <c r="R3" s="1013"/>
      <c r="S3" s="1013"/>
      <c r="T3" s="1013"/>
      <c r="U3" s="1013"/>
    </row>
    <row r="4" spans="1:22" x14ac:dyDescent="0.25">
      <c r="A4" s="764"/>
      <c r="B4" s="764"/>
      <c r="C4" s="764"/>
      <c r="D4" s="764"/>
      <c r="E4" s="764"/>
      <c r="F4" s="764"/>
      <c r="G4" s="764"/>
      <c r="H4" s="764"/>
      <c r="I4" s="764"/>
      <c r="J4" s="764"/>
      <c r="K4" s="764"/>
      <c r="L4" s="764"/>
      <c r="M4" s="764"/>
      <c r="N4" s="764"/>
      <c r="O4" s="764"/>
      <c r="P4" s="764"/>
      <c r="Q4" s="764"/>
      <c r="R4" s="764"/>
      <c r="S4" s="764"/>
      <c r="T4" s="764"/>
      <c r="U4" s="764"/>
      <c r="V4" s="764"/>
    </row>
    <row r="5" spans="1:22" x14ac:dyDescent="0.25">
      <c r="A5" s="764"/>
      <c r="B5" s="803" t="s">
        <v>349</v>
      </c>
      <c r="C5" s="764"/>
      <c r="D5" s="764"/>
      <c r="E5" s="764"/>
      <c r="F5" s="764"/>
      <c r="G5" s="764"/>
      <c r="H5" s="764"/>
      <c r="I5" s="772"/>
      <c r="J5" s="772" t="s">
        <v>350</v>
      </c>
      <c r="K5" s="772"/>
      <c r="L5" s="764"/>
      <c r="M5" s="803" t="s">
        <v>349</v>
      </c>
      <c r="N5" s="764"/>
      <c r="O5" s="764"/>
      <c r="P5" s="764"/>
      <c r="Q5" s="764"/>
      <c r="R5" s="764"/>
      <c r="S5" s="764"/>
      <c r="T5" s="772"/>
      <c r="U5" s="772"/>
      <c r="V5" s="764"/>
    </row>
    <row r="6" spans="1:22" ht="25.9" customHeight="1" x14ac:dyDescent="0.25">
      <c r="A6" s="764"/>
      <c r="B6" s="1008" t="s">
        <v>241</v>
      </c>
      <c r="C6" s="1010" t="s">
        <v>351</v>
      </c>
      <c r="D6" s="1010" t="s">
        <v>272</v>
      </c>
      <c r="E6" s="1010" t="s">
        <v>110</v>
      </c>
      <c r="F6" s="1010"/>
      <c r="G6" s="1010" t="s">
        <v>179</v>
      </c>
      <c r="H6" s="1010" t="s">
        <v>112</v>
      </c>
      <c r="I6" s="1010" t="s">
        <v>99</v>
      </c>
      <c r="J6" s="1007" t="s">
        <v>352</v>
      </c>
      <c r="K6" s="784"/>
      <c r="L6" s="764"/>
      <c r="M6" s="1008" t="s">
        <v>241</v>
      </c>
      <c r="N6" s="1010" t="s">
        <v>351</v>
      </c>
      <c r="O6" s="1010" t="s">
        <v>272</v>
      </c>
      <c r="P6" s="1010" t="s">
        <v>110</v>
      </c>
      <c r="Q6" s="1010"/>
      <c r="R6" s="1010" t="s">
        <v>179</v>
      </c>
      <c r="S6" s="1010" t="s">
        <v>112</v>
      </c>
      <c r="T6" s="1010" t="s">
        <v>99</v>
      </c>
      <c r="U6" s="1007" t="s">
        <v>352</v>
      </c>
      <c r="V6" s="764"/>
    </row>
    <row r="7" spans="1:22" ht="45.6" customHeight="1" x14ac:dyDescent="0.25">
      <c r="A7" s="764"/>
      <c r="B7" s="1009"/>
      <c r="C7" s="1010"/>
      <c r="D7" s="1010"/>
      <c r="E7" s="785" t="s">
        <v>353</v>
      </c>
      <c r="F7" s="785" t="s">
        <v>354</v>
      </c>
      <c r="G7" s="1010"/>
      <c r="H7" s="1010"/>
      <c r="I7" s="1010"/>
      <c r="J7" s="1007"/>
      <c r="K7" s="784"/>
      <c r="L7" s="764"/>
      <c r="M7" s="1009"/>
      <c r="N7" s="1010"/>
      <c r="O7" s="1010"/>
      <c r="P7" s="785" t="s">
        <v>353</v>
      </c>
      <c r="Q7" s="785" t="s">
        <v>354</v>
      </c>
      <c r="R7" s="1010"/>
      <c r="S7" s="1010"/>
      <c r="T7" s="1010"/>
      <c r="U7" s="1007"/>
      <c r="V7" s="764"/>
    </row>
    <row r="8" spans="1:22" ht="25.15" customHeight="1" x14ac:dyDescent="0.25">
      <c r="A8" s="764"/>
      <c r="B8" s="789" t="s">
        <v>273</v>
      </c>
      <c r="C8" s="819">
        <v>37661615.847233787</v>
      </c>
      <c r="D8" s="819">
        <v>4717422.5559066497</v>
      </c>
      <c r="E8" s="819">
        <v>518672.30800000002</v>
      </c>
      <c r="F8" s="819">
        <v>11828819.353219995</v>
      </c>
      <c r="G8" s="819">
        <v>459224.4711874791</v>
      </c>
      <c r="H8" s="819">
        <v>1063180.5216896057</v>
      </c>
      <c r="I8" s="786">
        <f>SUM(C8:H8)</f>
        <v>56248935.057237521</v>
      </c>
      <c r="J8" s="787">
        <f>I8/$I$12*100</f>
        <v>69.309365198305031</v>
      </c>
      <c r="K8" s="783"/>
      <c r="L8" s="764"/>
      <c r="M8" s="789" t="s">
        <v>273</v>
      </c>
      <c r="N8" s="819">
        <v>13229</v>
      </c>
      <c r="O8" s="819">
        <v>1026</v>
      </c>
      <c r="P8" s="819">
        <v>837</v>
      </c>
      <c r="Q8" s="819">
        <v>94464</v>
      </c>
      <c r="R8" s="819">
        <v>26266</v>
      </c>
      <c r="S8" s="819">
        <v>5269</v>
      </c>
      <c r="T8" s="786">
        <f>SUM(N8:S8)</f>
        <v>141091</v>
      </c>
      <c r="U8" s="787">
        <f>T8/$T$12*100</f>
        <v>60.484247799750499</v>
      </c>
      <c r="V8" s="764"/>
    </row>
    <row r="9" spans="1:22" ht="25.15" customHeight="1" x14ac:dyDescent="0.25">
      <c r="A9" s="764"/>
      <c r="B9" s="790" t="s">
        <v>274</v>
      </c>
      <c r="C9" s="819">
        <v>1913151.1398959246</v>
      </c>
      <c r="D9" s="819">
        <v>660454.49220000033</v>
      </c>
      <c r="E9" s="819">
        <v>149587.86828</v>
      </c>
      <c r="F9" s="819">
        <v>1264934.3482900001</v>
      </c>
      <c r="G9" s="819">
        <v>195715.34228000097</v>
      </c>
      <c r="H9" s="819">
        <v>323748.11388794845</v>
      </c>
      <c r="I9" s="786">
        <f>SUM(C9:H9)</f>
        <v>4507591.3048338741</v>
      </c>
      <c r="J9" s="787">
        <f t="shared" ref="J9:J11" si="0">I9/$I$12*100</f>
        <v>5.5542081213364511</v>
      </c>
      <c r="K9" s="783"/>
      <c r="L9" s="764"/>
      <c r="M9" s="790" t="s">
        <v>274</v>
      </c>
      <c r="N9" s="819">
        <v>2929</v>
      </c>
      <c r="O9" s="819">
        <v>764</v>
      </c>
      <c r="P9" s="819">
        <v>388</v>
      </c>
      <c r="Q9" s="819">
        <v>26909</v>
      </c>
      <c r="R9" s="819">
        <v>19602</v>
      </c>
      <c r="S9" s="819">
        <v>2268</v>
      </c>
      <c r="T9" s="786">
        <f>SUM(N9:S9)</f>
        <v>52860</v>
      </c>
      <c r="U9" s="787">
        <f t="shared" ref="U9:U11" si="1">T9/$T$12*100</f>
        <v>22.66053354710656</v>
      </c>
      <c r="V9" s="764"/>
    </row>
    <row r="10" spans="1:22" ht="25.15" customHeight="1" x14ac:dyDescent="0.25">
      <c r="A10" s="764"/>
      <c r="B10" s="790" t="s">
        <v>275</v>
      </c>
      <c r="C10" s="819">
        <v>1768754.062775553</v>
      </c>
      <c r="D10" s="819">
        <v>323801.15744999994</v>
      </c>
      <c r="E10" s="819">
        <v>120503.46330999999</v>
      </c>
      <c r="F10" s="819">
        <v>1124636.6382749989</v>
      </c>
      <c r="G10" s="819">
        <v>630927.4834735957</v>
      </c>
      <c r="H10" s="819">
        <v>894604.88819729118</v>
      </c>
      <c r="I10" s="786">
        <f>SUM(C10:H10)</f>
        <v>4863227.6934814388</v>
      </c>
      <c r="J10" s="787">
        <f t="shared" si="0"/>
        <v>5.9924196592704275</v>
      </c>
      <c r="K10" s="783"/>
      <c r="L10" s="764"/>
      <c r="M10" s="790" t="s">
        <v>275</v>
      </c>
      <c r="N10" s="819">
        <v>2354</v>
      </c>
      <c r="O10" s="819">
        <v>433</v>
      </c>
      <c r="P10" s="819">
        <v>403</v>
      </c>
      <c r="Q10" s="819">
        <v>10019</v>
      </c>
      <c r="R10" s="819">
        <v>8807</v>
      </c>
      <c r="S10" s="819">
        <v>1873</v>
      </c>
      <c r="T10" s="786">
        <f>SUM(N10:S10)</f>
        <v>23889</v>
      </c>
      <c r="U10" s="787">
        <f t="shared" si="1"/>
        <v>10.240966437889304</v>
      </c>
      <c r="V10" s="764"/>
    </row>
    <row r="11" spans="1:22" ht="25.15" customHeight="1" x14ac:dyDescent="0.25">
      <c r="A11" s="764"/>
      <c r="B11" s="790" t="s">
        <v>276</v>
      </c>
      <c r="C11" s="819">
        <v>5329471.1283582281</v>
      </c>
      <c r="D11" s="819">
        <v>783244.2506631366</v>
      </c>
      <c r="E11" s="819">
        <v>1949104.3101185001</v>
      </c>
      <c r="F11" s="819">
        <v>1373303.2998699979</v>
      </c>
      <c r="G11" s="819">
        <v>5266.3668000001126</v>
      </c>
      <c r="H11" s="819">
        <v>6096183.5818227781</v>
      </c>
      <c r="I11" s="786">
        <f>SUM(C11:H11)</f>
        <v>15536572.937632643</v>
      </c>
      <c r="J11" s="787">
        <f t="shared" si="0"/>
        <v>19.144007021088097</v>
      </c>
      <c r="K11" s="783"/>
      <c r="L11" s="764"/>
      <c r="M11" s="790" t="s">
        <v>276</v>
      </c>
      <c r="N11" s="819">
        <v>2077</v>
      </c>
      <c r="O11" s="819">
        <v>392</v>
      </c>
      <c r="P11" s="819">
        <v>3533</v>
      </c>
      <c r="Q11" s="819">
        <v>7558</v>
      </c>
      <c r="R11" s="819">
        <v>317</v>
      </c>
      <c r="S11" s="819">
        <v>1552</v>
      </c>
      <c r="T11" s="786">
        <f>SUM(N11:S11)</f>
        <v>15429</v>
      </c>
      <c r="U11" s="787">
        <f t="shared" si="1"/>
        <v>6.614252215253634</v>
      </c>
      <c r="V11" s="764"/>
    </row>
    <row r="12" spans="1:22" ht="25.15" customHeight="1" thickBot="1" x14ac:dyDescent="0.3">
      <c r="A12" s="764"/>
      <c r="B12" s="791" t="s">
        <v>99</v>
      </c>
      <c r="C12" s="788">
        <f>SUM(C8:C11)</f>
        <v>46672992.178263493</v>
      </c>
      <c r="D12" s="788">
        <f t="shared" ref="D12:I12" si="2">SUM(D8:D11)</f>
        <v>6484922.4562197868</v>
      </c>
      <c r="E12" s="788">
        <f t="shared" si="2"/>
        <v>2737867.9497084999</v>
      </c>
      <c r="F12" s="788">
        <f t="shared" si="2"/>
        <v>15591693.639654992</v>
      </c>
      <c r="G12" s="788">
        <f t="shared" si="2"/>
        <v>1291133.6637410759</v>
      </c>
      <c r="H12" s="788">
        <f t="shared" si="2"/>
        <v>8377717.1055976236</v>
      </c>
      <c r="I12" s="788">
        <f t="shared" si="2"/>
        <v>81156326.993185475</v>
      </c>
      <c r="J12" s="788">
        <f>I12/$I$12*100</f>
        <v>100</v>
      </c>
      <c r="K12" s="783"/>
      <c r="L12" s="764"/>
      <c r="M12" s="791" t="s">
        <v>99</v>
      </c>
      <c r="N12" s="788">
        <f>SUM(N8:N11)</f>
        <v>20589</v>
      </c>
      <c r="O12" s="788">
        <f t="shared" ref="O12:U12" si="3">SUM(O8:O11)</f>
        <v>2615</v>
      </c>
      <c r="P12" s="788">
        <f t="shared" si="3"/>
        <v>5161</v>
      </c>
      <c r="Q12" s="788">
        <f t="shared" si="3"/>
        <v>138950</v>
      </c>
      <c r="R12" s="788">
        <f t="shared" si="3"/>
        <v>54992</v>
      </c>
      <c r="S12" s="788">
        <f t="shared" si="3"/>
        <v>10962</v>
      </c>
      <c r="T12" s="788">
        <f t="shared" si="3"/>
        <v>233269</v>
      </c>
      <c r="U12" s="788">
        <f t="shared" si="3"/>
        <v>99.999999999999986</v>
      </c>
      <c r="V12" s="764"/>
    </row>
    <row r="13" spans="1:22" x14ac:dyDescent="0.25">
      <c r="A13" s="764"/>
      <c r="B13" s="764"/>
      <c r="C13" s="752"/>
      <c r="D13" s="752"/>
      <c r="E13" s="752"/>
      <c r="F13" s="752"/>
      <c r="G13" s="752"/>
      <c r="H13" s="752"/>
      <c r="I13" s="752"/>
      <c r="J13" s="764"/>
      <c r="K13" s="764"/>
      <c r="L13" s="764"/>
      <c r="M13" s="764"/>
      <c r="N13" s="752"/>
      <c r="O13" s="752"/>
      <c r="P13" s="752"/>
      <c r="Q13" s="752"/>
      <c r="R13" s="752"/>
      <c r="S13" s="752"/>
      <c r="T13" s="752"/>
      <c r="U13" s="764"/>
      <c r="V13" s="764"/>
    </row>
    <row r="14" spans="1:22" ht="15.75" thickBot="1" x14ac:dyDescent="0.3">
      <c r="A14" s="764"/>
      <c r="B14" s="1012" t="s">
        <v>360</v>
      </c>
      <c r="C14" s="1012"/>
      <c r="D14" s="1012"/>
      <c r="E14" s="1012"/>
      <c r="F14" s="1012"/>
      <c r="G14" s="1012"/>
      <c r="H14" s="1012"/>
      <c r="I14" s="1012"/>
      <c r="J14" s="1012"/>
      <c r="K14" s="713"/>
      <c r="L14" s="764"/>
      <c r="M14" s="1012" t="s">
        <v>361</v>
      </c>
      <c r="N14" s="1012"/>
      <c r="O14" s="1012"/>
      <c r="P14" s="1012"/>
      <c r="Q14" s="1012"/>
      <c r="R14" s="1012"/>
      <c r="S14" s="1012"/>
      <c r="T14" s="1012"/>
      <c r="U14" s="1012"/>
      <c r="V14" s="764"/>
    </row>
    <row r="15" spans="1:22" x14ac:dyDescent="0.25">
      <c r="A15" s="764"/>
      <c r="B15" s="764"/>
      <c r="C15" s="764"/>
      <c r="D15" s="764"/>
      <c r="E15" s="764"/>
      <c r="F15" s="764"/>
      <c r="G15" s="764"/>
      <c r="H15" s="764"/>
      <c r="I15" s="764"/>
      <c r="J15" s="764"/>
      <c r="K15" s="764"/>
      <c r="L15" s="764"/>
      <c r="M15" s="764"/>
      <c r="N15" s="764"/>
      <c r="O15" s="764"/>
      <c r="P15" s="764"/>
      <c r="Q15" s="764"/>
      <c r="R15" s="764"/>
      <c r="S15" s="764"/>
      <c r="T15" s="764"/>
      <c r="U15" s="764"/>
      <c r="V15" s="764"/>
    </row>
    <row r="16" spans="1:22" x14ac:dyDescent="0.25">
      <c r="A16" s="764"/>
      <c r="B16" s="767" t="s">
        <v>7</v>
      </c>
      <c r="C16" s="764"/>
      <c r="D16" s="764"/>
      <c r="E16" s="764"/>
      <c r="F16" s="764"/>
      <c r="G16" s="764"/>
      <c r="H16" s="764"/>
      <c r="I16" s="772" t="s">
        <v>350</v>
      </c>
      <c r="J16" s="772"/>
      <c r="K16" s="772"/>
      <c r="L16" s="764"/>
      <c r="M16" s="767" t="s">
        <v>7</v>
      </c>
      <c r="N16" s="764"/>
      <c r="O16" s="764"/>
      <c r="P16" s="764"/>
      <c r="Q16" s="764"/>
      <c r="R16" s="764"/>
      <c r="S16" s="764"/>
      <c r="T16" s="772"/>
      <c r="U16" s="772"/>
      <c r="V16" s="764"/>
    </row>
    <row r="17" spans="1:22" ht="14.45" customHeight="1" x14ac:dyDescent="0.25">
      <c r="A17" s="764"/>
      <c r="B17" s="1008" t="s">
        <v>241</v>
      </c>
      <c r="C17" s="1010" t="s">
        <v>351</v>
      </c>
      <c r="D17" s="1010" t="s">
        <v>272</v>
      </c>
      <c r="E17" s="1010" t="s">
        <v>110</v>
      </c>
      <c r="F17" s="1010"/>
      <c r="G17" s="1010" t="s">
        <v>179</v>
      </c>
      <c r="H17" s="1010" t="s">
        <v>112</v>
      </c>
      <c r="I17" s="1010" t="s">
        <v>99</v>
      </c>
      <c r="J17" s="1011"/>
      <c r="K17" s="784"/>
      <c r="L17" s="764"/>
      <c r="M17" s="1008" t="s">
        <v>241</v>
      </c>
      <c r="N17" s="1010" t="s">
        <v>351</v>
      </c>
      <c r="O17" s="1010" t="s">
        <v>272</v>
      </c>
      <c r="P17" s="1010" t="s">
        <v>110</v>
      </c>
      <c r="Q17" s="1010"/>
      <c r="R17" s="1010" t="s">
        <v>179</v>
      </c>
      <c r="S17" s="1010" t="s">
        <v>112</v>
      </c>
      <c r="T17" s="1010" t="s">
        <v>99</v>
      </c>
      <c r="U17" s="1007" t="s">
        <v>352</v>
      </c>
      <c r="V17" s="764"/>
    </row>
    <row r="18" spans="1:22" ht="39" customHeight="1" x14ac:dyDescent="0.25">
      <c r="A18" s="764"/>
      <c r="B18" s="1009"/>
      <c r="C18" s="1010"/>
      <c r="D18" s="1010"/>
      <c r="E18" s="785" t="s">
        <v>353</v>
      </c>
      <c r="F18" s="785" t="s">
        <v>354</v>
      </c>
      <c r="G18" s="1010"/>
      <c r="H18" s="1010"/>
      <c r="I18" s="1010"/>
      <c r="J18" s="1011"/>
      <c r="K18" s="784"/>
      <c r="L18" s="764"/>
      <c r="M18" s="1009"/>
      <c r="N18" s="1010"/>
      <c r="O18" s="1010"/>
      <c r="P18" s="785" t="s">
        <v>353</v>
      </c>
      <c r="Q18" s="785" t="s">
        <v>354</v>
      </c>
      <c r="R18" s="1010"/>
      <c r="S18" s="1010"/>
      <c r="T18" s="1010"/>
      <c r="U18" s="1007"/>
      <c r="V18" s="764"/>
    </row>
    <row r="19" spans="1:22" ht="25.15" customHeight="1" x14ac:dyDescent="0.25">
      <c r="A19" s="764"/>
      <c r="B19" s="789" t="s">
        <v>273</v>
      </c>
      <c r="C19" s="819">
        <v>6939489.5384863671</v>
      </c>
      <c r="D19" s="819">
        <v>286237.0298299999</v>
      </c>
      <c r="E19" s="819">
        <v>0</v>
      </c>
      <c r="F19" s="819">
        <v>1437831.8276499971</v>
      </c>
      <c r="G19" s="819">
        <v>33277.025999997073</v>
      </c>
      <c r="H19" s="819">
        <v>266996.65386000019</v>
      </c>
      <c r="I19" s="786">
        <f>SUM(C19:H19)</f>
        <v>8963832.0758263618</v>
      </c>
      <c r="J19" s="783"/>
      <c r="K19" s="783"/>
      <c r="L19" s="764"/>
      <c r="M19" s="789" t="s">
        <v>273</v>
      </c>
      <c r="N19" s="819">
        <v>2771</v>
      </c>
      <c r="O19" s="819">
        <v>338</v>
      </c>
      <c r="P19" s="819">
        <v>413</v>
      </c>
      <c r="Q19" s="819">
        <v>10962</v>
      </c>
      <c r="R19" s="819">
        <v>2228</v>
      </c>
      <c r="S19" s="819">
        <v>976</v>
      </c>
      <c r="T19" s="786">
        <f>SUM(N19:S19)</f>
        <v>17688</v>
      </c>
      <c r="U19" s="787">
        <f>T19/$T$23*100</f>
        <v>68.741984376821733</v>
      </c>
      <c r="V19" s="764"/>
    </row>
    <row r="20" spans="1:22" ht="25.15" customHeight="1" x14ac:dyDescent="0.25">
      <c r="A20" s="764"/>
      <c r="B20" s="790" t="s">
        <v>274</v>
      </c>
      <c r="C20" s="819">
        <v>84176.875</v>
      </c>
      <c r="D20" s="819">
        <v>31626.237000000001</v>
      </c>
      <c r="E20" s="819">
        <v>82185</v>
      </c>
      <c r="F20" s="819">
        <v>98846.284</v>
      </c>
      <c r="G20" s="819">
        <v>12219.132</v>
      </c>
      <c r="H20" s="819">
        <v>65852.494000000006</v>
      </c>
      <c r="I20" s="786">
        <f>SUM(C20:H20)</f>
        <v>374906.022</v>
      </c>
      <c r="J20" s="783"/>
      <c r="K20" s="783"/>
      <c r="L20" s="764"/>
      <c r="M20" s="790" t="s">
        <v>274</v>
      </c>
      <c r="N20" s="819">
        <v>245</v>
      </c>
      <c r="O20" s="819">
        <v>45</v>
      </c>
      <c r="P20" s="819">
        <v>0</v>
      </c>
      <c r="Q20" s="819">
        <v>1575</v>
      </c>
      <c r="R20" s="819">
        <v>3500</v>
      </c>
      <c r="S20" s="819">
        <v>463</v>
      </c>
      <c r="T20" s="786">
        <f>SUM(N20:S20)</f>
        <v>5828</v>
      </c>
      <c r="U20" s="787">
        <f t="shared" ref="U20:U22" si="4">T20/$T$23*100</f>
        <v>22.649722125063153</v>
      </c>
      <c r="V20" s="764"/>
    </row>
    <row r="21" spans="1:22" ht="25.15" customHeight="1" x14ac:dyDescent="0.25">
      <c r="A21" s="764"/>
      <c r="B21" s="790" t="s">
        <v>275</v>
      </c>
      <c r="C21" s="819">
        <v>200135.34099999999</v>
      </c>
      <c r="D21" s="819">
        <v>74406.308000000005</v>
      </c>
      <c r="E21" s="819">
        <v>0</v>
      </c>
      <c r="F21" s="819">
        <v>98846.284</v>
      </c>
      <c r="G21" s="819">
        <v>1501.5820000000001</v>
      </c>
      <c r="H21" s="819">
        <v>138521.65900000001</v>
      </c>
      <c r="I21" s="786">
        <f>SUM(C21:H21)</f>
        <v>513411.174</v>
      </c>
      <c r="J21" s="783"/>
      <c r="K21" s="783"/>
      <c r="L21" s="764"/>
      <c r="M21" s="790" t="s">
        <v>275</v>
      </c>
      <c r="N21" s="819">
        <v>216</v>
      </c>
      <c r="O21" s="819">
        <v>14</v>
      </c>
      <c r="P21" s="819">
        <v>0</v>
      </c>
      <c r="Q21" s="819">
        <v>56</v>
      </c>
      <c r="R21" s="819">
        <v>1226</v>
      </c>
      <c r="S21" s="819">
        <v>265</v>
      </c>
      <c r="T21" s="786">
        <f>SUM(N21:S21)</f>
        <v>1777</v>
      </c>
      <c r="U21" s="787">
        <f t="shared" si="4"/>
        <v>6.9060666122575887</v>
      </c>
      <c r="V21" s="764"/>
    </row>
    <row r="22" spans="1:22" ht="25.15" customHeight="1" x14ac:dyDescent="0.25">
      <c r="A22" s="764"/>
      <c r="B22" s="790" t="s">
        <v>276</v>
      </c>
      <c r="C22" s="819">
        <v>478508.82</v>
      </c>
      <c r="D22" s="819">
        <v>73683.709000000003</v>
      </c>
      <c r="E22" s="819">
        <v>0</v>
      </c>
      <c r="F22" s="819">
        <v>20354.844000000001</v>
      </c>
      <c r="G22" s="819">
        <v>0</v>
      </c>
      <c r="H22" s="819">
        <v>47535.841999999997</v>
      </c>
      <c r="I22" s="786">
        <f>SUM(C22:H22)</f>
        <v>620083.21499999997</v>
      </c>
      <c r="J22" s="783"/>
      <c r="K22" s="783"/>
      <c r="L22" s="764"/>
      <c r="M22" s="790" t="s">
        <v>276</v>
      </c>
      <c r="N22" s="819">
        <v>124</v>
      </c>
      <c r="O22" s="819">
        <v>20</v>
      </c>
      <c r="P22" s="819">
        <v>0</v>
      </c>
      <c r="Q22" s="819">
        <v>22</v>
      </c>
      <c r="R22" s="819">
        <v>239</v>
      </c>
      <c r="S22" s="819">
        <v>33</v>
      </c>
      <c r="T22" s="786">
        <f>SUM(N22:S22)</f>
        <v>438</v>
      </c>
      <c r="U22" s="787">
        <f t="shared" si="4"/>
        <v>1.702226885857526</v>
      </c>
      <c r="V22" s="764"/>
    </row>
    <row r="23" spans="1:22" ht="25.15" customHeight="1" thickBot="1" x14ac:dyDescent="0.3">
      <c r="A23" s="764"/>
      <c r="B23" s="791" t="s">
        <v>99</v>
      </c>
      <c r="C23" s="788">
        <f t="shared" ref="C23:I23" si="5">SUM(C19:C22)</f>
        <v>7702310.5744863674</v>
      </c>
      <c r="D23" s="788">
        <f t="shared" si="5"/>
        <v>465953.28382999997</v>
      </c>
      <c r="E23" s="788">
        <f t="shared" si="5"/>
        <v>82185</v>
      </c>
      <c r="F23" s="788">
        <f t="shared" si="5"/>
        <v>1655879.2396499971</v>
      </c>
      <c r="G23" s="788">
        <f t="shared" si="5"/>
        <v>46997.739999997073</v>
      </c>
      <c r="H23" s="788">
        <f t="shared" si="5"/>
        <v>518906.64886000025</v>
      </c>
      <c r="I23" s="788">
        <f t="shared" si="5"/>
        <v>10472232.486826362</v>
      </c>
      <c r="J23" s="783"/>
      <c r="K23" s="783"/>
      <c r="L23" s="764"/>
      <c r="M23" s="791" t="s">
        <v>99</v>
      </c>
      <c r="N23" s="788">
        <f>SUM(N19:N22)</f>
        <v>3356</v>
      </c>
      <c r="O23" s="788">
        <f t="shared" ref="O23:U23" si="6">SUM(O19:O22)</f>
        <v>417</v>
      </c>
      <c r="P23" s="788">
        <f t="shared" si="6"/>
        <v>413</v>
      </c>
      <c r="Q23" s="788">
        <f t="shared" si="6"/>
        <v>12615</v>
      </c>
      <c r="R23" s="788">
        <f t="shared" si="6"/>
        <v>7193</v>
      </c>
      <c r="S23" s="788">
        <f t="shared" si="6"/>
        <v>1737</v>
      </c>
      <c r="T23" s="788">
        <f t="shared" si="6"/>
        <v>25731</v>
      </c>
      <c r="U23" s="788">
        <f t="shared" si="6"/>
        <v>100</v>
      </c>
      <c r="V23" s="764"/>
    </row>
    <row r="24" spans="1:22" x14ac:dyDescent="0.25">
      <c r="A24" s="764"/>
      <c r="B24" s="764"/>
      <c r="C24" s="764"/>
      <c r="D24" s="764"/>
      <c r="E24" s="764"/>
      <c r="F24" s="764"/>
      <c r="G24" s="764"/>
      <c r="H24" s="764"/>
      <c r="I24" s="764"/>
      <c r="J24" s="764"/>
      <c r="K24" s="764"/>
      <c r="L24" s="764"/>
      <c r="M24" s="764"/>
      <c r="N24" s="764"/>
      <c r="O24" s="764"/>
      <c r="P24" s="764"/>
      <c r="Q24" s="764"/>
      <c r="R24" s="764"/>
      <c r="S24" s="764"/>
      <c r="T24" s="764"/>
      <c r="U24" s="764"/>
      <c r="V24" s="764"/>
    </row>
    <row r="25" spans="1:22" x14ac:dyDescent="0.25">
      <c r="A25" s="764"/>
      <c r="B25" s="767" t="s">
        <v>9</v>
      </c>
      <c r="C25" s="764"/>
      <c r="D25" s="764"/>
      <c r="E25" s="764"/>
      <c r="F25" s="764"/>
      <c r="G25" s="764"/>
      <c r="H25" s="764"/>
      <c r="I25" s="772" t="s">
        <v>350</v>
      </c>
      <c r="J25" s="764"/>
      <c r="K25" s="764"/>
      <c r="L25" s="764"/>
      <c r="M25" s="767" t="s">
        <v>9</v>
      </c>
      <c r="N25" s="764"/>
      <c r="O25" s="764"/>
      <c r="P25" s="764"/>
      <c r="Q25" s="764"/>
      <c r="R25" s="764"/>
      <c r="S25" s="764"/>
      <c r="T25" s="764"/>
      <c r="U25" s="764"/>
      <c r="V25" s="764"/>
    </row>
    <row r="26" spans="1:22" ht="14.45" customHeight="1" x14ac:dyDescent="0.25">
      <c r="A26" s="764"/>
      <c r="B26" s="1008" t="s">
        <v>241</v>
      </c>
      <c r="C26" s="1010" t="s">
        <v>351</v>
      </c>
      <c r="D26" s="1010" t="s">
        <v>272</v>
      </c>
      <c r="E26" s="1010" t="s">
        <v>110</v>
      </c>
      <c r="F26" s="1010"/>
      <c r="G26" s="1010" t="s">
        <v>179</v>
      </c>
      <c r="H26" s="1010" t="s">
        <v>112</v>
      </c>
      <c r="I26" s="1010" t="s">
        <v>99</v>
      </c>
      <c r="J26" s="1011"/>
      <c r="K26" s="784"/>
      <c r="L26" s="764"/>
      <c r="M26" s="1008" t="s">
        <v>241</v>
      </c>
      <c r="N26" s="1010" t="s">
        <v>351</v>
      </c>
      <c r="O26" s="1010" t="s">
        <v>272</v>
      </c>
      <c r="P26" s="1010" t="s">
        <v>110</v>
      </c>
      <c r="Q26" s="1010"/>
      <c r="R26" s="1010" t="s">
        <v>179</v>
      </c>
      <c r="S26" s="1010" t="s">
        <v>112</v>
      </c>
      <c r="T26" s="1010" t="s">
        <v>99</v>
      </c>
      <c r="U26" s="1007" t="s">
        <v>352</v>
      </c>
      <c r="V26" s="764"/>
    </row>
    <row r="27" spans="1:22" ht="25.5" x14ac:dyDescent="0.25">
      <c r="A27" s="764"/>
      <c r="B27" s="1009"/>
      <c r="C27" s="1010"/>
      <c r="D27" s="1010"/>
      <c r="E27" s="785" t="s">
        <v>353</v>
      </c>
      <c r="F27" s="785" t="s">
        <v>354</v>
      </c>
      <c r="G27" s="1010"/>
      <c r="H27" s="1010"/>
      <c r="I27" s="1010"/>
      <c r="J27" s="1011"/>
      <c r="K27" s="784"/>
      <c r="L27" s="764"/>
      <c r="M27" s="1009"/>
      <c r="N27" s="1010"/>
      <c r="O27" s="1010"/>
      <c r="P27" s="785" t="s">
        <v>353</v>
      </c>
      <c r="Q27" s="785" t="s">
        <v>354</v>
      </c>
      <c r="R27" s="1010"/>
      <c r="S27" s="1010"/>
      <c r="T27" s="1010"/>
      <c r="U27" s="1007"/>
      <c r="V27" s="764"/>
    </row>
    <row r="28" spans="1:22" ht="25.15" customHeight="1" x14ac:dyDescent="0.25">
      <c r="A28" s="764"/>
      <c r="B28" s="789" t="s">
        <v>273</v>
      </c>
      <c r="C28" s="819">
        <v>10488</v>
      </c>
      <c r="D28" s="819">
        <v>756</v>
      </c>
      <c r="E28" s="819">
        <v>716</v>
      </c>
      <c r="F28" s="819">
        <v>522945</v>
      </c>
      <c r="G28" s="819">
        <v>3386</v>
      </c>
      <c r="H28" s="819">
        <v>2911</v>
      </c>
      <c r="I28" s="786">
        <f>SUM(C28:H28)</f>
        <v>541202</v>
      </c>
      <c r="J28" s="783"/>
      <c r="K28" s="783"/>
      <c r="L28" s="764"/>
      <c r="M28" s="789" t="s">
        <v>273</v>
      </c>
      <c r="N28" s="819">
        <v>31</v>
      </c>
      <c r="O28" s="819">
        <v>21</v>
      </c>
      <c r="P28" s="819">
        <v>124</v>
      </c>
      <c r="Q28" s="819">
        <v>5546</v>
      </c>
      <c r="R28" s="819">
        <v>16285</v>
      </c>
      <c r="S28" s="819">
        <v>22</v>
      </c>
      <c r="T28" s="786">
        <f>SUM(N28:S28)</f>
        <v>22029</v>
      </c>
      <c r="U28" s="787">
        <f>T28/$T$32*100</f>
        <v>37.471933047560732</v>
      </c>
      <c r="V28" s="764"/>
    </row>
    <row r="29" spans="1:22" ht="25.15" customHeight="1" x14ac:dyDescent="0.25">
      <c r="A29" s="764"/>
      <c r="B29" s="790" t="s">
        <v>274</v>
      </c>
      <c r="C29" s="819">
        <v>1692</v>
      </c>
      <c r="D29" s="819">
        <v>96879</v>
      </c>
      <c r="E29" s="819">
        <v>5036</v>
      </c>
      <c r="F29" s="819">
        <v>2155</v>
      </c>
      <c r="G29" s="819">
        <v>28</v>
      </c>
      <c r="H29" s="819">
        <v>3904</v>
      </c>
      <c r="I29" s="786">
        <f>SUM(C29:H29)</f>
        <v>109694</v>
      </c>
      <c r="J29" s="783"/>
      <c r="K29" s="783"/>
      <c r="L29" s="764"/>
      <c r="M29" s="790" t="s">
        <v>274</v>
      </c>
      <c r="N29" s="819">
        <v>158</v>
      </c>
      <c r="O29" s="819">
        <v>15</v>
      </c>
      <c r="P29" s="819">
        <v>89</v>
      </c>
      <c r="Q29" s="819">
        <v>5891</v>
      </c>
      <c r="R29" s="819">
        <v>14000</v>
      </c>
      <c r="S29" s="819">
        <v>33</v>
      </c>
      <c r="T29" s="786">
        <f>SUM(N29:S29)</f>
        <v>20186</v>
      </c>
      <c r="U29" s="787">
        <f t="shared" ref="U29:U31" si="7">T29/$T$32*100</f>
        <v>34.336939511464927</v>
      </c>
      <c r="V29" s="764"/>
    </row>
    <row r="30" spans="1:22" ht="25.15" customHeight="1" x14ac:dyDescent="0.25">
      <c r="A30" s="764"/>
      <c r="B30" s="790" t="s">
        <v>275</v>
      </c>
      <c r="C30" s="819">
        <v>350901</v>
      </c>
      <c r="D30" s="819">
        <v>1928</v>
      </c>
      <c r="E30" s="819">
        <v>9739</v>
      </c>
      <c r="F30" s="819">
        <v>522989</v>
      </c>
      <c r="G30" s="819">
        <v>581120</v>
      </c>
      <c r="H30" s="819">
        <v>213400</v>
      </c>
      <c r="I30" s="786">
        <f>SUM(C30:H30)</f>
        <v>1680077</v>
      </c>
      <c r="J30" s="783"/>
      <c r="K30" s="783"/>
      <c r="L30" s="764"/>
      <c r="M30" s="790" t="s">
        <v>275</v>
      </c>
      <c r="N30" s="819">
        <v>251</v>
      </c>
      <c r="O30" s="819">
        <v>61</v>
      </c>
      <c r="P30" s="819">
        <v>46</v>
      </c>
      <c r="Q30" s="819">
        <v>4118</v>
      </c>
      <c r="R30" s="819">
        <v>6475</v>
      </c>
      <c r="S30" s="819">
        <v>158</v>
      </c>
      <c r="T30" s="786">
        <f>SUM(N30:S30)</f>
        <v>11109</v>
      </c>
      <c r="U30" s="787">
        <f t="shared" si="7"/>
        <v>18.896713615023476</v>
      </c>
      <c r="V30" s="764"/>
    </row>
    <row r="31" spans="1:22" ht="25.15" customHeight="1" x14ac:dyDescent="0.25">
      <c r="A31" s="764"/>
      <c r="B31" s="790" t="s">
        <v>276</v>
      </c>
      <c r="C31" s="819">
        <v>4133</v>
      </c>
      <c r="D31" s="819">
        <v>24083</v>
      </c>
      <c r="E31" s="819">
        <v>5313</v>
      </c>
      <c r="F31" s="819">
        <v>1094</v>
      </c>
      <c r="G31" s="819">
        <v>0</v>
      </c>
      <c r="H31" s="819">
        <v>5464</v>
      </c>
      <c r="I31" s="786">
        <f>SUM(C31:H31)</f>
        <v>40087</v>
      </c>
      <c r="J31" s="783"/>
      <c r="K31" s="783"/>
      <c r="L31" s="764"/>
      <c r="M31" s="790" t="s">
        <v>276</v>
      </c>
      <c r="N31" s="819">
        <v>86</v>
      </c>
      <c r="O31" s="819">
        <v>17</v>
      </c>
      <c r="P31" s="819">
        <v>130</v>
      </c>
      <c r="Q31" s="819">
        <v>5124</v>
      </c>
      <c r="R31" s="819">
        <v>0</v>
      </c>
      <c r="S31" s="819">
        <v>107</v>
      </c>
      <c r="T31" s="786">
        <f>SUM(N31:S31)</f>
        <v>5464</v>
      </c>
      <c r="U31" s="787">
        <f t="shared" si="7"/>
        <v>9.2944138259508744</v>
      </c>
      <c r="V31" s="764"/>
    </row>
    <row r="32" spans="1:22" ht="25.15" customHeight="1" thickBot="1" x14ac:dyDescent="0.3">
      <c r="A32" s="764"/>
      <c r="B32" s="791" t="s">
        <v>99</v>
      </c>
      <c r="C32" s="788">
        <f t="shared" ref="C32:I32" si="8">SUM(C28:C31)</f>
        <v>367214</v>
      </c>
      <c r="D32" s="788">
        <f t="shared" si="8"/>
        <v>123646</v>
      </c>
      <c r="E32" s="788">
        <f t="shared" si="8"/>
        <v>20804</v>
      </c>
      <c r="F32" s="788">
        <f t="shared" si="8"/>
        <v>1049183</v>
      </c>
      <c r="G32" s="788">
        <f t="shared" si="8"/>
        <v>584534</v>
      </c>
      <c r="H32" s="788">
        <f t="shared" si="8"/>
        <v>225679</v>
      </c>
      <c r="I32" s="788">
        <f t="shared" si="8"/>
        <v>2371060</v>
      </c>
      <c r="J32" s="783"/>
      <c r="K32" s="783"/>
      <c r="L32" s="764"/>
      <c r="M32" s="791" t="s">
        <v>99</v>
      </c>
      <c r="N32" s="788">
        <f>SUM(N28:N31)</f>
        <v>526</v>
      </c>
      <c r="O32" s="788">
        <f t="shared" ref="O32:U32" si="9">SUM(O28:O31)</f>
        <v>114</v>
      </c>
      <c r="P32" s="788">
        <f t="shared" si="9"/>
        <v>389</v>
      </c>
      <c r="Q32" s="788">
        <f t="shared" si="9"/>
        <v>20679</v>
      </c>
      <c r="R32" s="788">
        <f t="shared" si="9"/>
        <v>36760</v>
      </c>
      <c r="S32" s="788">
        <f t="shared" si="9"/>
        <v>320</v>
      </c>
      <c r="T32" s="788">
        <f t="shared" si="9"/>
        <v>58788</v>
      </c>
      <c r="U32" s="788">
        <f t="shared" si="9"/>
        <v>100</v>
      </c>
      <c r="V32" s="764"/>
    </row>
    <row r="33" spans="1:22" x14ac:dyDescent="0.25">
      <c r="A33" s="764"/>
      <c r="B33" s="764"/>
      <c r="C33" s="764"/>
      <c r="D33" s="764"/>
      <c r="E33" s="764"/>
      <c r="F33" s="764"/>
      <c r="G33" s="764"/>
      <c r="H33" s="764"/>
      <c r="I33" s="764"/>
      <c r="J33" s="764"/>
      <c r="K33" s="764"/>
      <c r="L33" s="764"/>
      <c r="M33" s="764"/>
      <c r="N33" s="764"/>
      <c r="O33" s="764"/>
      <c r="P33" s="764"/>
      <c r="Q33" s="764"/>
      <c r="R33" s="764"/>
      <c r="S33" s="764"/>
      <c r="T33" s="764"/>
      <c r="U33" s="764"/>
      <c r="V33" s="764"/>
    </row>
    <row r="34" spans="1:22" x14ac:dyDescent="0.25">
      <c r="A34" s="764"/>
      <c r="B34" s="767" t="s">
        <v>11</v>
      </c>
      <c r="C34" s="764"/>
      <c r="D34" s="764"/>
      <c r="E34" s="764"/>
      <c r="F34" s="764"/>
      <c r="G34" s="764"/>
      <c r="H34" s="764"/>
      <c r="I34" s="772" t="s">
        <v>350</v>
      </c>
      <c r="J34" s="764"/>
      <c r="K34" s="764"/>
      <c r="L34" s="764"/>
      <c r="M34" s="767" t="s">
        <v>11</v>
      </c>
      <c r="N34" s="764"/>
      <c r="O34" s="764"/>
      <c r="P34" s="764"/>
      <c r="Q34" s="764"/>
      <c r="R34" s="764"/>
      <c r="S34" s="764"/>
      <c r="T34" s="764"/>
      <c r="U34" s="764"/>
      <c r="V34" s="764"/>
    </row>
    <row r="35" spans="1:22" ht="14.45" customHeight="1" x14ac:dyDescent="0.25">
      <c r="A35" s="764"/>
      <c r="B35" s="1008" t="s">
        <v>241</v>
      </c>
      <c r="C35" s="1010" t="s">
        <v>351</v>
      </c>
      <c r="D35" s="1010" t="s">
        <v>272</v>
      </c>
      <c r="E35" s="1010" t="s">
        <v>110</v>
      </c>
      <c r="F35" s="1010"/>
      <c r="G35" s="1010" t="s">
        <v>179</v>
      </c>
      <c r="H35" s="1010" t="s">
        <v>112</v>
      </c>
      <c r="I35" s="1010" t="s">
        <v>99</v>
      </c>
      <c r="J35" s="1011"/>
      <c r="K35" s="784"/>
      <c r="L35" s="764"/>
      <c r="M35" s="1008" t="s">
        <v>241</v>
      </c>
      <c r="N35" s="1010" t="s">
        <v>351</v>
      </c>
      <c r="O35" s="1010" t="s">
        <v>272</v>
      </c>
      <c r="P35" s="1010" t="s">
        <v>110</v>
      </c>
      <c r="Q35" s="1010"/>
      <c r="R35" s="1010" t="s">
        <v>179</v>
      </c>
      <c r="S35" s="1010" t="s">
        <v>112</v>
      </c>
      <c r="T35" s="1010" t="s">
        <v>99</v>
      </c>
      <c r="U35" s="1007" t="s">
        <v>352</v>
      </c>
      <c r="V35" s="764"/>
    </row>
    <row r="36" spans="1:22" ht="25.5" x14ac:dyDescent="0.25">
      <c r="A36" s="764"/>
      <c r="B36" s="1009"/>
      <c r="C36" s="1010"/>
      <c r="D36" s="1010"/>
      <c r="E36" s="785" t="s">
        <v>353</v>
      </c>
      <c r="F36" s="785" t="s">
        <v>354</v>
      </c>
      <c r="G36" s="1010"/>
      <c r="H36" s="1010"/>
      <c r="I36" s="1010"/>
      <c r="J36" s="1011"/>
      <c r="K36" s="784"/>
      <c r="L36" s="764"/>
      <c r="M36" s="1009"/>
      <c r="N36" s="1010"/>
      <c r="O36" s="1010"/>
      <c r="P36" s="785" t="s">
        <v>353</v>
      </c>
      <c r="Q36" s="785" t="s">
        <v>354</v>
      </c>
      <c r="R36" s="1010"/>
      <c r="S36" s="1010"/>
      <c r="T36" s="1010"/>
      <c r="U36" s="1007"/>
      <c r="V36" s="764"/>
    </row>
    <row r="37" spans="1:22" ht="25.15" customHeight="1" x14ac:dyDescent="0.25">
      <c r="A37" s="764"/>
      <c r="B37" s="789" t="s">
        <v>273</v>
      </c>
      <c r="C37" s="819">
        <v>11899752.351570001</v>
      </c>
      <c r="D37" s="819">
        <v>1293589</v>
      </c>
      <c r="E37" s="819">
        <v>404076</v>
      </c>
      <c r="F37" s="819">
        <v>3924318</v>
      </c>
      <c r="G37" s="819">
        <v>27742</v>
      </c>
      <c r="H37" s="819">
        <v>3621</v>
      </c>
      <c r="I37" s="786">
        <f>SUM(C37:H37)</f>
        <v>17553098.351570003</v>
      </c>
      <c r="J37" s="783"/>
      <c r="K37" s="783"/>
      <c r="L37" s="764"/>
      <c r="M37" s="789" t="s">
        <v>273</v>
      </c>
      <c r="N37" s="819">
        <v>2860</v>
      </c>
      <c r="O37" s="819">
        <v>120</v>
      </c>
      <c r="P37" s="819">
        <v>5</v>
      </c>
      <c r="Q37" s="819">
        <v>16787</v>
      </c>
      <c r="R37" s="819">
        <v>2253</v>
      </c>
      <c r="S37" s="819">
        <v>1690</v>
      </c>
      <c r="T37" s="786">
        <f>SUM(N37:S37)</f>
        <v>23715</v>
      </c>
      <c r="U37" s="787">
        <f>T37/$T$41*100</f>
        <v>77.272727272727266</v>
      </c>
      <c r="V37" s="764"/>
    </row>
    <row r="38" spans="1:22" ht="25.15" customHeight="1" x14ac:dyDescent="0.25">
      <c r="A38" s="764"/>
      <c r="B38" s="790" t="s">
        <v>274</v>
      </c>
      <c r="C38" s="819">
        <v>104428.24843000001</v>
      </c>
      <c r="D38" s="819">
        <v>22199</v>
      </c>
      <c r="E38" s="819">
        <v>100</v>
      </c>
      <c r="F38" s="819">
        <v>138082</v>
      </c>
      <c r="G38" s="819">
        <v>5490</v>
      </c>
      <c r="H38" s="819">
        <v>1245</v>
      </c>
      <c r="I38" s="786">
        <f>SUM(C38:H38)</f>
        <v>271544.24843000004</v>
      </c>
      <c r="J38" s="783"/>
      <c r="K38" s="783"/>
      <c r="L38" s="764"/>
      <c r="M38" s="790" t="s">
        <v>274</v>
      </c>
      <c r="N38" s="819">
        <v>497</v>
      </c>
      <c r="O38" s="819">
        <v>56</v>
      </c>
      <c r="P38" s="819">
        <v>9</v>
      </c>
      <c r="Q38" s="819">
        <v>5284</v>
      </c>
      <c r="R38" s="819">
        <v>125</v>
      </c>
      <c r="S38" s="819">
        <v>286</v>
      </c>
      <c r="T38" s="786">
        <f>SUM(N38:S38)</f>
        <v>6257</v>
      </c>
      <c r="U38" s="787">
        <f t="shared" ref="U38:U40" si="10">T38/$T$41*100</f>
        <v>20.387748452264582</v>
      </c>
      <c r="V38" s="764"/>
    </row>
    <row r="39" spans="1:22" ht="25.15" customHeight="1" x14ac:dyDescent="0.25">
      <c r="A39" s="764"/>
      <c r="B39" s="790" t="s">
        <v>275</v>
      </c>
      <c r="C39" s="819">
        <v>365515.4</v>
      </c>
      <c r="D39" s="819">
        <v>483</v>
      </c>
      <c r="E39" s="819">
        <v>0</v>
      </c>
      <c r="F39" s="819">
        <v>135904</v>
      </c>
      <c r="G39" s="819">
        <v>161</v>
      </c>
      <c r="H39" s="819">
        <v>0</v>
      </c>
      <c r="I39" s="786">
        <f>SUM(C39:H39)</f>
        <v>502063.4</v>
      </c>
      <c r="J39" s="783"/>
      <c r="K39" s="783"/>
      <c r="L39" s="764"/>
      <c r="M39" s="790" t="s">
        <v>275</v>
      </c>
      <c r="N39" s="819">
        <v>88</v>
      </c>
      <c r="O39" s="819">
        <v>3</v>
      </c>
      <c r="P39" s="819">
        <v>1</v>
      </c>
      <c r="Q39" s="819">
        <v>349</v>
      </c>
      <c r="R39" s="819">
        <v>6</v>
      </c>
      <c r="S39" s="819">
        <v>231</v>
      </c>
      <c r="T39" s="786">
        <f>SUM(N39:S39)</f>
        <v>678</v>
      </c>
      <c r="U39" s="787">
        <f t="shared" si="10"/>
        <v>2.2091886608015638</v>
      </c>
      <c r="V39" s="764"/>
    </row>
    <row r="40" spans="1:22" ht="25.15" customHeight="1" x14ac:dyDescent="0.25">
      <c r="A40" s="764"/>
      <c r="B40" s="790" t="s">
        <v>276</v>
      </c>
      <c r="C40" s="819">
        <v>0</v>
      </c>
      <c r="D40" s="819">
        <v>120109</v>
      </c>
      <c r="E40" s="819">
        <v>0</v>
      </c>
      <c r="F40" s="819">
        <v>392928</v>
      </c>
      <c r="G40" s="819">
        <v>0</v>
      </c>
      <c r="H40" s="819">
        <v>4606201.6608299995</v>
      </c>
      <c r="I40" s="786">
        <f>SUM(C40:H40)</f>
        <v>5119238.6608299995</v>
      </c>
      <c r="J40" s="783"/>
      <c r="K40" s="783"/>
      <c r="L40" s="764"/>
      <c r="M40" s="790" t="s">
        <v>276</v>
      </c>
      <c r="N40" s="819">
        <v>4</v>
      </c>
      <c r="O40" s="819">
        <v>0</v>
      </c>
      <c r="P40" s="819">
        <v>0</v>
      </c>
      <c r="Q40" s="819">
        <v>32</v>
      </c>
      <c r="R40" s="819">
        <v>0</v>
      </c>
      <c r="S40" s="819">
        <v>4</v>
      </c>
      <c r="T40" s="786">
        <f>SUM(N40:S40)</f>
        <v>40</v>
      </c>
      <c r="U40" s="787">
        <f t="shared" si="10"/>
        <v>0.13033561420658196</v>
      </c>
      <c r="V40" s="764"/>
    </row>
    <row r="41" spans="1:22" ht="25.15" customHeight="1" thickBot="1" x14ac:dyDescent="0.3">
      <c r="A41" s="764"/>
      <c r="B41" s="791" t="s">
        <v>99</v>
      </c>
      <c r="C41" s="788">
        <f t="shared" ref="C41:I41" si="11">SUM(C37:C40)</f>
        <v>12369696.000000002</v>
      </c>
      <c r="D41" s="788">
        <f t="shared" si="11"/>
        <v>1436380</v>
      </c>
      <c r="E41" s="788">
        <f t="shared" si="11"/>
        <v>404176</v>
      </c>
      <c r="F41" s="788">
        <f t="shared" si="11"/>
        <v>4591232</v>
      </c>
      <c r="G41" s="788">
        <f t="shared" si="11"/>
        <v>33393</v>
      </c>
      <c r="H41" s="788">
        <f t="shared" si="11"/>
        <v>4611067.6608299995</v>
      </c>
      <c r="I41" s="788">
        <f t="shared" si="11"/>
        <v>23445944.660829999</v>
      </c>
      <c r="J41" s="783"/>
      <c r="K41" s="783"/>
      <c r="L41" s="764"/>
      <c r="M41" s="791" t="s">
        <v>99</v>
      </c>
      <c r="N41" s="788">
        <f>SUM(N37:N40)</f>
        <v>3449</v>
      </c>
      <c r="O41" s="788">
        <f t="shared" ref="O41:U41" si="12">SUM(O37:O40)</f>
        <v>179</v>
      </c>
      <c r="P41" s="788">
        <f t="shared" si="12"/>
        <v>15</v>
      </c>
      <c r="Q41" s="788">
        <f t="shared" si="12"/>
        <v>22452</v>
      </c>
      <c r="R41" s="788">
        <f t="shared" si="12"/>
        <v>2384</v>
      </c>
      <c r="S41" s="788">
        <f t="shared" si="12"/>
        <v>2211</v>
      </c>
      <c r="T41" s="788">
        <f t="shared" si="12"/>
        <v>30690</v>
      </c>
      <c r="U41" s="788">
        <f t="shared" si="12"/>
        <v>99.999999999999986</v>
      </c>
      <c r="V41" s="764"/>
    </row>
    <row r="42" spans="1:22" x14ac:dyDescent="0.25">
      <c r="A42" s="764"/>
      <c r="B42" s="764"/>
      <c r="C42" s="764"/>
      <c r="D42" s="764"/>
      <c r="E42" s="764"/>
      <c r="F42" s="764"/>
      <c r="G42" s="764"/>
      <c r="H42" s="764"/>
      <c r="I42" s="764"/>
      <c r="J42" s="764"/>
      <c r="K42" s="764"/>
      <c r="L42" s="764"/>
      <c r="M42" s="764"/>
      <c r="N42" s="764"/>
      <c r="O42" s="764"/>
      <c r="P42" s="764"/>
      <c r="Q42" s="764"/>
      <c r="R42" s="764"/>
      <c r="S42" s="764"/>
      <c r="T42" s="764"/>
      <c r="U42" s="764"/>
      <c r="V42" s="764"/>
    </row>
    <row r="43" spans="1:22" x14ac:dyDescent="0.25">
      <c r="A43" s="764"/>
      <c r="B43" s="767" t="s">
        <v>13</v>
      </c>
      <c r="C43" s="764"/>
      <c r="D43" s="764"/>
      <c r="E43" s="764"/>
      <c r="F43" s="764"/>
      <c r="G43" s="764"/>
      <c r="H43" s="764"/>
      <c r="I43" s="772" t="s">
        <v>350</v>
      </c>
      <c r="J43" s="764"/>
      <c r="K43" s="764"/>
      <c r="L43" s="764"/>
      <c r="M43" s="767" t="s">
        <v>13</v>
      </c>
      <c r="N43" s="764"/>
      <c r="O43" s="764"/>
      <c r="P43" s="764"/>
      <c r="Q43" s="764"/>
      <c r="R43" s="764"/>
      <c r="S43" s="764"/>
      <c r="T43" s="764"/>
      <c r="U43" s="764"/>
      <c r="V43" s="764"/>
    </row>
    <row r="44" spans="1:22" ht="14.45" customHeight="1" x14ac:dyDescent="0.25">
      <c r="A44" s="764"/>
      <c r="B44" s="1008" t="s">
        <v>241</v>
      </c>
      <c r="C44" s="1010" t="s">
        <v>351</v>
      </c>
      <c r="D44" s="1010" t="s">
        <v>272</v>
      </c>
      <c r="E44" s="1010" t="s">
        <v>110</v>
      </c>
      <c r="F44" s="1010"/>
      <c r="G44" s="1010" t="s">
        <v>179</v>
      </c>
      <c r="H44" s="1010" t="s">
        <v>112</v>
      </c>
      <c r="I44" s="1010" t="s">
        <v>99</v>
      </c>
      <c r="J44" s="1011"/>
      <c r="K44" s="784"/>
      <c r="L44" s="764"/>
      <c r="M44" s="1008" t="s">
        <v>241</v>
      </c>
      <c r="N44" s="1010" t="s">
        <v>351</v>
      </c>
      <c r="O44" s="1010" t="s">
        <v>272</v>
      </c>
      <c r="P44" s="1010" t="s">
        <v>110</v>
      </c>
      <c r="Q44" s="1010"/>
      <c r="R44" s="1010" t="s">
        <v>179</v>
      </c>
      <c r="S44" s="1010" t="s">
        <v>112</v>
      </c>
      <c r="T44" s="1010" t="s">
        <v>99</v>
      </c>
      <c r="U44" s="1007" t="s">
        <v>352</v>
      </c>
      <c r="V44" s="764"/>
    </row>
    <row r="45" spans="1:22" ht="25.5" x14ac:dyDescent="0.25">
      <c r="A45" s="764"/>
      <c r="B45" s="1009"/>
      <c r="C45" s="1010"/>
      <c r="D45" s="1010"/>
      <c r="E45" s="785" t="s">
        <v>353</v>
      </c>
      <c r="F45" s="785" t="s">
        <v>354</v>
      </c>
      <c r="G45" s="1010"/>
      <c r="H45" s="1010"/>
      <c r="I45" s="1010"/>
      <c r="J45" s="1011"/>
      <c r="K45" s="784"/>
      <c r="L45" s="764"/>
      <c r="M45" s="1009"/>
      <c r="N45" s="1010"/>
      <c r="O45" s="1010"/>
      <c r="P45" s="785" t="s">
        <v>353</v>
      </c>
      <c r="Q45" s="785" t="s">
        <v>354</v>
      </c>
      <c r="R45" s="1010"/>
      <c r="S45" s="1010"/>
      <c r="T45" s="1010"/>
      <c r="U45" s="1007"/>
      <c r="V45" s="764"/>
    </row>
    <row r="46" spans="1:22" ht="25.15" customHeight="1" x14ac:dyDescent="0.25">
      <c r="A46" s="764"/>
      <c r="B46" s="789" t="s">
        <v>273</v>
      </c>
      <c r="C46" s="819">
        <v>1474096.4097285154</v>
      </c>
      <c r="D46" s="819">
        <v>14741.338</v>
      </c>
      <c r="E46" s="819">
        <v>5</v>
      </c>
      <c r="F46" s="819">
        <v>321557.79232000001</v>
      </c>
      <c r="G46" s="819">
        <v>102548.91910748207</v>
      </c>
      <c r="H46" s="819">
        <v>217165.7732098565</v>
      </c>
      <c r="I46" s="786">
        <f>SUM(C46:H46)</f>
        <v>2130115.2323658541</v>
      </c>
      <c r="J46" s="783"/>
      <c r="K46" s="783"/>
      <c r="L46" s="764"/>
      <c r="M46" s="789" t="s">
        <v>273</v>
      </c>
      <c r="N46" s="819">
        <v>491</v>
      </c>
      <c r="O46" s="819">
        <v>23</v>
      </c>
      <c r="P46" s="819">
        <v>1</v>
      </c>
      <c r="Q46" s="819">
        <v>5330</v>
      </c>
      <c r="R46" s="819">
        <v>1393</v>
      </c>
      <c r="S46" s="819">
        <v>181</v>
      </c>
      <c r="T46" s="786">
        <f>SUM(N46:S46)</f>
        <v>7419</v>
      </c>
      <c r="U46" s="787">
        <f>T46/$T$50*100</f>
        <v>88.55335402243972</v>
      </c>
      <c r="V46" s="764"/>
    </row>
    <row r="47" spans="1:22" ht="25.15" customHeight="1" x14ac:dyDescent="0.25">
      <c r="A47" s="764"/>
      <c r="B47" s="790" t="s">
        <v>274</v>
      </c>
      <c r="C47" s="819">
        <v>613995.23165722471</v>
      </c>
      <c r="D47" s="819">
        <v>1776.8280300000001</v>
      </c>
      <c r="E47" s="819">
        <v>0</v>
      </c>
      <c r="F47" s="819">
        <v>10601.543470000028</v>
      </c>
      <c r="G47" s="819">
        <v>12702.167600001043</v>
      </c>
      <c r="H47" s="819">
        <v>22213.42805094838</v>
      </c>
      <c r="I47" s="786">
        <f>SUM(C47:H47)</f>
        <v>661289.19880817423</v>
      </c>
      <c r="J47" s="783"/>
      <c r="K47" s="783"/>
      <c r="L47" s="764"/>
      <c r="M47" s="790" t="s">
        <v>274</v>
      </c>
      <c r="N47" s="819">
        <v>63</v>
      </c>
      <c r="O47" s="819">
        <v>11</v>
      </c>
      <c r="P47" s="819">
        <v>0</v>
      </c>
      <c r="Q47" s="819">
        <v>257</v>
      </c>
      <c r="R47" s="819">
        <v>85</v>
      </c>
      <c r="S47" s="819">
        <v>99</v>
      </c>
      <c r="T47" s="786">
        <f>SUM(N47:S47)</f>
        <v>515</v>
      </c>
      <c r="U47" s="787">
        <f t="shared" ref="U47:U49" si="13">T47/$T$50*100</f>
        <v>6.1470518023394609</v>
      </c>
      <c r="V47" s="764"/>
    </row>
    <row r="48" spans="1:22" ht="25.15" customHeight="1" x14ac:dyDescent="0.25">
      <c r="A48" s="764"/>
      <c r="B48" s="790" t="s">
        <v>275</v>
      </c>
      <c r="C48" s="819">
        <v>26214.969623253339</v>
      </c>
      <c r="D48" s="819">
        <v>334.80815000000001</v>
      </c>
      <c r="E48" s="819">
        <v>0</v>
      </c>
      <c r="F48" s="819">
        <v>1692.5548399999998</v>
      </c>
      <c r="G48" s="819">
        <v>3734.6314035955843</v>
      </c>
      <c r="H48" s="819">
        <v>132315.14980379117</v>
      </c>
      <c r="I48" s="786">
        <f>SUM(C48:H48)</f>
        <v>164292.11382064008</v>
      </c>
      <c r="J48" s="783"/>
      <c r="K48" s="783"/>
      <c r="L48" s="764"/>
      <c r="M48" s="790" t="s">
        <v>275</v>
      </c>
      <c r="N48" s="819">
        <v>56</v>
      </c>
      <c r="O48" s="819">
        <v>4</v>
      </c>
      <c r="P48" s="819">
        <v>0</v>
      </c>
      <c r="Q48" s="819">
        <v>28</v>
      </c>
      <c r="R48" s="819">
        <v>18</v>
      </c>
      <c r="S48" s="819">
        <v>92</v>
      </c>
      <c r="T48" s="786">
        <f>SUM(N48:S48)</f>
        <v>198</v>
      </c>
      <c r="U48" s="787">
        <f t="shared" si="13"/>
        <v>2.3633325375984722</v>
      </c>
      <c r="V48" s="764"/>
    </row>
    <row r="49" spans="1:22" ht="25.15" customHeight="1" x14ac:dyDescent="0.25">
      <c r="A49" s="764"/>
      <c r="B49" s="790" t="s">
        <v>276</v>
      </c>
      <c r="C49" s="819">
        <v>45489.742624930179</v>
      </c>
      <c r="D49" s="819">
        <v>1585.6410597865777</v>
      </c>
      <c r="E49" s="819">
        <v>0</v>
      </c>
      <c r="F49" s="819">
        <v>3044.3570800000002</v>
      </c>
      <c r="G49" s="819">
        <v>216.39704</v>
      </c>
      <c r="H49" s="819">
        <v>148851.19777277773</v>
      </c>
      <c r="I49" s="786">
        <f>SUM(C49:H49)</f>
        <v>199187.33557749449</v>
      </c>
      <c r="J49" s="783"/>
      <c r="K49" s="783"/>
      <c r="L49" s="764"/>
      <c r="M49" s="790" t="s">
        <v>276</v>
      </c>
      <c r="N49" s="819">
        <v>17</v>
      </c>
      <c r="O49" s="819">
        <v>2</v>
      </c>
      <c r="P49" s="819">
        <v>0</v>
      </c>
      <c r="Q49" s="819">
        <v>11</v>
      </c>
      <c r="R49" s="819">
        <v>18</v>
      </c>
      <c r="S49" s="819">
        <v>198</v>
      </c>
      <c r="T49" s="786">
        <f>SUM(N49:S49)</f>
        <v>246</v>
      </c>
      <c r="U49" s="787">
        <f t="shared" si="13"/>
        <v>2.9362616376223443</v>
      </c>
      <c r="V49" s="764"/>
    </row>
    <row r="50" spans="1:22" ht="25.15" customHeight="1" thickBot="1" x14ac:dyDescent="0.3">
      <c r="A50" s="764"/>
      <c r="B50" s="791" t="s">
        <v>99</v>
      </c>
      <c r="C50" s="788">
        <f t="shared" ref="C50:I50" si="14">SUM(C46:C49)</f>
        <v>2159796.3536339235</v>
      </c>
      <c r="D50" s="788">
        <f t="shared" si="14"/>
        <v>18438.615239786577</v>
      </c>
      <c r="E50" s="788">
        <f t="shared" si="14"/>
        <v>5</v>
      </c>
      <c r="F50" s="788">
        <f t="shared" si="14"/>
        <v>336896.24771000003</v>
      </c>
      <c r="G50" s="788">
        <f t="shared" si="14"/>
        <v>119202.1151510787</v>
      </c>
      <c r="H50" s="788">
        <f t="shared" si="14"/>
        <v>520545.54883737385</v>
      </c>
      <c r="I50" s="788">
        <f t="shared" si="14"/>
        <v>3154883.8805721626</v>
      </c>
      <c r="J50" s="783"/>
      <c r="K50" s="783"/>
      <c r="L50" s="764"/>
      <c r="M50" s="791" t="s">
        <v>99</v>
      </c>
      <c r="N50" s="788">
        <f>SUM(N46:N49)</f>
        <v>627</v>
      </c>
      <c r="O50" s="788">
        <f t="shared" ref="O50:U50" si="15">SUM(O46:O49)</f>
        <v>40</v>
      </c>
      <c r="P50" s="788">
        <f t="shared" si="15"/>
        <v>1</v>
      </c>
      <c r="Q50" s="788">
        <f t="shared" si="15"/>
        <v>5626</v>
      </c>
      <c r="R50" s="788">
        <f t="shared" si="15"/>
        <v>1514</v>
      </c>
      <c r="S50" s="788">
        <f t="shared" si="15"/>
        <v>570</v>
      </c>
      <c r="T50" s="788">
        <f t="shared" si="15"/>
        <v>8378</v>
      </c>
      <c r="U50" s="788">
        <f t="shared" si="15"/>
        <v>100</v>
      </c>
      <c r="V50" s="764"/>
    </row>
    <row r="51" spans="1:22" x14ac:dyDescent="0.25">
      <c r="A51" s="764"/>
      <c r="B51" s="764"/>
      <c r="C51" s="764"/>
      <c r="D51" s="764"/>
      <c r="E51" s="764"/>
      <c r="F51" s="764"/>
      <c r="G51" s="764"/>
      <c r="H51" s="764"/>
      <c r="I51" s="764"/>
      <c r="J51" s="764"/>
      <c r="K51" s="764"/>
      <c r="L51" s="764"/>
      <c r="M51" s="764"/>
      <c r="N51" s="764"/>
      <c r="O51" s="764"/>
      <c r="P51" s="764"/>
      <c r="Q51" s="764"/>
      <c r="R51" s="764"/>
      <c r="S51" s="764"/>
      <c r="T51" s="764"/>
      <c r="U51" s="764"/>
      <c r="V51" s="764"/>
    </row>
    <row r="52" spans="1:22" x14ac:dyDescent="0.25">
      <c r="A52" s="764"/>
      <c r="B52" s="767" t="s">
        <v>15</v>
      </c>
      <c r="C52" s="764"/>
      <c r="D52" s="764"/>
      <c r="E52" s="764"/>
      <c r="F52" s="764"/>
      <c r="G52" s="764"/>
      <c r="H52" s="764"/>
      <c r="I52" s="772" t="s">
        <v>350</v>
      </c>
      <c r="J52" s="764"/>
      <c r="K52" s="764"/>
      <c r="L52" s="764"/>
      <c r="M52" s="767" t="s">
        <v>15</v>
      </c>
      <c r="N52" s="764"/>
      <c r="O52" s="764"/>
      <c r="P52" s="764"/>
      <c r="Q52" s="764"/>
      <c r="R52" s="764"/>
      <c r="S52" s="764"/>
      <c r="T52" s="764"/>
      <c r="U52" s="764"/>
      <c r="V52" s="764"/>
    </row>
    <row r="53" spans="1:22" ht="14.45" customHeight="1" x14ac:dyDescent="0.25">
      <c r="A53" s="764"/>
      <c r="B53" s="1008" t="s">
        <v>241</v>
      </c>
      <c r="C53" s="1010" t="s">
        <v>351</v>
      </c>
      <c r="D53" s="1010" t="s">
        <v>272</v>
      </c>
      <c r="E53" s="1010" t="s">
        <v>110</v>
      </c>
      <c r="F53" s="1010"/>
      <c r="G53" s="1010" t="s">
        <v>179</v>
      </c>
      <c r="H53" s="1010" t="s">
        <v>112</v>
      </c>
      <c r="I53" s="1010" t="s">
        <v>99</v>
      </c>
      <c r="J53" s="1011"/>
      <c r="K53" s="784"/>
      <c r="L53" s="764"/>
      <c r="M53" s="1008" t="s">
        <v>241</v>
      </c>
      <c r="N53" s="1010" t="s">
        <v>351</v>
      </c>
      <c r="O53" s="1010" t="s">
        <v>272</v>
      </c>
      <c r="P53" s="1010" t="s">
        <v>110</v>
      </c>
      <c r="Q53" s="1010"/>
      <c r="R53" s="1010" t="s">
        <v>179</v>
      </c>
      <c r="S53" s="1010" t="s">
        <v>112</v>
      </c>
      <c r="T53" s="1010" t="s">
        <v>99</v>
      </c>
      <c r="U53" s="1007" t="s">
        <v>352</v>
      </c>
      <c r="V53" s="764"/>
    </row>
    <row r="54" spans="1:22" ht="25.5" x14ac:dyDescent="0.25">
      <c r="A54" s="764"/>
      <c r="B54" s="1009"/>
      <c r="C54" s="1010"/>
      <c r="D54" s="1010"/>
      <c r="E54" s="785" t="s">
        <v>353</v>
      </c>
      <c r="F54" s="785" t="s">
        <v>354</v>
      </c>
      <c r="G54" s="1010"/>
      <c r="H54" s="1010"/>
      <c r="I54" s="1010"/>
      <c r="J54" s="1011"/>
      <c r="K54" s="784"/>
      <c r="L54" s="764"/>
      <c r="M54" s="1009"/>
      <c r="N54" s="1010"/>
      <c r="O54" s="1010"/>
      <c r="P54" s="785" t="s">
        <v>353</v>
      </c>
      <c r="Q54" s="785" t="s">
        <v>354</v>
      </c>
      <c r="R54" s="1010"/>
      <c r="S54" s="1010"/>
      <c r="T54" s="1010"/>
      <c r="U54" s="1007"/>
      <c r="V54" s="764"/>
    </row>
    <row r="55" spans="1:22" ht="25.15" customHeight="1" x14ac:dyDescent="0.25">
      <c r="A55" s="764"/>
      <c r="B55" s="789" t="s">
        <v>273</v>
      </c>
      <c r="C55" s="819">
        <v>755314</v>
      </c>
      <c r="D55" s="819">
        <v>735</v>
      </c>
      <c r="E55" s="819">
        <v>9416</v>
      </c>
      <c r="F55" s="819">
        <v>399943</v>
      </c>
      <c r="G55" s="819">
        <v>4022.2503700000002</v>
      </c>
      <c r="H55" s="819">
        <v>28125.86997</v>
      </c>
      <c r="I55" s="786">
        <f>SUM(C55:H55)</f>
        <v>1197556.1203399999</v>
      </c>
      <c r="J55" s="783"/>
      <c r="K55" s="783"/>
      <c r="L55" s="764"/>
      <c r="M55" s="789" t="s">
        <v>273</v>
      </c>
      <c r="N55" s="819">
        <v>540</v>
      </c>
      <c r="O55" s="819">
        <v>19</v>
      </c>
      <c r="P55" s="819">
        <v>38</v>
      </c>
      <c r="Q55" s="819">
        <v>4735</v>
      </c>
      <c r="R55" s="819">
        <v>323</v>
      </c>
      <c r="S55" s="819">
        <v>342</v>
      </c>
      <c r="T55" s="786">
        <f>SUM(N55:S55)</f>
        <v>5997</v>
      </c>
      <c r="U55" s="787">
        <f>T55/$T$59*100</f>
        <v>68.899356617647058</v>
      </c>
      <c r="V55" s="764"/>
    </row>
    <row r="56" spans="1:22" ht="25.15" customHeight="1" x14ac:dyDescent="0.25">
      <c r="A56" s="764"/>
      <c r="B56" s="790" t="s">
        <v>274</v>
      </c>
      <c r="C56" s="819">
        <v>8899</v>
      </c>
      <c r="D56" s="819">
        <v>5835.7818200000002</v>
      </c>
      <c r="E56" s="819">
        <v>12939</v>
      </c>
      <c r="F56" s="819">
        <v>51280</v>
      </c>
      <c r="G56" s="819">
        <v>1831.2528500000001</v>
      </c>
      <c r="H56" s="819">
        <v>16359.32136</v>
      </c>
      <c r="I56" s="786">
        <f>SUM(C56:H56)</f>
        <v>97144.35603000001</v>
      </c>
      <c r="J56" s="783"/>
      <c r="K56" s="783"/>
      <c r="L56" s="764"/>
      <c r="M56" s="790" t="s">
        <v>274</v>
      </c>
      <c r="N56" s="819">
        <v>91</v>
      </c>
      <c r="O56" s="819">
        <v>16</v>
      </c>
      <c r="P56" s="819">
        <v>50</v>
      </c>
      <c r="Q56" s="819">
        <v>413</v>
      </c>
      <c r="R56" s="819">
        <v>138</v>
      </c>
      <c r="S56" s="819">
        <v>114</v>
      </c>
      <c r="T56" s="786">
        <f>SUM(N56:S56)</f>
        <v>822</v>
      </c>
      <c r="U56" s="787">
        <f t="shared" ref="U56:U58" si="16">T56/$T$59*100</f>
        <v>9.4439338235294112</v>
      </c>
      <c r="V56" s="764"/>
    </row>
    <row r="57" spans="1:22" ht="25.15" customHeight="1" x14ac:dyDescent="0.25">
      <c r="A57" s="764"/>
      <c r="B57" s="790" t="s">
        <v>275</v>
      </c>
      <c r="C57" s="819">
        <v>23491.86076</v>
      </c>
      <c r="D57" s="819">
        <v>296.21818000000002</v>
      </c>
      <c r="E57" s="819">
        <v>20557</v>
      </c>
      <c r="F57" s="819">
        <v>35721</v>
      </c>
      <c r="G57" s="819">
        <v>3083.7724400000002</v>
      </c>
      <c r="H57" s="819">
        <v>26940.154450000002</v>
      </c>
      <c r="I57" s="786">
        <f>SUM(C57:H57)</f>
        <v>110090.00583000001</v>
      </c>
      <c r="J57" s="783"/>
      <c r="K57" s="783"/>
      <c r="L57" s="764"/>
      <c r="M57" s="790" t="s">
        <v>275</v>
      </c>
      <c r="N57" s="819">
        <v>176</v>
      </c>
      <c r="O57" s="819">
        <v>5</v>
      </c>
      <c r="P57" s="819">
        <v>75</v>
      </c>
      <c r="Q57" s="819">
        <v>198</v>
      </c>
      <c r="R57" s="819">
        <v>93</v>
      </c>
      <c r="S57" s="819">
        <v>93</v>
      </c>
      <c r="T57" s="786">
        <f>SUM(N57:S57)</f>
        <v>640</v>
      </c>
      <c r="U57" s="787">
        <f t="shared" si="16"/>
        <v>7.3529411764705888</v>
      </c>
      <c r="V57" s="764"/>
    </row>
    <row r="58" spans="1:22" ht="25.15" customHeight="1" x14ac:dyDescent="0.25">
      <c r="A58" s="764"/>
      <c r="B58" s="790" t="s">
        <v>276</v>
      </c>
      <c r="C58" s="819">
        <v>45996.139239999997</v>
      </c>
      <c r="D58" s="819">
        <v>0</v>
      </c>
      <c r="E58" s="819">
        <v>111007</v>
      </c>
      <c r="F58" s="819">
        <v>230325</v>
      </c>
      <c r="G58" s="819">
        <v>1446.72434</v>
      </c>
      <c r="H58" s="819">
        <v>23259.65422</v>
      </c>
      <c r="I58" s="786">
        <f>SUM(C58:H58)</f>
        <v>412034.51780000003</v>
      </c>
      <c r="J58" s="783"/>
      <c r="K58" s="783"/>
      <c r="L58" s="764"/>
      <c r="M58" s="790" t="s">
        <v>276</v>
      </c>
      <c r="N58" s="819">
        <v>345</v>
      </c>
      <c r="O58" s="819">
        <v>0</v>
      </c>
      <c r="P58" s="819">
        <v>373</v>
      </c>
      <c r="Q58" s="819">
        <v>418</v>
      </c>
      <c r="R58" s="819">
        <v>17</v>
      </c>
      <c r="S58" s="819">
        <v>92</v>
      </c>
      <c r="T58" s="786">
        <f>SUM(N58:S58)</f>
        <v>1245</v>
      </c>
      <c r="U58" s="787">
        <f t="shared" si="16"/>
        <v>14.30376838235294</v>
      </c>
      <c r="V58" s="764"/>
    </row>
    <row r="59" spans="1:22" ht="25.15" customHeight="1" thickBot="1" x14ac:dyDescent="0.3">
      <c r="A59" s="764"/>
      <c r="B59" s="791" t="s">
        <v>99</v>
      </c>
      <c r="C59" s="788">
        <f t="shared" ref="C59:I59" si="17">SUM(C55:C58)</f>
        <v>833701</v>
      </c>
      <c r="D59" s="788">
        <f t="shared" si="17"/>
        <v>6867</v>
      </c>
      <c r="E59" s="788">
        <f t="shared" si="17"/>
        <v>153919</v>
      </c>
      <c r="F59" s="788">
        <f t="shared" si="17"/>
        <v>717269</v>
      </c>
      <c r="G59" s="788">
        <f t="shared" si="17"/>
        <v>10384.000000000002</v>
      </c>
      <c r="H59" s="788">
        <f t="shared" si="17"/>
        <v>94685</v>
      </c>
      <c r="I59" s="788">
        <f t="shared" si="17"/>
        <v>1816824.9999999998</v>
      </c>
      <c r="J59" s="783"/>
      <c r="K59" s="783"/>
      <c r="L59" s="764"/>
      <c r="M59" s="791" t="s">
        <v>99</v>
      </c>
      <c r="N59" s="788">
        <f>SUM(N55:N58)</f>
        <v>1152</v>
      </c>
      <c r="O59" s="788">
        <f t="shared" ref="O59:U59" si="18">SUM(O55:O58)</f>
        <v>40</v>
      </c>
      <c r="P59" s="788">
        <f t="shared" si="18"/>
        <v>536</v>
      </c>
      <c r="Q59" s="788">
        <f t="shared" si="18"/>
        <v>5764</v>
      </c>
      <c r="R59" s="788">
        <f t="shared" si="18"/>
        <v>571</v>
      </c>
      <c r="S59" s="788">
        <f t="shared" si="18"/>
        <v>641</v>
      </c>
      <c r="T59" s="788">
        <f t="shared" si="18"/>
        <v>8704</v>
      </c>
      <c r="U59" s="788">
        <f t="shared" si="18"/>
        <v>100</v>
      </c>
      <c r="V59" s="764"/>
    </row>
    <row r="60" spans="1:22" x14ac:dyDescent="0.25">
      <c r="A60" s="764"/>
      <c r="B60" s="764"/>
      <c r="C60" s="764"/>
      <c r="D60" s="764"/>
      <c r="E60" s="764"/>
      <c r="F60" s="764"/>
      <c r="G60" s="764"/>
      <c r="H60" s="764"/>
      <c r="I60" s="764"/>
      <c r="J60" s="764"/>
      <c r="K60" s="764"/>
      <c r="L60" s="764"/>
      <c r="M60" s="764"/>
      <c r="N60" s="764"/>
      <c r="O60" s="764"/>
      <c r="P60" s="764"/>
      <c r="Q60" s="764"/>
      <c r="R60" s="764"/>
      <c r="S60" s="764"/>
      <c r="T60" s="764"/>
      <c r="U60" s="764"/>
      <c r="V60" s="764"/>
    </row>
    <row r="61" spans="1:22" x14ac:dyDescent="0.25">
      <c r="A61" s="764"/>
      <c r="B61" s="767" t="s">
        <v>17</v>
      </c>
      <c r="C61" s="764"/>
      <c r="D61" s="764"/>
      <c r="E61" s="764"/>
      <c r="F61" s="764"/>
      <c r="G61" s="764"/>
      <c r="H61" s="764"/>
      <c r="I61" s="772" t="s">
        <v>350</v>
      </c>
      <c r="J61" s="764"/>
      <c r="K61" s="764"/>
      <c r="L61" s="764"/>
      <c r="M61" s="767" t="s">
        <v>17</v>
      </c>
      <c r="N61" s="764"/>
      <c r="O61" s="764"/>
      <c r="P61" s="764"/>
      <c r="Q61" s="764"/>
      <c r="R61" s="764"/>
      <c r="S61" s="764"/>
      <c r="T61" s="764"/>
      <c r="U61" s="764"/>
      <c r="V61" s="764"/>
    </row>
    <row r="62" spans="1:22" ht="14.45" customHeight="1" x14ac:dyDescent="0.25">
      <c r="A62" s="764"/>
      <c r="B62" s="1008" t="s">
        <v>241</v>
      </c>
      <c r="C62" s="1010" t="s">
        <v>351</v>
      </c>
      <c r="D62" s="1010" t="s">
        <v>272</v>
      </c>
      <c r="E62" s="1010" t="s">
        <v>110</v>
      </c>
      <c r="F62" s="1010"/>
      <c r="G62" s="1010" t="s">
        <v>179</v>
      </c>
      <c r="H62" s="1010" t="s">
        <v>112</v>
      </c>
      <c r="I62" s="1010" t="s">
        <v>99</v>
      </c>
      <c r="J62" s="1011"/>
      <c r="K62" s="784"/>
      <c r="L62" s="764"/>
      <c r="M62" s="1008" t="s">
        <v>241</v>
      </c>
      <c r="N62" s="1010" t="s">
        <v>351</v>
      </c>
      <c r="O62" s="1010" t="s">
        <v>272</v>
      </c>
      <c r="P62" s="1010" t="s">
        <v>110</v>
      </c>
      <c r="Q62" s="1010"/>
      <c r="R62" s="1010" t="s">
        <v>179</v>
      </c>
      <c r="S62" s="1010" t="s">
        <v>112</v>
      </c>
      <c r="T62" s="1010" t="s">
        <v>99</v>
      </c>
      <c r="U62" s="1007" t="s">
        <v>352</v>
      </c>
      <c r="V62" s="764"/>
    </row>
    <row r="63" spans="1:22" ht="25.5" x14ac:dyDescent="0.25">
      <c r="A63" s="764"/>
      <c r="B63" s="1009"/>
      <c r="C63" s="1010"/>
      <c r="D63" s="1010"/>
      <c r="E63" s="785" t="s">
        <v>353</v>
      </c>
      <c r="F63" s="785" t="s">
        <v>354</v>
      </c>
      <c r="G63" s="1010"/>
      <c r="H63" s="1010"/>
      <c r="I63" s="1010"/>
      <c r="J63" s="1011"/>
      <c r="K63" s="784"/>
      <c r="L63" s="764"/>
      <c r="M63" s="1009"/>
      <c r="N63" s="1010"/>
      <c r="O63" s="1010"/>
      <c r="P63" s="785" t="s">
        <v>353</v>
      </c>
      <c r="Q63" s="785" t="s">
        <v>354</v>
      </c>
      <c r="R63" s="1010"/>
      <c r="S63" s="1010"/>
      <c r="T63" s="1010"/>
      <c r="U63" s="1007"/>
      <c r="V63" s="764"/>
    </row>
    <row r="64" spans="1:22" ht="25.15" customHeight="1" x14ac:dyDescent="0.25">
      <c r="A64" s="764"/>
      <c r="B64" s="789" t="s">
        <v>273</v>
      </c>
      <c r="C64" s="819">
        <v>3051937.1710399999</v>
      </c>
      <c r="D64" s="819">
        <v>3051825.9372899998</v>
      </c>
      <c r="E64" s="819">
        <v>476</v>
      </c>
      <c r="F64" s="819">
        <v>822123.96507000003</v>
      </c>
      <c r="G64" s="819">
        <v>14046.341710000001</v>
      </c>
      <c r="H64" s="819">
        <v>141581.72642999998</v>
      </c>
      <c r="I64" s="786">
        <f>SUM(C64:H64)</f>
        <v>7081991.1415400002</v>
      </c>
      <c r="J64" s="783"/>
      <c r="K64" s="783"/>
      <c r="L64" s="764"/>
      <c r="M64" s="789" t="s">
        <v>273</v>
      </c>
      <c r="N64" s="819">
        <v>662</v>
      </c>
      <c r="O64" s="819">
        <v>331</v>
      </c>
      <c r="P64" s="819">
        <v>2</v>
      </c>
      <c r="Q64" s="819">
        <v>5686</v>
      </c>
      <c r="R64" s="819">
        <v>162</v>
      </c>
      <c r="S64" s="819">
        <v>242</v>
      </c>
      <c r="T64" s="786">
        <f>SUM(N64:S64)</f>
        <v>7085</v>
      </c>
      <c r="U64" s="787">
        <f>T64/$T$68*100</f>
        <v>65.269461077844312</v>
      </c>
      <c r="V64" s="764"/>
    </row>
    <row r="65" spans="1:22" ht="25.15" customHeight="1" x14ac:dyDescent="0.25">
      <c r="A65" s="764"/>
      <c r="B65" s="790" t="s">
        <v>274</v>
      </c>
      <c r="C65" s="819">
        <v>343407.07493</v>
      </c>
      <c r="D65" s="819">
        <v>420981.89291000023</v>
      </c>
      <c r="E65" s="819">
        <v>921</v>
      </c>
      <c r="F65" s="819">
        <v>76506.26251</v>
      </c>
      <c r="G65" s="819">
        <v>96945.861139999994</v>
      </c>
      <c r="H65" s="819">
        <v>6151.2559900000051</v>
      </c>
      <c r="I65" s="786">
        <f>SUM(C65:H65)</f>
        <v>944913.34748000023</v>
      </c>
      <c r="J65" s="783"/>
      <c r="K65" s="783"/>
      <c r="L65" s="764"/>
      <c r="M65" s="790" t="s">
        <v>274</v>
      </c>
      <c r="N65" s="819">
        <v>519</v>
      </c>
      <c r="O65" s="819">
        <v>465</v>
      </c>
      <c r="P65" s="819">
        <v>3</v>
      </c>
      <c r="Q65" s="819">
        <v>656</v>
      </c>
      <c r="R65" s="819">
        <v>15</v>
      </c>
      <c r="S65" s="819">
        <v>405</v>
      </c>
      <c r="T65" s="786">
        <f>SUM(N65:S65)</f>
        <v>2063</v>
      </c>
      <c r="U65" s="787">
        <f t="shared" ref="U65:U67" si="19">T65/$T$68*100</f>
        <v>19.005066789497928</v>
      </c>
      <c r="V65" s="764"/>
    </row>
    <row r="66" spans="1:22" ht="25.15" customHeight="1" x14ac:dyDescent="0.25">
      <c r="A66" s="764"/>
      <c r="B66" s="790" t="s">
        <v>275</v>
      </c>
      <c r="C66" s="819">
        <v>178969.91794999997</v>
      </c>
      <c r="D66" s="819">
        <v>70054.325759999992</v>
      </c>
      <c r="E66" s="819">
        <v>401</v>
      </c>
      <c r="F66" s="819">
        <v>5924.9610499999999</v>
      </c>
      <c r="G66" s="819">
        <v>452.4</v>
      </c>
      <c r="H66" s="819">
        <v>53424.148280000001</v>
      </c>
      <c r="I66" s="786">
        <f>SUM(C66:H66)</f>
        <v>309226.75303999998</v>
      </c>
      <c r="J66" s="783"/>
      <c r="K66" s="783"/>
      <c r="L66" s="764"/>
      <c r="M66" s="790" t="s">
        <v>275</v>
      </c>
      <c r="N66" s="819">
        <v>199</v>
      </c>
      <c r="O66" s="819">
        <v>220</v>
      </c>
      <c r="P66" s="819">
        <v>2</v>
      </c>
      <c r="Q66" s="819">
        <v>39</v>
      </c>
      <c r="R66" s="819">
        <v>4</v>
      </c>
      <c r="S66" s="819">
        <v>245</v>
      </c>
      <c r="T66" s="786">
        <f>SUM(N66:S66)</f>
        <v>709</v>
      </c>
      <c r="U66" s="787">
        <f t="shared" si="19"/>
        <v>6.5315522800552737</v>
      </c>
      <c r="V66" s="764"/>
    </row>
    <row r="67" spans="1:22" ht="25.15" customHeight="1" x14ac:dyDescent="0.25">
      <c r="A67" s="764"/>
      <c r="B67" s="790" t="s">
        <v>276</v>
      </c>
      <c r="C67" s="819">
        <v>1492411.2640399998</v>
      </c>
      <c r="D67" s="819">
        <v>149883.75222999998</v>
      </c>
      <c r="E67" s="819">
        <v>4602</v>
      </c>
      <c r="F67" s="819">
        <v>408374.02318999998</v>
      </c>
      <c r="G67" s="819">
        <v>-4.0316099999999997</v>
      </c>
      <c r="H67" s="819">
        <v>103365.82254000001</v>
      </c>
      <c r="I67" s="786">
        <f>SUM(C67:H67)</f>
        <v>2158632.8303899998</v>
      </c>
      <c r="J67" s="783"/>
      <c r="K67" s="783"/>
      <c r="L67" s="764"/>
      <c r="M67" s="790" t="s">
        <v>276</v>
      </c>
      <c r="N67" s="819">
        <v>317</v>
      </c>
      <c r="O67" s="819">
        <v>194</v>
      </c>
      <c r="P67" s="819">
        <v>12</v>
      </c>
      <c r="Q67" s="819">
        <v>348</v>
      </c>
      <c r="R67" s="819">
        <v>1</v>
      </c>
      <c r="S67" s="819">
        <v>126</v>
      </c>
      <c r="T67" s="786">
        <f>SUM(N67:S67)</f>
        <v>998</v>
      </c>
      <c r="U67" s="787">
        <f t="shared" si="19"/>
        <v>9.1939198526024875</v>
      </c>
      <c r="V67" s="764"/>
    </row>
    <row r="68" spans="1:22" ht="25.15" customHeight="1" thickBot="1" x14ac:dyDescent="0.3">
      <c r="A68" s="764"/>
      <c r="B68" s="791" t="s">
        <v>99</v>
      </c>
      <c r="C68" s="788">
        <f t="shared" ref="C68:I68" si="20">SUM(C64:C67)</f>
        <v>5066725.42796</v>
      </c>
      <c r="D68" s="788">
        <f t="shared" si="20"/>
        <v>3692745.9081899999</v>
      </c>
      <c r="E68" s="788">
        <f t="shared" si="20"/>
        <v>6400</v>
      </c>
      <c r="F68" s="788">
        <f t="shared" si="20"/>
        <v>1312929.2118200001</v>
      </c>
      <c r="G68" s="788">
        <f t="shared" si="20"/>
        <v>111440.57123999999</v>
      </c>
      <c r="H68" s="788">
        <f t="shared" si="20"/>
        <v>304522.95324</v>
      </c>
      <c r="I68" s="788">
        <f t="shared" si="20"/>
        <v>10494764.072450001</v>
      </c>
      <c r="J68" s="783"/>
      <c r="K68" s="783"/>
      <c r="L68" s="764"/>
      <c r="M68" s="791" t="s">
        <v>99</v>
      </c>
      <c r="N68" s="788">
        <f>SUM(N64:N67)</f>
        <v>1697</v>
      </c>
      <c r="O68" s="788">
        <f t="shared" ref="O68:U68" si="21">SUM(O64:O67)</f>
        <v>1210</v>
      </c>
      <c r="P68" s="788">
        <f t="shared" si="21"/>
        <v>19</v>
      </c>
      <c r="Q68" s="788">
        <f t="shared" si="21"/>
        <v>6729</v>
      </c>
      <c r="R68" s="788">
        <f t="shared" si="21"/>
        <v>182</v>
      </c>
      <c r="S68" s="788">
        <f t="shared" si="21"/>
        <v>1018</v>
      </c>
      <c r="T68" s="788">
        <f t="shared" si="21"/>
        <v>10855</v>
      </c>
      <c r="U68" s="788">
        <f t="shared" si="21"/>
        <v>100.00000000000001</v>
      </c>
      <c r="V68" s="764"/>
    </row>
    <row r="69" spans="1:22" x14ac:dyDescent="0.25">
      <c r="A69" s="764"/>
      <c r="B69" s="764"/>
      <c r="C69" s="764"/>
      <c r="D69" s="764"/>
      <c r="E69" s="764"/>
      <c r="F69" s="764"/>
      <c r="G69" s="764"/>
      <c r="H69" s="764"/>
      <c r="I69" s="764"/>
      <c r="J69" s="764"/>
      <c r="K69" s="764"/>
      <c r="L69" s="764"/>
      <c r="M69" s="764"/>
      <c r="N69" s="764"/>
      <c r="O69" s="764"/>
      <c r="P69" s="764"/>
      <c r="Q69" s="764"/>
      <c r="R69" s="764"/>
      <c r="S69" s="764"/>
      <c r="T69" s="764"/>
      <c r="U69" s="764"/>
      <c r="V69" s="764"/>
    </row>
    <row r="70" spans="1:22" x14ac:dyDescent="0.25">
      <c r="A70" s="764"/>
      <c r="B70" s="767" t="s">
        <v>19</v>
      </c>
      <c r="C70" s="764"/>
      <c r="D70" s="764"/>
      <c r="E70" s="764"/>
      <c r="F70" s="764"/>
      <c r="G70" s="764"/>
      <c r="H70" s="764"/>
      <c r="I70" s="772" t="s">
        <v>350</v>
      </c>
      <c r="J70" s="764"/>
      <c r="K70" s="764"/>
      <c r="L70" s="764"/>
      <c r="M70" s="767" t="s">
        <v>19</v>
      </c>
      <c r="N70" s="764"/>
      <c r="O70" s="764"/>
      <c r="P70" s="764"/>
      <c r="Q70" s="764"/>
      <c r="R70" s="764"/>
      <c r="S70" s="764"/>
      <c r="T70" s="764"/>
      <c r="U70" s="764"/>
      <c r="V70" s="764"/>
    </row>
    <row r="71" spans="1:22" ht="14.45" customHeight="1" x14ac:dyDescent="0.25">
      <c r="A71" s="764"/>
      <c r="B71" s="1008" t="s">
        <v>241</v>
      </c>
      <c r="C71" s="1010" t="s">
        <v>351</v>
      </c>
      <c r="D71" s="1010" t="s">
        <v>272</v>
      </c>
      <c r="E71" s="1010" t="s">
        <v>110</v>
      </c>
      <c r="F71" s="1010"/>
      <c r="G71" s="1010" t="s">
        <v>179</v>
      </c>
      <c r="H71" s="1010" t="s">
        <v>112</v>
      </c>
      <c r="I71" s="1010" t="s">
        <v>99</v>
      </c>
      <c r="J71" s="1011"/>
      <c r="K71" s="784"/>
      <c r="L71" s="764"/>
      <c r="M71" s="1008" t="s">
        <v>241</v>
      </c>
      <c r="N71" s="1010" t="s">
        <v>351</v>
      </c>
      <c r="O71" s="1010" t="s">
        <v>272</v>
      </c>
      <c r="P71" s="1010" t="s">
        <v>110</v>
      </c>
      <c r="Q71" s="1010"/>
      <c r="R71" s="1010" t="s">
        <v>179</v>
      </c>
      <c r="S71" s="1010" t="s">
        <v>112</v>
      </c>
      <c r="T71" s="1010" t="s">
        <v>99</v>
      </c>
      <c r="U71" s="1007" t="s">
        <v>352</v>
      </c>
      <c r="V71" s="764"/>
    </row>
    <row r="72" spans="1:22" ht="25.5" x14ac:dyDescent="0.25">
      <c r="A72" s="764"/>
      <c r="B72" s="1009"/>
      <c r="C72" s="1010"/>
      <c r="D72" s="1010"/>
      <c r="E72" s="785" t="s">
        <v>353</v>
      </c>
      <c r="F72" s="785" t="s">
        <v>354</v>
      </c>
      <c r="G72" s="1010"/>
      <c r="H72" s="1010"/>
      <c r="I72" s="1010"/>
      <c r="J72" s="1011"/>
      <c r="K72" s="784"/>
      <c r="L72" s="764"/>
      <c r="M72" s="1009"/>
      <c r="N72" s="1010"/>
      <c r="O72" s="1010"/>
      <c r="P72" s="785" t="s">
        <v>353</v>
      </c>
      <c r="Q72" s="785" t="s">
        <v>354</v>
      </c>
      <c r="R72" s="1010"/>
      <c r="S72" s="1010"/>
      <c r="T72" s="1010"/>
      <c r="U72" s="1007"/>
      <c r="V72" s="764"/>
    </row>
    <row r="73" spans="1:22" ht="25.15" customHeight="1" x14ac:dyDescent="0.25">
      <c r="A73" s="764"/>
      <c r="B73" s="789" t="s">
        <v>273</v>
      </c>
      <c r="C73" s="819">
        <v>1466325.0606800001</v>
      </c>
      <c r="D73" s="819">
        <v>25804.999999999942</v>
      </c>
      <c r="E73" s="819">
        <v>0</v>
      </c>
      <c r="F73" s="819">
        <v>523867.33721000003</v>
      </c>
      <c r="G73" s="819">
        <v>73205.793860000093</v>
      </c>
      <c r="H73" s="819">
        <v>52092.000110000023</v>
      </c>
      <c r="I73" s="786">
        <f>SUM(C73:H73)</f>
        <v>2141295.1918600001</v>
      </c>
      <c r="J73" s="783"/>
      <c r="K73" s="783"/>
      <c r="L73" s="764"/>
      <c r="M73" s="789" t="s">
        <v>273</v>
      </c>
      <c r="N73" s="819">
        <v>2075</v>
      </c>
      <c r="O73" s="819">
        <v>61</v>
      </c>
      <c r="P73" s="819">
        <v>4</v>
      </c>
      <c r="Q73" s="819">
        <v>8373</v>
      </c>
      <c r="R73" s="819">
        <v>387</v>
      </c>
      <c r="S73" s="819">
        <v>290</v>
      </c>
      <c r="T73" s="786">
        <f>SUM(N73:S73)</f>
        <v>11190</v>
      </c>
      <c r="U73" s="787">
        <f>T73/$T$77*100</f>
        <v>89.670646686433201</v>
      </c>
      <c r="V73" s="764"/>
    </row>
    <row r="74" spans="1:22" ht="25.15" customHeight="1" x14ac:dyDescent="0.25">
      <c r="A74" s="764"/>
      <c r="B74" s="790" t="s">
        <v>274</v>
      </c>
      <c r="C74" s="819">
        <v>59623</v>
      </c>
      <c r="D74" s="819">
        <v>33064</v>
      </c>
      <c r="E74" s="819">
        <v>0</v>
      </c>
      <c r="F74" s="819">
        <v>0</v>
      </c>
      <c r="G74" s="819">
        <v>0</v>
      </c>
      <c r="H74" s="819">
        <v>20327</v>
      </c>
      <c r="I74" s="786">
        <f>SUM(C74:H74)</f>
        <v>113014</v>
      </c>
      <c r="J74" s="783"/>
      <c r="K74" s="783"/>
      <c r="L74" s="764"/>
      <c r="M74" s="790" t="s">
        <v>274</v>
      </c>
      <c r="N74" s="819">
        <v>280</v>
      </c>
      <c r="O74" s="819">
        <v>60</v>
      </c>
      <c r="P74" s="819">
        <v>0</v>
      </c>
      <c r="Q74" s="819">
        <v>0</v>
      </c>
      <c r="R74" s="819">
        <v>0</v>
      </c>
      <c r="S74" s="819">
        <v>143</v>
      </c>
      <c r="T74" s="786">
        <f>SUM(N74:S74)</f>
        <v>483</v>
      </c>
      <c r="U74" s="787">
        <f t="shared" ref="U74:U76" si="22">T74/$T$77*100</f>
        <v>3.8705024441060982</v>
      </c>
      <c r="V74" s="764"/>
    </row>
    <row r="75" spans="1:22" ht="25.15" customHeight="1" x14ac:dyDescent="0.25">
      <c r="A75" s="764"/>
      <c r="B75" s="790" t="s">
        <v>275</v>
      </c>
      <c r="C75" s="819">
        <v>66997</v>
      </c>
      <c r="D75" s="819">
        <v>17754</v>
      </c>
      <c r="E75" s="819">
        <v>0</v>
      </c>
      <c r="F75" s="819">
        <v>0</v>
      </c>
      <c r="G75" s="819">
        <v>0</v>
      </c>
      <c r="H75" s="819">
        <v>69919</v>
      </c>
      <c r="I75" s="786">
        <f>SUM(C75:H75)</f>
        <v>154670</v>
      </c>
      <c r="J75" s="783"/>
      <c r="K75" s="783"/>
      <c r="L75" s="764"/>
      <c r="M75" s="790" t="s">
        <v>275</v>
      </c>
      <c r="N75" s="819">
        <v>377</v>
      </c>
      <c r="O75" s="819">
        <v>30</v>
      </c>
      <c r="P75" s="819">
        <v>0</v>
      </c>
      <c r="Q75" s="819">
        <v>0</v>
      </c>
      <c r="R75" s="819">
        <v>0</v>
      </c>
      <c r="S75" s="819">
        <v>171</v>
      </c>
      <c r="T75" s="786">
        <f>SUM(N75:S75)</f>
        <v>578</v>
      </c>
      <c r="U75" s="787">
        <f t="shared" si="22"/>
        <v>4.6317813927398026</v>
      </c>
      <c r="V75" s="764"/>
    </row>
    <row r="76" spans="1:22" ht="25.15" customHeight="1" x14ac:dyDescent="0.25">
      <c r="A76" s="764"/>
      <c r="B76" s="790" t="s">
        <v>276</v>
      </c>
      <c r="C76" s="819">
        <v>135001</v>
      </c>
      <c r="D76" s="819">
        <v>9088</v>
      </c>
      <c r="E76" s="819">
        <v>9314.0000000000018</v>
      </c>
      <c r="F76" s="819">
        <v>0</v>
      </c>
      <c r="G76" s="819">
        <v>0</v>
      </c>
      <c r="H76" s="819">
        <v>106941.761</v>
      </c>
      <c r="I76" s="786">
        <f>SUM(C76:H76)</f>
        <v>260344.761</v>
      </c>
      <c r="J76" s="783"/>
      <c r="K76" s="783"/>
      <c r="L76" s="764"/>
      <c r="M76" s="790" t="s">
        <v>276</v>
      </c>
      <c r="N76" s="819">
        <v>144</v>
      </c>
      <c r="O76" s="819">
        <v>10</v>
      </c>
      <c r="P76" s="819">
        <v>0</v>
      </c>
      <c r="Q76" s="819">
        <v>0</v>
      </c>
      <c r="R76" s="819">
        <v>0</v>
      </c>
      <c r="S76" s="819">
        <v>74</v>
      </c>
      <c r="T76" s="786">
        <f>SUM(N76:S76)</f>
        <v>228</v>
      </c>
      <c r="U76" s="787">
        <f t="shared" si="22"/>
        <v>1.827069476720891</v>
      </c>
      <c r="V76" s="764"/>
    </row>
    <row r="77" spans="1:22" ht="25.15" customHeight="1" thickBot="1" x14ac:dyDescent="0.3">
      <c r="A77" s="764"/>
      <c r="B77" s="791" t="s">
        <v>99</v>
      </c>
      <c r="C77" s="788">
        <f t="shared" ref="C77:I77" si="23">SUM(C73:C76)</f>
        <v>1727946.0606800001</v>
      </c>
      <c r="D77" s="788">
        <f t="shared" si="23"/>
        <v>85710.999999999942</v>
      </c>
      <c r="E77" s="788">
        <f t="shared" si="23"/>
        <v>9314.0000000000018</v>
      </c>
      <c r="F77" s="788">
        <f t="shared" si="23"/>
        <v>523867.33721000003</v>
      </c>
      <c r="G77" s="788">
        <f t="shared" si="23"/>
        <v>73205.793860000093</v>
      </c>
      <c r="H77" s="788">
        <f t="shared" si="23"/>
        <v>249279.76111000002</v>
      </c>
      <c r="I77" s="788">
        <f t="shared" si="23"/>
        <v>2669323.9528600001</v>
      </c>
      <c r="J77" s="783"/>
      <c r="K77" s="783"/>
      <c r="L77" s="764"/>
      <c r="M77" s="791" t="s">
        <v>99</v>
      </c>
      <c r="N77" s="788">
        <f>SUM(N73:N76)</f>
        <v>2876</v>
      </c>
      <c r="O77" s="788">
        <f t="shared" ref="O77:U77" si="24">SUM(O73:O76)</f>
        <v>161</v>
      </c>
      <c r="P77" s="788">
        <f t="shared" si="24"/>
        <v>4</v>
      </c>
      <c r="Q77" s="788">
        <f t="shared" si="24"/>
        <v>8373</v>
      </c>
      <c r="R77" s="788">
        <f t="shared" si="24"/>
        <v>387</v>
      </c>
      <c r="S77" s="788">
        <f t="shared" si="24"/>
        <v>678</v>
      </c>
      <c r="T77" s="788">
        <f t="shared" si="24"/>
        <v>12479</v>
      </c>
      <c r="U77" s="788">
        <f t="shared" si="24"/>
        <v>99.999999999999986</v>
      </c>
      <c r="V77" s="764"/>
    </row>
    <row r="78" spans="1:22" x14ac:dyDescent="0.25">
      <c r="A78" s="764"/>
      <c r="B78" s="764"/>
      <c r="C78" s="764"/>
      <c r="D78" s="764"/>
      <c r="E78" s="764"/>
      <c r="F78" s="764"/>
      <c r="G78" s="764"/>
      <c r="H78" s="764"/>
      <c r="I78" s="764"/>
      <c r="J78" s="764"/>
      <c r="K78" s="764"/>
      <c r="L78" s="764"/>
      <c r="M78" s="764"/>
      <c r="N78" s="764"/>
      <c r="O78" s="764"/>
      <c r="P78" s="764"/>
      <c r="Q78" s="764"/>
      <c r="R78" s="764"/>
      <c r="S78" s="764"/>
      <c r="T78" s="764"/>
      <c r="U78" s="764"/>
      <c r="V78" s="764"/>
    </row>
    <row r="79" spans="1:22" x14ac:dyDescent="0.25">
      <c r="A79" s="764"/>
      <c r="B79" s="767" t="s">
        <v>21</v>
      </c>
      <c r="C79" s="764"/>
      <c r="D79" s="764"/>
      <c r="E79" s="764"/>
      <c r="F79" s="764"/>
      <c r="G79" s="764"/>
      <c r="H79" s="764"/>
      <c r="I79" s="772" t="s">
        <v>350</v>
      </c>
      <c r="J79" s="764"/>
      <c r="K79" s="764"/>
      <c r="L79" s="764"/>
      <c r="M79" s="767" t="s">
        <v>21</v>
      </c>
      <c r="N79" s="764"/>
      <c r="O79" s="764"/>
      <c r="P79" s="764"/>
      <c r="Q79" s="764"/>
      <c r="R79" s="764"/>
      <c r="S79" s="764"/>
      <c r="T79" s="764"/>
      <c r="U79" s="764"/>
      <c r="V79" s="764"/>
    </row>
    <row r="80" spans="1:22" ht="14.45" customHeight="1" x14ac:dyDescent="0.25">
      <c r="A80" s="764"/>
      <c r="B80" s="1008" t="s">
        <v>241</v>
      </c>
      <c r="C80" s="1010" t="s">
        <v>351</v>
      </c>
      <c r="D80" s="1010" t="s">
        <v>272</v>
      </c>
      <c r="E80" s="1010" t="s">
        <v>110</v>
      </c>
      <c r="F80" s="1010"/>
      <c r="G80" s="1010" t="s">
        <v>179</v>
      </c>
      <c r="H80" s="1010" t="s">
        <v>112</v>
      </c>
      <c r="I80" s="1010" t="s">
        <v>99</v>
      </c>
      <c r="J80" s="1011"/>
      <c r="K80" s="784"/>
      <c r="L80" s="764"/>
      <c r="M80" s="1008" t="s">
        <v>241</v>
      </c>
      <c r="N80" s="1010" t="s">
        <v>351</v>
      </c>
      <c r="O80" s="1010" t="s">
        <v>272</v>
      </c>
      <c r="P80" s="1010" t="s">
        <v>110</v>
      </c>
      <c r="Q80" s="1010"/>
      <c r="R80" s="1010" t="s">
        <v>179</v>
      </c>
      <c r="S80" s="1010" t="s">
        <v>112</v>
      </c>
      <c r="T80" s="1010" t="s">
        <v>99</v>
      </c>
      <c r="U80" s="1007" t="s">
        <v>352</v>
      </c>
      <c r="V80" s="764"/>
    </row>
    <row r="81" spans="1:22" ht="25.5" x14ac:dyDescent="0.25">
      <c r="A81" s="764"/>
      <c r="B81" s="1009"/>
      <c r="C81" s="1010"/>
      <c r="D81" s="1010"/>
      <c r="E81" s="785" t="s">
        <v>353</v>
      </c>
      <c r="F81" s="785" t="s">
        <v>354</v>
      </c>
      <c r="G81" s="1010"/>
      <c r="H81" s="1010"/>
      <c r="I81" s="1010"/>
      <c r="J81" s="1011"/>
      <c r="K81" s="784"/>
      <c r="L81" s="764"/>
      <c r="M81" s="1009"/>
      <c r="N81" s="1010"/>
      <c r="O81" s="1010"/>
      <c r="P81" s="785" t="s">
        <v>353</v>
      </c>
      <c r="Q81" s="785" t="s">
        <v>354</v>
      </c>
      <c r="R81" s="1010"/>
      <c r="S81" s="1010"/>
      <c r="T81" s="1010"/>
      <c r="U81" s="1007"/>
      <c r="V81" s="764"/>
    </row>
    <row r="82" spans="1:22" ht="25.15" customHeight="1" x14ac:dyDescent="0.25">
      <c r="A82" s="764"/>
      <c r="B82" s="789" t="s">
        <v>273</v>
      </c>
      <c r="C82" s="819">
        <v>6083812.4051389014</v>
      </c>
      <c r="D82" s="819">
        <v>5120.6597866500033</v>
      </c>
      <c r="E82" s="819">
        <v>81744.764999999999</v>
      </c>
      <c r="F82" s="819">
        <v>1050473.11353</v>
      </c>
      <c r="G82" s="819">
        <v>420.01146999983553</v>
      </c>
      <c r="H82" s="819">
        <v>39422.499239749966</v>
      </c>
      <c r="I82" s="786">
        <f>SUM(C82:H82)</f>
        <v>7260993.4541653013</v>
      </c>
      <c r="J82" s="783"/>
      <c r="K82" s="783"/>
      <c r="L82" s="764"/>
      <c r="M82" s="789" t="s">
        <v>273</v>
      </c>
      <c r="N82" s="819">
        <v>1374</v>
      </c>
      <c r="O82" s="819">
        <v>31</v>
      </c>
      <c r="P82" s="819">
        <v>24</v>
      </c>
      <c r="Q82" s="819">
        <v>13238</v>
      </c>
      <c r="R82" s="819">
        <v>32</v>
      </c>
      <c r="S82" s="819">
        <v>233</v>
      </c>
      <c r="T82" s="786">
        <f>SUM(N82:S82)</f>
        <v>14932</v>
      </c>
      <c r="U82" s="787">
        <f>T82/$T$86*100</f>
        <v>62.642111003901505</v>
      </c>
      <c r="V82" s="764"/>
    </row>
    <row r="83" spans="1:22" ht="25.15" customHeight="1" x14ac:dyDescent="0.25">
      <c r="A83" s="764"/>
      <c r="B83" s="790" t="s">
        <v>274</v>
      </c>
      <c r="C83" s="819">
        <v>422673.50746869994</v>
      </c>
      <c r="D83" s="819">
        <v>6825.5944400000008</v>
      </c>
      <c r="E83" s="819">
        <v>28500</v>
      </c>
      <c r="F83" s="819">
        <v>335032.21541999996</v>
      </c>
      <c r="G83" s="819">
        <v>46.217120000000001</v>
      </c>
      <c r="H83" s="819">
        <v>39735.319037000001</v>
      </c>
      <c r="I83" s="786">
        <f>SUM(C83:H83)</f>
        <v>832812.85348569986</v>
      </c>
      <c r="J83" s="783"/>
      <c r="K83" s="783"/>
      <c r="L83" s="764"/>
      <c r="M83" s="790" t="s">
        <v>274</v>
      </c>
      <c r="N83" s="819">
        <v>547</v>
      </c>
      <c r="O83" s="819">
        <v>23</v>
      </c>
      <c r="P83" s="819">
        <v>25</v>
      </c>
      <c r="Q83" s="819">
        <v>5305</v>
      </c>
      <c r="R83" s="819">
        <v>6</v>
      </c>
      <c r="S83" s="819">
        <v>165</v>
      </c>
      <c r="T83" s="786">
        <f>SUM(N83:S83)</f>
        <v>6071</v>
      </c>
      <c r="U83" s="787">
        <f t="shared" ref="U83:U85" si="25">T83/$T$86*100</f>
        <v>25.468808994420439</v>
      </c>
      <c r="V83" s="764"/>
    </row>
    <row r="84" spans="1:22" ht="25.15" customHeight="1" x14ac:dyDescent="0.25">
      <c r="A84" s="764"/>
      <c r="B84" s="790" t="s">
        <v>275</v>
      </c>
      <c r="C84" s="819">
        <v>382068.86540230003</v>
      </c>
      <c r="D84" s="819">
        <v>2871.31736</v>
      </c>
      <c r="E84" s="819">
        <v>67431.842999999993</v>
      </c>
      <c r="F84" s="819">
        <v>113002.91588</v>
      </c>
      <c r="G84" s="819">
        <v>508.89599999999996</v>
      </c>
      <c r="H84" s="819">
        <v>37482.115363499994</v>
      </c>
      <c r="I84" s="786">
        <f>SUM(C84:H84)</f>
        <v>603365.95300579991</v>
      </c>
      <c r="J84" s="783"/>
      <c r="K84" s="783"/>
      <c r="L84" s="764"/>
      <c r="M84" s="790" t="s">
        <v>275</v>
      </c>
      <c r="N84" s="819">
        <v>407</v>
      </c>
      <c r="O84" s="819">
        <v>11</v>
      </c>
      <c r="P84" s="819">
        <v>61</v>
      </c>
      <c r="Q84" s="819">
        <v>1795</v>
      </c>
      <c r="R84" s="819">
        <v>3</v>
      </c>
      <c r="S84" s="819">
        <v>46</v>
      </c>
      <c r="T84" s="786">
        <f>SUM(N84:S84)</f>
        <v>2323</v>
      </c>
      <c r="U84" s="787">
        <f t="shared" si="25"/>
        <v>9.7453538616436628</v>
      </c>
      <c r="V84" s="764"/>
    </row>
    <row r="85" spans="1:22" ht="25.15" customHeight="1" x14ac:dyDescent="0.25">
      <c r="A85" s="764"/>
      <c r="B85" s="790" t="s">
        <v>276</v>
      </c>
      <c r="C85" s="819">
        <v>1819972.7274333001</v>
      </c>
      <c r="D85" s="819">
        <v>3817.4180133500004</v>
      </c>
      <c r="E85" s="819">
        <v>390835.37212000001</v>
      </c>
      <c r="F85" s="819">
        <v>51576.727599999991</v>
      </c>
      <c r="G85" s="819">
        <v>0</v>
      </c>
      <c r="H85" s="819">
        <v>35802.292750000001</v>
      </c>
      <c r="I85" s="786">
        <f>SUM(C85:H85)</f>
        <v>2302004.5379166501</v>
      </c>
      <c r="J85" s="783"/>
      <c r="K85" s="783"/>
      <c r="L85" s="764"/>
      <c r="M85" s="790" t="s">
        <v>276</v>
      </c>
      <c r="N85" s="819">
        <v>53</v>
      </c>
      <c r="O85" s="819">
        <v>5</v>
      </c>
      <c r="P85" s="819">
        <v>346</v>
      </c>
      <c r="Q85" s="819">
        <v>89</v>
      </c>
      <c r="R85" s="819">
        <v>0</v>
      </c>
      <c r="S85" s="819">
        <v>18</v>
      </c>
      <c r="T85" s="786">
        <f>SUM(N85:S85)</f>
        <v>511</v>
      </c>
      <c r="U85" s="787">
        <f t="shared" si="25"/>
        <v>2.1437261400344005</v>
      </c>
      <c r="V85" s="764"/>
    </row>
    <row r="86" spans="1:22" ht="25.15" customHeight="1" thickBot="1" x14ac:dyDescent="0.3">
      <c r="A86" s="764"/>
      <c r="B86" s="791" t="s">
        <v>99</v>
      </c>
      <c r="C86" s="788">
        <f t="shared" ref="C86:I86" si="26">SUM(C82:C85)</f>
        <v>8708527.5054432005</v>
      </c>
      <c r="D86" s="788">
        <f t="shared" si="26"/>
        <v>18634.989600000004</v>
      </c>
      <c r="E86" s="788">
        <f t="shared" si="26"/>
        <v>568511.98011999996</v>
      </c>
      <c r="F86" s="788">
        <f t="shared" si="26"/>
        <v>1550084.9724300001</v>
      </c>
      <c r="G86" s="788">
        <f t="shared" si="26"/>
        <v>975.12458999983551</v>
      </c>
      <c r="H86" s="788">
        <f t="shared" si="26"/>
        <v>152442.22639024997</v>
      </c>
      <c r="I86" s="788">
        <f t="shared" si="26"/>
        <v>10999176.798573449</v>
      </c>
      <c r="J86" s="783"/>
      <c r="K86" s="783"/>
      <c r="L86" s="764"/>
      <c r="M86" s="791" t="s">
        <v>99</v>
      </c>
      <c r="N86" s="788">
        <f>SUM(N82:N85)</f>
        <v>2381</v>
      </c>
      <c r="O86" s="788">
        <f t="shared" ref="O86:U86" si="27">SUM(O82:O85)</f>
        <v>70</v>
      </c>
      <c r="P86" s="788">
        <f t="shared" si="27"/>
        <v>456</v>
      </c>
      <c r="Q86" s="788">
        <f t="shared" si="27"/>
        <v>20427</v>
      </c>
      <c r="R86" s="788">
        <f t="shared" si="27"/>
        <v>41</v>
      </c>
      <c r="S86" s="788">
        <f t="shared" si="27"/>
        <v>462</v>
      </c>
      <c r="T86" s="788">
        <f t="shared" si="27"/>
        <v>23837</v>
      </c>
      <c r="U86" s="788">
        <f t="shared" si="27"/>
        <v>100.00000000000001</v>
      </c>
      <c r="V86" s="764"/>
    </row>
    <row r="87" spans="1:22" x14ac:dyDescent="0.25">
      <c r="A87" s="764"/>
      <c r="B87" s="764"/>
      <c r="C87" s="764"/>
      <c r="D87" s="764"/>
      <c r="E87" s="764"/>
      <c r="F87" s="764"/>
      <c r="G87" s="764"/>
      <c r="H87" s="764"/>
      <c r="I87" s="764"/>
      <c r="J87" s="764"/>
      <c r="K87" s="764"/>
      <c r="L87" s="764"/>
      <c r="M87" s="764"/>
      <c r="N87" s="764"/>
      <c r="O87" s="764"/>
      <c r="P87" s="764"/>
      <c r="Q87" s="764"/>
      <c r="R87" s="764"/>
      <c r="S87" s="764"/>
      <c r="T87" s="764"/>
      <c r="U87" s="764"/>
      <c r="V87" s="764"/>
    </row>
    <row r="88" spans="1:22" x14ac:dyDescent="0.25">
      <c r="A88" s="764"/>
      <c r="B88" s="767" t="s">
        <v>23</v>
      </c>
      <c r="C88" s="764"/>
      <c r="D88" s="764"/>
      <c r="E88" s="764"/>
      <c r="F88" s="764"/>
      <c r="G88" s="764"/>
      <c r="H88" s="764"/>
      <c r="I88" s="772" t="s">
        <v>350</v>
      </c>
      <c r="J88" s="764"/>
      <c r="K88" s="764"/>
      <c r="L88" s="764"/>
      <c r="M88" s="767" t="s">
        <v>23</v>
      </c>
      <c r="N88" s="764"/>
      <c r="O88" s="764"/>
      <c r="P88" s="764"/>
      <c r="Q88" s="764"/>
      <c r="R88" s="764"/>
      <c r="S88" s="764"/>
      <c r="T88" s="764"/>
      <c r="U88" s="764"/>
      <c r="V88" s="764"/>
    </row>
    <row r="89" spans="1:22" ht="14.45" customHeight="1" x14ac:dyDescent="0.25">
      <c r="A89" s="764"/>
      <c r="B89" s="1008" t="s">
        <v>241</v>
      </c>
      <c r="C89" s="1010" t="s">
        <v>351</v>
      </c>
      <c r="D89" s="1010" t="s">
        <v>272</v>
      </c>
      <c r="E89" s="1010" t="s">
        <v>110</v>
      </c>
      <c r="F89" s="1010"/>
      <c r="G89" s="1010" t="s">
        <v>179</v>
      </c>
      <c r="H89" s="1010" t="s">
        <v>112</v>
      </c>
      <c r="I89" s="1010" t="s">
        <v>99</v>
      </c>
      <c r="J89" s="1011"/>
      <c r="K89" s="784"/>
      <c r="L89" s="764"/>
      <c r="M89" s="1008" t="s">
        <v>241</v>
      </c>
      <c r="N89" s="1010" t="s">
        <v>351</v>
      </c>
      <c r="O89" s="1010" t="s">
        <v>272</v>
      </c>
      <c r="P89" s="1010" t="s">
        <v>110</v>
      </c>
      <c r="Q89" s="1010"/>
      <c r="R89" s="1010" t="s">
        <v>179</v>
      </c>
      <c r="S89" s="1010" t="s">
        <v>112</v>
      </c>
      <c r="T89" s="1010" t="s">
        <v>99</v>
      </c>
      <c r="U89" s="1007" t="s">
        <v>352</v>
      </c>
      <c r="V89" s="764"/>
    </row>
    <row r="90" spans="1:22" ht="25.5" x14ac:dyDescent="0.25">
      <c r="A90" s="764"/>
      <c r="B90" s="1009"/>
      <c r="C90" s="1010"/>
      <c r="D90" s="1010"/>
      <c r="E90" s="785" t="s">
        <v>353</v>
      </c>
      <c r="F90" s="785" t="s">
        <v>354</v>
      </c>
      <c r="G90" s="1010"/>
      <c r="H90" s="1010"/>
      <c r="I90" s="1010"/>
      <c r="J90" s="1011"/>
      <c r="K90" s="784"/>
      <c r="L90" s="764"/>
      <c r="M90" s="1009"/>
      <c r="N90" s="1010"/>
      <c r="O90" s="1010"/>
      <c r="P90" s="785" t="s">
        <v>353</v>
      </c>
      <c r="Q90" s="785" t="s">
        <v>354</v>
      </c>
      <c r="R90" s="1010"/>
      <c r="S90" s="1010"/>
      <c r="T90" s="1010"/>
      <c r="U90" s="1007"/>
      <c r="V90" s="764"/>
    </row>
    <row r="91" spans="1:22" ht="25.15" customHeight="1" x14ac:dyDescent="0.25">
      <c r="A91" s="764"/>
      <c r="B91" s="789" t="s">
        <v>273</v>
      </c>
      <c r="C91" s="819">
        <v>17348.595600000001</v>
      </c>
      <c r="D91" s="819">
        <v>200</v>
      </c>
      <c r="E91" s="819">
        <v>0</v>
      </c>
      <c r="F91" s="819">
        <v>41733</v>
      </c>
      <c r="G91" s="819">
        <v>0</v>
      </c>
      <c r="H91" s="819">
        <v>661</v>
      </c>
      <c r="I91" s="786">
        <f>SUM(C91:H91)</f>
        <v>59942.595600000001</v>
      </c>
      <c r="J91" s="783"/>
      <c r="K91" s="783"/>
      <c r="L91" s="764"/>
      <c r="M91" s="789" t="s">
        <v>273</v>
      </c>
      <c r="N91" s="819">
        <v>56</v>
      </c>
      <c r="O91" s="819">
        <v>1</v>
      </c>
      <c r="P91" s="819">
        <v>0</v>
      </c>
      <c r="Q91" s="819">
        <v>474</v>
      </c>
      <c r="R91" s="819">
        <v>0</v>
      </c>
      <c r="S91" s="819">
        <v>15</v>
      </c>
      <c r="T91" s="786">
        <f>SUM(N91:S91)</f>
        <v>546</v>
      </c>
      <c r="U91" s="787">
        <f>T91/$T$95*100</f>
        <v>54.059405940594061</v>
      </c>
      <c r="V91" s="764"/>
    </row>
    <row r="92" spans="1:22" ht="25.15" customHeight="1" x14ac:dyDescent="0.25">
      <c r="A92" s="764"/>
      <c r="B92" s="790" t="s">
        <v>274</v>
      </c>
      <c r="C92" s="819">
        <v>21126.300149999999</v>
      </c>
      <c r="D92" s="819">
        <v>0</v>
      </c>
      <c r="E92" s="819">
        <v>0</v>
      </c>
      <c r="F92" s="819">
        <v>16133</v>
      </c>
      <c r="G92" s="819">
        <v>0</v>
      </c>
      <c r="H92" s="819">
        <v>558</v>
      </c>
      <c r="I92" s="786">
        <f>SUM(C92:H92)</f>
        <v>37817.300149999995</v>
      </c>
      <c r="J92" s="783"/>
      <c r="K92" s="783"/>
      <c r="L92" s="764"/>
      <c r="M92" s="790" t="s">
        <v>274</v>
      </c>
      <c r="N92" s="819">
        <v>25</v>
      </c>
      <c r="O92" s="819">
        <v>0</v>
      </c>
      <c r="P92" s="819">
        <v>0</v>
      </c>
      <c r="Q92" s="819">
        <v>198</v>
      </c>
      <c r="R92" s="819">
        <v>0</v>
      </c>
      <c r="S92" s="819">
        <v>15</v>
      </c>
      <c r="T92" s="786">
        <f>SUM(N92:S92)</f>
        <v>238</v>
      </c>
      <c r="U92" s="787">
        <f t="shared" ref="U92:U94" si="28">T92/$T$95*100</f>
        <v>23.564356435643564</v>
      </c>
      <c r="V92" s="764"/>
    </row>
    <row r="93" spans="1:22" ht="25.15" customHeight="1" x14ac:dyDescent="0.25">
      <c r="A93" s="764"/>
      <c r="B93" s="790" t="s">
        <v>275</v>
      </c>
      <c r="C93" s="819">
        <v>5087.4724399999996</v>
      </c>
      <c r="D93" s="819">
        <v>0</v>
      </c>
      <c r="E93" s="819">
        <v>0</v>
      </c>
      <c r="F93" s="819">
        <v>3966</v>
      </c>
      <c r="G93" s="819">
        <v>0</v>
      </c>
      <c r="H93" s="819">
        <v>1966</v>
      </c>
      <c r="I93" s="786">
        <f>SUM(C93:H93)</f>
        <v>11019.47244</v>
      </c>
      <c r="J93" s="783"/>
      <c r="K93" s="783"/>
      <c r="L93" s="764"/>
      <c r="M93" s="790" t="s">
        <v>275</v>
      </c>
      <c r="N93" s="819">
        <v>46</v>
      </c>
      <c r="O93" s="819">
        <v>0</v>
      </c>
      <c r="P93" s="819">
        <v>0</v>
      </c>
      <c r="Q93" s="819">
        <v>31</v>
      </c>
      <c r="R93" s="819">
        <v>0</v>
      </c>
      <c r="S93" s="819">
        <v>27</v>
      </c>
      <c r="T93" s="786">
        <f>SUM(N93:S93)</f>
        <v>104</v>
      </c>
      <c r="U93" s="787">
        <f t="shared" si="28"/>
        <v>10.297029702970297</v>
      </c>
      <c r="V93" s="764"/>
    </row>
    <row r="94" spans="1:22" ht="25.15" customHeight="1" x14ac:dyDescent="0.25">
      <c r="A94" s="764"/>
      <c r="B94" s="790" t="s">
        <v>276</v>
      </c>
      <c r="C94" s="819">
        <v>222864.55290000001</v>
      </c>
      <c r="D94" s="819">
        <v>4270</v>
      </c>
      <c r="E94" s="819">
        <v>0</v>
      </c>
      <c r="F94" s="819">
        <v>35273.024160000001</v>
      </c>
      <c r="G94" s="819">
        <v>0</v>
      </c>
      <c r="H94" s="819">
        <v>7256.9059200000011</v>
      </c>
      <c r="I94" s="786">
        <f>SUM(C94:H94)</f>
        <v>269664.48298000003</v>
      </c>
      <c r="J94" s="783"/>
      <c r="K94" s="783"/>
      <c r="L94" s="764"/>
      <c r="M94" s="790" t="s">
        <v>276</v>
      </c>
      <c r="N94" s="819">
        <v>25</v>
      </c>
      <c r="O94" s="819">
        <v>1</v>
      </c>
      <c r="P94" s="819">
        <v>0</v>
      </c>
      <c r="Q94" s="819">
        <v>91</v>
      </c>
      <c r="R94" s="819">
        <v>0</v>
      </c>
      <c r="S94" s="819">
        <v>5</v>
      </c>
      <c r="T94" s="786">
        <f>SUM(N94:S94)</f>
        <v>122</v>
      </c>
      <c r="U94" s="787">
        <f t="shared" si="28"/>
        <v>12.079207920792079</v>
      </c>
      <c r="V94" s="764"/>
    </row>
    <row r="95" spans="1:22" ht="25.15" customHeight="1" thickBot="1" x14ac:dyDescent="0.3">
      <c r="A95" s="764"/>
      <c r="B95" s="791" t="s">
        <v>99</v>
      </c>
      <c r="C95" s="788">
        <f t="shared" ref="C95:I95" si="29">SUM(C91:C94)</f>
        <v>266426.92109000002</v>
      </c>
      <c r="D95" s="788">
        <f t="shared" si="29"/>
        <v>4470</v>
      </c>
      <c r="E95" s="788">
        <f t="shared" si="29"/>
        <v>0</v>
      </c>
      <c r="F95" s="788">
        <f t="shared" si="29"/>
        <v>97105.024160000001</v>
      </c>
      <c r="G95" s="788">
        <f t="shared" si="29"/>
        <v>0</v>
      </c>
      <c r="H95" s="788">
        <f t="shared" si="29"/>
        <v>10441.905920000001</v>
      </c>
      <c r="I95" s="788">
        <f t="shared" si="29"/>
        <v>378443.85117000004</v>
      </c>
      <c r="J95" s="783"/>
      <c r="K95" s="783"/>
      <c r="L95" s="764"/>
      <c r="M95" s="791" t="s">
        <v>99</v>
      </c>
      <c r="N95" s="788">
        <f>SUM(N91:N94)</f>
        <v>152</v>
      </c>
      <c r="O95" s="788">
        <f t="shared" ref="O95:U95" si="30">SUM(O91:O94)</f>
        <v>2</v>
      </c>
      <c r="P95" s="788">
        <f t="shared" si="30"/>
        <v>0</v>
      </c>
      <c r="Q95" s="788">
        <f t="shared" si="30"/>
        <v>794</v>
      </c>
      <c r="R95" s="788">
        <f t="shared" si="30"/>
        <v>0</v>
      </c>
      <c r="S95" s="788">
        <f t="shared" si="30"/>
        <v>62</v>
      </c>
      <c r="T95" s="788">
        <f t="shared" si="30"/>
        <v>1010</v>
      </c>
      <c r="U95" s="788">
        <f t="shared" si="30"/>
        <v>100</v>
      </c>
      <c r="V95" s="764"/>
    </row>
    <row r="96" spans="1:22" x14ac:dyDescent="0.25">
      <c r="A96" s="764"/>
      <c r="B96" s="764"/>
      <c r="C96" s="764"/>
      <c r="D96" s="764"/>
      <c r="E96" s="764"/>
      <c r="F96" s="764"/>
      <c r="G96" s="764"/>
      <c r="H96" s="764"/>
      <c r="I96" s="764"/>
      <c r="J96" s="764"/>
      <c r="K96" s="764"/>
      <c r="L96" s="764"/>
      <c r="M96" s="764"/>
      <c r="N96" s="764"/>
      <c r="O96" s="764"/>
      <c r="P96" s="764"/>
      <c r="Q96" s="764"/>
      <c r="R96" s="764"/>
      <c r="S96" s="764"/>
      <c r="T96" s="764"/>
      <c r="U96" s="764"/>
      <c r="V96" s="764"/>
    </row>
    <row r="97" spans="1:22" x14ac:dyDescent="0.25">
      <c r="A97" s="764"/>
      <c r="B97" s="767" t="s">
        <v>33</v>
      </c>
      <c r="C97" s="764"/>
      <c r="D97" s="764"/>
      <c r="E97" s="764"/>
      <c r="F97" s="764"/>
      <c r="G97" s="764"/>
      <c r="H97" s="764"/>
      <c r="I97" s="772" t="s">
        <v>350</v>
      </c>
      <c r="J97" s="764"/>
      <c r="K97" s="764"/>
      <c r="L97" s="764"/>
      <c r="M97" s="767" t="s">
        <v>33</v>
      </c>
      <c r="N97" s="764"/>
      <c r="O97" s="764"/>
      <c r="P97" s="764"/>
      <c r="Q97" s="764"/>
      <c r="R97" s="764"/>
      <c r="S97" s="764"/>
      <c r="T97" s="764"/>
      <c r="U97" s="764"/>
      <c r="V97" s="764"/>
    </row>
    <row r="98" spans="1:22" ht="14.45" customHeight="1" x14ac:dyDescent="0.25">
      <c r="A98" s="764"/>
      <c r="B98" s="1008" t="s">
        <v>241</v>
      </c>
      <c r="C98" s="1010" t="s">
        <v>351</v>
      </c>
      <c r="D98" s="1010" t="s">
        <v>272</v>
      </c>
      <c r="E98" s="1010" t="s">
        <v>110</v>
      </c>
      <c r="F98" s="1010"/>
      <c r="G98" s="1010" t="s">
        <v>179</v>
      </c>
      <c r="H98" s="1010" t="s">
        <v>112</v>
      </c>
      <c r="I98" s="1010" t="s">
        <v>99</v>
      </c>
      <c r="J98" s="1011"/>
      <c r="K98" s="784"/>
      <c r="L98" s="764"/>
      <c r="M98" s="1008" t="s">
        <v>241</v>
      </c>
      <c r="N98" s="1010" t="s">
        <v>351</v>
      </c>
      <c r="O98" s="1010" t="s">
        <v>272</v>
      </c>
      <c r="P98" s="1010" t="s">
        <v>110</v>
      </c>
      <c r="Q98" s="1010"/>
      <c r="R98" s="1010" t="s">
        <v>179</v>
      </c>
      <c r="S98" s="1010" t="s">
        <v>112</v>
      </c>
      <c r="T98" s="1010" t="s">
        <v>99</v>
      </c>
      <c r="U98" s="1007" t="s">
        <v>352</v>
      </c>
      <c r="V98" s="764"/>
    </row>
    <row r="99" spans="1:22" ht="25.5" x14ac:dyDescent="0.25">
      <c r="A99" s="764"/>
      <c r="B99" s="1009"/>
      <c r="C99" s="1010"/>
      <c r="D99" s="1010"/>
      <c r="E99" s="785" t="s">
        <v>353</v>
      </c>
      <c r="F99" s="785" t="s">
        <v>354</v>
      </c>
      <c r="G99" s="1010"/>
      <c r="H99" s="1010"/>
      <c r="I99" s="1010"/>
      <c r="J99" s="1011"/>
      <c r="K99" s="784"/>
      <c r="L99" s="764"/>
      <c r="M99" s="1009"/>
      <c r="N99" s="1010"/>
      <c r="O99" s="1010"/>
      <c r="P99" s="785" t="s">
        <v>353</v>
      </c>
      <c r="Q99" s="785" t="s">
        <v>354</v>
      </c>
      <c r="R99" s="1010"/>
      <c r="S99" s="1010"/>
      <c r="T99" s="1010"/>
      <c r="U99" s="1007"/>
      <c r="V99" s="764"/>
    </row>
    <row r="100" spans="1:22" ht="25.15" customHeight="1" x14ac:dyDescent="0.25">
      <c r="A100" s="764"/>
      <c r="B100" s="789" t="s">
        <v>273</v>
      </c>
      <c r="C100" s="819">
        <v>100</v>
      </c>
      <c r="D100" s="819">
        <v>0</v>
      </c>
      <c r="E100" s="819">
        <v>0</v>
      </c>
      <c r="F100" s="819">
        <v>1442.643</v>
      </c>
      <c r="G100" s="819">
        <v>0</v>
      </c>
      <c r="H100" s="819">
        <v>304.2</v>
      </c>
      <c r="I100" s="786">
        <f>SUM(C100:H100)</f>
        <v>1846.8430000000001</v>
      </c>
      <c r="J100" s="783"/>
      <c r="K100" s="783"/>
      <c r="L100" s="764"/>
      <c r="M100" s="789" t="s">
        <v>273</v>
      </c>
      <c r="N100" s="819">
        <v>1</v>
      </c>
      <c r="O100" s="819">
        <v>0</v>
      </c>
      <c r="P100" s="819">
        <v>0</v>
      </c>
      <c r="Q100" s="819">
        <v>18</v>
      </c>
      <c r="R100" s="819">
        <v>0</v>
      </c>
      <c r="S100" s="819">
        <v>6</v>
      </c>
      <c r="T100" s="786">
        <f>SUM(N100:S100)</f>
        <v>25</v>
      </c>
      <c r="U100" s="787">
        <f>T100/$T$104*100</f>
        <v>1.7605633802816902</v>
      </c>
      <c r="V100" s="764"/>
    </row>
    <row r="101" spans="1:22" ht="25.15" customHeight="1" x14ac:dyDescent="0.25">
      <c r="A101" s="764"/>
      <c r="B101" s="790" t="s">
        <v>274</v>
      </c>
      <c r="C101" s="819">
        <v>225</v>
      </c>
      <c r="D101" s="819">
        <v>0</v>
      </c>
      <c r="E101" s="819">
        <v>225</v>
      </c>
      <c r="F101" s="819">
        <v>8178.6112499999999</v>
      </c>
      <c r="G101" s="819">
        <v>0</v>
      </c>
      <c r="H101" s="819">
        <v>65</v>
      </c>
      <c r="I101" s="786">
        <f>SUM(C101:H101)</f>
        <v>8693.6112499999999</v>
      </c>
      <c r="J101" s="783"/>
      <c r="K101" s="783"/>
      <c r="L101" s="764"/>
      <c r="M101" s="790" t="s">
        <v>274</v>
      </c>
      <c r="N101" s="819">
        <v>2</v>
      </c>
      <c r="O101" s="819">
        <v>0</v>
      </c>
      <c r="P101" s="819">
        <v>1</v>
      </c>
      <c r="Q101" s="819">
        <v>22</v>
      </c>
      <c r="R101" s="819">
        <v>0</v>
      </c>
      <c r="S101" s="819">
        <v>1</v>
      </c>
      <c r="T101" s="786">
        <f>SUM(N101:S101)</f>
        <v>26</v>
      </c>
      <c r="U101" s="787">
        <f t="shared" ref="U101:U103" si="31">T101/$T$104*100</f>
        <v>1.8309859154929577</v>
      </c>
      <c r="V101" s="764"/>
    </row>
    <row r="102" spans="1:22" ht="25.15" customHeight="1" x14ac:dyDescent="0.25">
      <c r="A102" s="764"/>
      <c r="B102" s="790" t="s">
        <v>275</v>
      </c>
      <c r="C102" s="819">
        <v>0</v>
      </c>
      <c r="D102" s="819">
        <v>0</v>
      </c>
      <c r="E102" s="819">
        <v>1.5</v>
      </c>
      <c r="F102" s="819">
        <v>1298.4696799999999</v>
      </c>
      <c r="G102" s="819">
        <v>0</v>
      </c>
      <c r="H102" s="819">
        <v>0</v>
      </c>
      <c r="I102" s="786">
        <f>SUM(C102:H102)</f>
        <v>1299.9696799999999</v>
      </c>
      <c r="J102" s="783"/>
      <c r="K102" s="783"/>
      <c r="L102" s="764"/>
      <c r="M102" s="790" t="s">
        <v>275</v>
      </c>
      <c r="N102" s="819">
        <v>0</v>
      </c>
      <c r="O102" s="819">
        <v>0</v>
      </c>
      <c r="P102" s="819">
        <v>2</v>
      </c>
      <c r="Q102" s="819">
        <v>13</v>
      </c>
      <c r="R102" s="819">
        <v>0</v>
      </c>
      <c r="S102" s="819">
        <v>0</v>
      </c>
      <c r="T102" s="786">
        <f>SUM(N102:S102)</f>
        <v>15</v>
      </c>
      <c r="U102" s="787">
        <f t="shared" si="31"/>
        <v>1.056338028169014</v>
      </c>
      <c r="V102" s="764"/>
    </row>
    <row r="103" spans="1:22" ht="25.15" customHeight="1" x14ac:dyDescent="0.25">
      <c r="A103" s="764"/>
      <c r="B103" s="790" t="s">
        <v>276</v>
      </c>
      <c r="C103" s="819">
        <v>11282.361000000001</v>
      </c>
      <c r="D103" s="819">
        <v>11370</v>
      </c>
      <c r="E103" s="819">
        <v>258229.00481850002</v>
      </c>
      <c r="F103" s="819">
        <v>61611.663979999998</v>
      </c>
      <c r="G103" s="819">
        <v>7.5</v>
      </c>
      <c r="H103" s="819">
        <v>25014.93866</v>
      </c>
      <c r="I103" s="786">
        <f>SUM(C103:H103)</f>
        <v>367515.46845849999</v>
      </c>
      <c r="J103" s="783"/>
      <c r="K103" s="783"/>
      <c r="L103" s="764"/>
      <c r="M103" s="790" t="s">
        <v>276</v>
      </c>
      <c r="N103" s="819">
        <v>69</v>
      </c>
      <c r="O103" s="819">
        <v>10</v>
      </c>
      <c r="P103" s="819">
        <v>273</v>
      </c>
      <c r="Q103" s="819">
        <v>930</v>
      </c>
      <c r="R103" s="819">
        <v>1</v>
      </c>
      <c r="S103" s="819">
        <v>71</v>
      </c>
      <c r="T103" s="786">
        <f>SUM(N103:S103)</f>
        <v>1354</v>
      </c>
      <c r="U103" s="787">
        <f t="shared" si="31"/>
        <v>95.352112676056336</v>
      </c>
      <c r="V103" s="764"/>
    </row>
    <row r="104" spans="1:22" ht="25.15" customHeight="1" thickBot="1" x14ac:dyDescent="0.3">
      <c r="A104" s="764"/>
      <c r="B104" s="791" t="s">
        <v>99</v>
      </c>
      <c r="C104" s="788">
        <f t="shared" ref="C104:I104" si="32">SUM(C100:C103)</f>
        <v>11607.361000000001</v>
      </c>
      <c r="D104" s="788">
        <f t="shared" si="32"/>
        <v>11370</v>
      </c>
      <c r="E104" s="788">
        <f t="shared" si="32"/>
        <v>258455.50481850002</v>
      </c>
      <c r="F104" s="788">
        <f t="shared" si="32"/>
        <v>72531.38790999999</v>
      </c>
      <c r="G104" s="788">
        <f t="shared" si="32"/>
        <v>7.5</v>
      </c>
      <c r="H104" s="788">
        <f t="shared" si="32"/>
        <v>25384.138660000001</v>
      </c>
      <c r="I104" s="788">
        <f t="shared" si="32"/>
        <v>379355.89238849998</v>
      </c>
      <c r="J104" s="783"/>
      <c r="K104" s="783"/>
      <c r="L104" s="764"/>
      <c r="M104" s="791" t="s">
        <v>99</v>
      </c>
      <c r="N104" s="788">
        <f>SUM(N100:N103)</f>
        <v>72</v>
      </c>
      <c r="O104" s="788">
        <f t="shared" ref="O104:U104" si="33">SUM(O100:O103)</f>
        <v>10</v>
      </c>
      <c r="P104" s="788">
        <f t="shared" si="33"/>
        <v>276</v>
      </c>
      <c r="Q104" s="788">
        <f t="shared" si="33"/>
        <v>983</v>
      </c>
      <c r="R104" s="788">
        <f t="shared" si="33"/>
        <v>1</v>
      </c>
      <c r="S104" s="788">
        <f t="shared" si="33"/>
        <v>78</v>
      </c>
      <c r="T104" s="788">
        <f t="shared" si="33"/>
        <v>1420</v>
      </c>
      <c r="U104" s="788">
        <f t="shared" si="33"/>
        <v>100</v>
      </c>
      <c r="V104" s="764"/>
    </row>
    <row r="105" spans="1:22" x14ac:dyDescent="0.25">
      <c r="A105" s="764"/>
      <c r="B105" s="764"/>
      <c r="C105" s="764"/>
      <c r="D105" s="764"/>
      <c r="E105" s="764"/>
      <c r="F105" s="764"/>
      <c r="G105" s="764"/>
      <c r="H105" s="764"/>
      <c r="I105" s="764"/>
      <c r="J105" s="764"/>
      <c r="K105" s="764"/>
      <c r="L105" s="764"/>
      <c r="M105" s="764"/>
      <c r="N105" s="764"/>
      <c r="O105" s="764"/>
      <c r="P105" s="764"/>
      <c r="Q105" s="764"/>
      <c r="R105" s="764"/>
      <c r="S105" s="764"/>
      <c r="T105" s="764"/>
      <c r="U105" s="764"/>
      <c r="V105" s="764"/>
    </row>
    <row r="106" spans="1:22" x14ac:dyDescent="0.25">
      <c r="A106" s="764"/>
      <c r="B106" s="767" t="s">
        <v>25</v>
      </c>
      <c r="C106" s="764"/>
      <c r="D106" s="764"/>
      <c r="E106" s="764"/>
      <c r="F106" s="764"/>
      <c r="G106" s="764"/>
      <c r="H106" s="764"/>
      <c r="I106" s="772" t="s">
        <v>350</v>
      </c>
      <c r="J106" s="764"/>
      <c r="K106" s="764"/>
      <c r="L106" s="764"/>
      <c r="M106" s="767" t="s">
        <v>25</v>
      </c>
      <c r="N106" s="764"/>
      <c r="O106" s="764"/>
      <c r="P106" s="764"/>
      <c r="Q106" s="764"/>
      <c r="R106" s="764"/>
      <c r="S106" s="764"/>
      <c r="T106" s="764"/>
      <c r="U106" s="764"/>
      <c r="V106" s="764"/>
    </row>
    <row r="107" spans="1:22" ht="14.45" customHeight="1" x14ac:dyDescent="0.25">
      <c r="A107" s="764"/>
      <c r="B107" s="1008" t="s">
        <v>241</v>
      </c>
      <c r="C107" s="1010" t="s">
        <v>351</v>
      </c>
      <c r="D107" s="1010" t="s">
        <v>272</v>
      </c>
      <c r="E107" s="1010" t="s">
        <v>110</v>
      </c>
      <c r="F107" s="1010"/>
      <c r="G107" s="1010" t="s">
        <v>179</v>
      </c>
      <c r="H107" s="1010" t="s">
        <v>112</v>
      </c>
      <c r="I107" s="1010" t="s">
        <v>99</v>
      </c>
      <c r="J107" s="1011"/>
      <c r="K107" s="784"/>
      <c r="L107" s="764"/>
      <c r="M107" s="1008" t="s">
        <v>241</v>
      </c>
      <c r="N107" s="1010" t="s">
        <v>351</v>
      </c>
      <c r="O107" s="1010" t="s">
        <v>272</v>
      </c>
      <c r="P107" s="1010" t="s">
        <v>110</v>
      </c>
      <c r="Q107" s="1010"/>
      <c r="R107" s="1010" t="s">
        <v>179</v>
      </c>
      <c r="S107" s="1010" t="s">
        <v>112</v>
      </c>
      <c r="T107" s="1010" t="s">
        <v>99</v>
      </c>
      <c r="U107" s="1007" t="s">
        <v>352</v>
      </c>
      <c r="V107" s="764"/>
    </row>
    <row r="108" spans="1:22" ht="25.5" x14ac:dyDescent="0.25">
      <c r="A108" s="764"/>
      <c r="B108" s="1009"/>
      <c r="C108" s="1010"/>
      <c r="D108" s="1010"/>
      <c r="E108" s="785" t="s">
        <v>353</v>
      </c>
      <c r="F108" s="785" t="s">
        <v>354</v>
      </c>
      <c r="G108" s="1010"/>
      <c r="H108" s="1010"/>
      <c r="I108" s="1010"/>
      <c r="J108" s="1011"/>
      <c r="K108" s="784"/>
      <c r="L108" s="764"/>
      <c r="M108" s="1009"/>
      <c r="N108" s="1010"/>
      <c r="O108" s="1010"/>
      <c r="P108" s="785" t="s">
        <v>353</v>
      </c>
      <c r="Q108" s="785" t="s">
        <v>354</v>
      </c>
      <c r="R108" s="1010"/>
      <c r="S108" s="1010"/>
      <c r="T108" s="1010"/>
      <c r="U108" s="1007"/>
      <c r="V108" s="764"/>
    </row>
    <row r="109" spans="1:22" ht="25.15" customHeight="1" x14ac:dyDescent="0.25">
      <c r="A109" s="764"/>
      <c r="B109" s="789" t="s">
        <v>273</v>
      </c>
      <c r="C109" s="819">
        <v>617028.62175000005</v>
      </c>
      <c r="D109" s="819">
        <v>105</v>
      </c>
      <c r="E109" s="819">
        <v>368.27173999999997</v>
      </c>
      <c r="F109" s="819">
        <v>405020.79829000001</v>
      </c>
      <c r="G109" s="819">
        <v>12919.467030000002</v>
      </c>
      <c r="H109" s="819">
        <v>11445.69607</v>
      </c>
      <c r="I109" s="786">
        <f>SUM(C109:H109)</f>
        <v>1046887.85488</v>
      </c>
      <c r="J109" s="783"/>
      <c r="K109" s="783"/>
      <c r="L109" s="764"/>
      <c r="M109" s="789" t="s">
        <v>273</v>
      </c>
      <c r="N109" s="819">
        <v>340</v>
      </c>
      <c r="O109" s="819">
        <v>3</v>
      </c>
      <c r="P109" s="819">
        <v>20</v>
      </c>
      <c r="Q109" s="819">
        <v>7066</v>
      </c>
      <c r="R109" s="819">
        <v>79</v>
      </c>
      <c r="S109" s="819">
        <v>209</v>
      </c>
      <c r="T109" s="786">
        <f>SUM(N109:S109)</f>
        <v>7717</v>
      </c>
      <c r="U109" s="787">
        <f>T109/$T$113*100</f>
        <v>67.639582785520204</v>
      </c>
      <c r="V109" s="764"/>
    </row>
    <row r="110" spans="1:22" ht="25.15" customHeight="1" x14ac:dyDescent="0.25">
      <c r="A110" s="764"/>
      <c r="B110" s="790" t="s">
        <v>274</v>
      </c>
      <c r="C110" s="819">
        <v>17359.620400000003</v>
      </c>
      <c r="D110" s="819">
        <v>275.46899999999999</v>
      </c>
      <c r="E110" s="819">
        <v>20</v>
      </c>
      <c r="F110" s="819">
        <v>16676.32301</v>
      </c>
      <c r="G110" s="819">
        <v>120.11499999999999</v>
      </c>
      <c r="H110" s="819">
        <v>7742.5294000000004</v>
      </c>
      <c r="I110" s="786">
        <f>SUM(C110:H110)</f>
        <v>42194.056810000002</v>
      </c>
      <c r="J110" s="783"/>
      <c r="K110" s="783"/>
      <c r="L110" s="764"/>
      <c r="M110" s="790" t="s">
        <v>274</v>
      </c>
      <c r="N110" s="819">
        <v>123</v>
      </c>
      <c r="O110" s="819">
        <v>5</v>
      </c>
      <c r="P110" s="819">
        <v>3</v>
      </c>
      <c r="Q110" s="819">
        <v>2222</v>
      </c>
      <c r="R110" s="819">
        <v>1</v>
      </c>
      <c r="S110" s="819">
        <v>90</v>
      </c>
      <c r="T110" s="786">
        <f>SUM(N110:S110)</f>
        <v>2444</v>
      </c>
      <c r="U110" s="787">
        <f t="shared" ref="U110:U112" si="34">T110/$T$113*100</f>
        <v>21.421684634937328</v>
      </c>
      <c r="V110" s="764"/>
    </row>
    <row r="111" spans="1:22" ht="25.15" customHeight="1" x14ac:dyDescent="0.25">
      <c r="A111" s="764"/>
      <c r="B111" s="790" t="s">
        <v>275</v>
      </c>
      <c r="C111" s="819">
        <v>17976.776350000004</v>
      </c>
      <c r="D111" s="819">
        <v>790</v>
      </c>
      <c r="E111" s="819">
        <v>0</v>
      </c>
      <c r="F111" s="819">
        <v>4788.1489499999998</v>
      </c>
      <c r="G111" s="819">
        <v>250</v>
      </c>
      <c r="H111" s="819">
        <v>2753.3562999999999</v>
      </c>
      <c r="I111" s="786">
        <f>SUM(C111:H111)</f>
        <v>26558.281600000002</v>
      </c>
      <c r="J111" s="783"/>
      <c r="K111" s="783"/>
      <c r="L111" s="764"/>
      <c r="M111" s="790" t="s">
        <v>275</v>
      </c>
      <c r="N111" s="819">
        <v>128</v>
      </c>
      <c r="O111" s="819">
        <v>6</v>
      </c>
      <c r="P111" s="819">
        <v>0</v>
      </c>
      <c r="Q111" s="819">
        <v>604</v>
      </c>
      <c r="R111" s="819">
        <v>1</v>
      </c>
      <c r="S111" s="819">
        <v>83</v>
      </c>
      <c r="T111" s="786">
        <f>SUM(N111:S111)</f>
        <v>822</v>
      </c>
      <c r="U111" s="787">
        <f t="shared" si="34"/>
        <v>7.2048382855640289</v>
      </c>
      <c r="V111" s="764"/>
    </row>
    <row r="112" spans="1:22" ht="25.15" customHeight="1" x14ac:dyDescent="0.25">
      <c r="A112" s="764"/>
      <c r="B112" s="790" t="s">
        <v>276</v>
      </c>
      <c r="C112" s="819">
        <v>43306.010600000009</v>
      </c>
      <c r="D112" s="819">
        <v>2075.047</v>
      </c>
      <c r="E112" s="819">
        <v>499.25</v>
      </c>
      <c r="F112" s="819">
        <v>21892.75</v>
      </c>
      <c r="G112" s="819">
        <v>0</v>
      </c>
      <c r="H112" s="819">
        <v>134604.39313999997</v>
      </c>
      <c r="I112" s="786">
        <f>SUM(C112:H112)</f>
        <v>202377.45073999997</v>
      </c>
      <c r="J112" s="783"/>
      <c r="K112" s="783"/>
      <c r="L112" s="764"/>
      <c r="M112" s="790" t="s">
        <v>276</v>
      </c>
      <c r="N112" s="819">
        <v>120</v>
      </c>
      <c r="O112" s="819">
        <v>5</v>
      </c>
      <c r="P112" s="819">
        <v>4</v>
      </c>
      <c r="Q112" s="819">
        <v>272</v>
      </c>
      <c r="R112" s="819">
        <v>0</v>
      </c>
      <c r="S112" s="819">
        <v>25</v>
      </c>
      <c r="T112" s="786">
        <f>SUM(N112:S112)</f>
        <v>426</v>
      </c>
      <c r="U112" s="787">
        <f t="shared" si="34"/>
        <v>3.7338942939784383</v>
      </c>
      <c r="V112" s="764"/>
    </row>
    <row r="113" spans="1:22" ht="25.15" customHeight="1" thickBot="1" x14ac:dyDescent="0.3">
      <c r="A113" s="764"/>
      <c r="B113" s="791" t="s">
        <v>99</v>
      </c>
      <c r="C113" s="788">
        <f t="shared" ref="C113:I113" si="35">SUM(C109:C112)</f>
        <v>695671.02910000016</v>
      </c>
      <c r="D113" s="788">
        <f t="shared" si="35"/>
        <v>3245.5160000000001</v>
      </c>
      <c r="E113" s="788">
        <f t="shared" si="35"/>
        <v>887.52173999999991</v>
      </c>
      <c r="F113" s="788">
        <f t="shared" si="35"/>
        <v>448378.02025</v>
      </c>
      <c r="G113" s="788">
        <f t="shared" si="35"/>
        <v>13289.582030000001</v>
      </c>
      <c r="H113" s="788">
        <f t="shared" si="35"/>
        <v>156545.97490999996</v>
      </c>
      <c r="I113" s="788">
        <f t="shared" si="35"/>
        <v>1318017.6440300001</v>
      </c>
      <c r="J113" s="783"/>
      <c r="K113" s="783"/>
      <c r="L113" s="764"/>
      <c r="M113" s="791" t="s">
        <v>99</v>
      </c>
      <c r="N113" s="788">
        <f>SUM(N109:N112)</f>
        <v>711</v>
      </c>
      <c r="O113" s="788">
        <f t="shared" ref="O113:U113" si="36">SUM(O109:O112)</f>
        <v>19</v>
      </c>
      <c r="P113" s="788">
        <f t="shared" si="36"/>
        <v>27</v>
      </c>
      <c r="Q113" s="788">
        <f t="shared" si="36"/>
        <v>10164</v>
      </c>
      <c r="R113" s="788">
        <f t="shared" si="36"/>
        <v>81</v>
      </c>
      <c r="S113" s="788">
        <f t="shared" si="36"/>
        <v>407</v>
      </c>
      <c r="T113" s="788">
        <f t="shared" si="36"/>
        <v>11409</v>
      </c>
      <c r="U113" s="788">
        <f t="shared" si="36"/>
        <v>100</v>
      </c>
      <c r="V113" s="764"/>
    </row>
    <row r="114" spans="1:22" x14ac:dyDescent="0.25">
      <c r="A114" s="764"/>
      <c r="B114" s="764"/>
      <c r="C114" s="764"/>
      <c r="D114" s="764"/>
      <c r="E114" s="764"/>
      <c r="F114" s="764"/>
      <c r="G114" s="764"/>
      <c r="H114" s="764"/>
      <c r="I114" s="764"/>
      <c r="J114" s="764"/>
      <c r="K114" s="764"/>
      <c r="L114" s="764"/>
      <c r="M114" s="764"/>
      <c r="N114" s="764"/>
      <c r="O114" s="764"/>
      <c r="P114" s="764"/>
      <c r="Q114" s="764"/>
      <c r="R114" s="764"/>
      <c r="S114" s="764"/>
      <c r="T114" s="764"/>
      <c r="U114" s="764"/>
      <c r="V114" s="764"/>
    </row>
    <row r="115" spans="1:22" x14ac:dyDescent="0.25">
      <c r="A115" s="764"/>
      <c r="B115" s="767" t="s">
        <v>27</v>
      </c>
      <c r="C115" s="764"/>
      <c r="D115" s="764"/>
      <c r="E115" s="764"/>
      <c r="F115" s="764"/>
      <c r="G115" s="764"/>
      <c r="H115" s="764"/>
      <c r="I115" s="772" t="s">
        <v>350</v>
      </c>
      <c r="J115" s="764"/>
      <c r="K115" s="764"/>
      <c r="L115" s="764"/>
      <c r="M115" s="767" t="s">
        <v>27</v>
      </c>
      <c r="N115" s="764"/>
      <c r="O115" s="764"/>
      <c r="P115" s="764"/>
      <c r="Q115" s="764"/>
      <c r="R115" s="764"/>
      <c r="S115" s="764"/>
      <c r="T115" s="764"/>
      <c r="U115" s="764"/>
      <c r="V115" s="764"/>
    </row>
    <row r="116" spans="1:22" ht="14.45" customHeight="1" x14ac:dyDescent="0.25">
      <c r="A116" s="764"/>
      <c r="B116" s="1008" t="s">
        <v>241</v>
      </c>
      <c r="C116" s="1010" t="s">
        <v>351</v>
      </c>
      <c r="D116" s="1010" t="s">
        <v>272</v>
      </c>
      <c r="E116" s="1010" t="s">
        <v>110</v>
      </c>
      <c r="F116" s="1010"/>
      <c r="G116" s="1010" t="s">
        <v>179</v>
      </c>
      <c r="H116" s="1010" t="s">
        <v>112</v>
      </c>
      <c r="I116" s="1010" t="s">
        <v>99</v>
      </c>
      <c r="J116" s="1011"/>
      <c r="K116" s="784"/>
      <c r="L116" s="764"/>
      <c r="M116" s="1008" t="s">
        <v>241</v>
      </c>
      <c r="N116" s="1010" t="s">
        <v>351</v>
      </c>
      <c r="O116" s="1010" t="s">
        <v>272</v>
      </c>
      <c r="P116" s="1010" t="s">
        <v>110</v>
      </c>
      <c r="Q116" s="1010"/>
      <c r="R116" s="1010" t="s">
        <v>179</v>
      </c>
      <c r="S116" s="1010" t="s">
        <v>112</v>
      </c>
      <c r="T116" s="1010" t="s">
        <v>99</v>
      </c>
      <c r="U116" s="1007" t="s">
        <v>352</v>
      </c>
      <c r="V116" s="764"/>
    </row>
    <row r="117" spans="1:22" ht="25.5" x14ac:dyDescent="0.25">
      <c r="A117" s="764"/>
      <c r="B117" s="1009"/>
      <c r="C117" s="1010"/>
      <c r="D117" s="1010"/>
      <c r="E117" s="785" t="s">
        <v>353</v>
      </c>
      <c r="F117" s="785" t="s">
        <v>354</v>
      </c>
      <c r="G117" s="1010"/>
      <c r="H117" s="1010"/>
      <c r="I117" s="1010"/>
      <c r="J117" s="1011"/>
      <c r="K117" s="784"/>
      <c r="L117" s="764"/>
      <c r="M117" s="1009"/>
      <c r="N117" s="1010"/>
      <c r="O117" s="1010"/>
      <c r="P117" s="785" t="s">
        <v>353</v>
      </c>
      <c r="Q117" s="785" t="s">
        <v>354</v>
      </c>
      <c r="R117" s="1010"/>
      <c r="S117" s="1010"/>
      <c r="T117" s="1010"/>
      <c r="U117" s="1007"/>
      <c r="V117" s="764"/>
    </row>
    <row r="118" spans="1:22" ht="25.15" customHeight="1" x14ac:dyDescent="0.25">
      <c r="A118" s="764"/>
      <c r="B118" s="789" t="s">
        <v>273</v>
      </c>
      <c r="C118" s="819">
        <v>1028899.99342</v>
      </c>
      <c r="D118" s="819">
        <v>2578.5909999999999</v>
      </c>
      <c r="E118" s="819">
        <v>2451.9998299999997</v>
      </c>
      <c r="F118" s="819">
        <v>784663.12265000015</v>
      </c>
      <c r="G118" s="819">
        <v>3865</v>
      </c>
      <c r="H118" s="819">
        <v>72539.341049999101</v>
      </c>
      <c r="I118" s="786">
        <f>SUM(C118:H118)</f>
        <v>1894998.0479499991</v>
      </c>
      <c r="J118" s="783"/>
      <c r="K118" s="783"/>
      <c r="L118" s="764"/>
      <c r="M118" s="789" t="s">
        <v>273</v>
      </c>
      <c r="N118" s="819">
        <v>124</v>
      </c>
      <c r="O118" s="819">
        <v>20</v>
      </c>
      <c r="P118" s="819">
        <v>13</v>
      </c>
      <c r="Q118" s="819">
        <v>5293</v>
      </c>
      <c r="R118" s="819">
        <v>162</v>
      </c>
      <c r="S118" s="819">
        <v>165</v>
      </c>
      <c r="T118" s="786">
        <f>SUM(N118:S118)</f>
        <v>5777</v>
      </c>
      <c r="U118" s="787">
        <f>T118/$T$122*100</f>
        <v>48.779869965380399</v>
      </c>
      <c r="V118" s="764"/>
    </row>
    <row r="119" spans="1:22" ht="25.15" customHeight="1" x14ac:dyDescent="0.25">
      <c r="A119" s="764"/>
      <c r="B119" s="790" t="s">
        <v>274</v>
      </c>
      <c r="C119" s="819">
        <v>11443.622869999999</v>
      </c>
      <c r="D119" s="819">
        <v>8631.6890000000003</v>
      </c>
      <c r="E119" s="819">
        <v>2096.5698100000004</v>
      </c>
      <c r="F119" s="819">
        <v>178478.86893</v>
      </c>
      <c r="G119" s="819">
        <v>780</v>
      </c>
      <c r="H119" s="819">
        <v>25113.5</v>
      </c>
      <c r="I119" s="786">
        <f>SUM(C119:H119)</f>
        <v>226544.25060999999</v>
      </c>
      <c r="J119" s="783"/>
      <c r="K119" s="783"/>
      <c r="L119" s="764"/>
      <c r="M119" s="790" t="s">
        <v>274</v>
      </c>
      <c r="N119" s="819">
        <v>136</v>
      </c>
      <c r="O119" s="819">
        <v>26</v>
      </c>
      <c r="P119" s="819">
        <v>25</v>
      </c>
      <c r="Q119" s="819">
        <v>2987</v>
      </c>
      <c r="R119" s="819">
        <v>24</v>
      </c>
      <c r="S119" s="819">
        <v>82</v>
      </c>
      <c r="T119" s="786">
        <f>SUM(N119:S119)</f>
        <v>3280</v>
      </c>
      <c r="U119" s="787">
        <f t="shared" ref="U119:U121" si="37">T119/$T$122*100</f>
        <v>27.695685214894876</v>
      </c>
      <c r="V119" s="764"/>
    </row>
    <row r="120" spans="1:22" ht="25.15" customHeight="1" x14ac:dyDescent="0.25">
      <c r="A120" s="764"/>
      <c r="B120" s="790" t="s">
        <v>275</v>
      </c>
      <c r="C120" s="819">
        <v>27062.680609999999</v>
      </c>
      <c r="D120" s="819">
        <v>3886.18</v>
      </c>
      <c r="E120" s="819">
        <v>3467.70804</v>
      </c>
      <c r="F120" s="819">
        <v>-52604.823750000003</v>
      </c>
      <c r="G120" s="819">
        <v>280</v>
      </c>
      <c r="H120" s="819">
        <v>50324.881000000001</v>
      </c>
      <c r="I120" s="786">
        <f>SUM(C120:H120)</f>
        <v>32416.625899999999</v>
      </c>
      <c r="J120" s="783"/>
      <c r="K120" s="783"/>
      <c r="L120" s="764"/>
      <c r="M120" s="790" t="s">
        <v>275</v>
      </c>
      <c r="N120" s="819">
        <v>216</v>
      </c>
      <c r="O120" s="819">
        <v>29</v>
      </c>
      <c r="P120" s="819">
        <v>31</v>
      </c>
      <c r="Q120" s="819">
        <v>191</v>
      </c>
      <c r="R120" s="819">
        <v>7</v>
      </c>
      <c r="S120" s="819">
        <v>149</v>
      </c>
      <c r="T120" s="786">
        <f>SUM(N120:S120)</f>
        <v>623</v>
      </c>
      <c r="U120" s="787">
        <f t="shared" si="37"/>
        <v>5.2604914295364358</v>
      </c>
      <c r="V120" s="764"/>
    </row>
    <row r="121" spans="1:22" ht="25.15" customHeight="1" x14ac:dyDescent="0.25">
      <c r="A121" s="764"/>
      <c r="B121" s="790" t="s">
        <v>276</v>
      </c>
      <c r="C121" s="819">
        <v>65126.215049999992</v>
      </c>
      <c r="D121" s="819">
        <v>11793.14321</v>
      </c>
      <c r="E121" s="819">
        <v>244376.62396</v>
      </c>
      <c r="F121" s="819">
        <v>-15779.60182</v>
      </c>
      <c r="G121" s="819">
        <v>733</v>
      </c>
      <c r="H121" s="819">
        <v>219149.45613999997</v>
      </c>
      <c r="I121" s="786">
        <f>SUM(C121:H121)</f>
        <v>525398.83654000005</v>
      </c>
      <c r="J121" s="783"/>
      <c r="K121" s="783"/>
      <c r="L121" s="764"/>
      <c r="M121" s="790" t="s">
        <v>276</v>
      </c>
      <c r="N121" s="819">
        <v>660</v>
      </c>
      <c r="O121" s="819">
        <v>65</v>
      </c>
      <c r="P121" s="819">
        <v>751</v>
      </c>
      <c r="Q121" s="819">
        <v>132</v>
      </c>
      <c r="R121" s="819">
        <v>14</v>
      </c>
      <c r="S121" s="819">
        <v>541</v>
      </c>
      <c r="T121" s="786">
        <f>SUM(N121:S121)</f>
        <v>2163</v>
      </c>
      <c r="U121" s="787">
        <f t="shared" si="37"/>
        <v>18.263953390188298</v>
      </c>
      <c r="V121" s="764"/>
    </row>
    <row r="122" spans="1:22" ht="25.15" customHeight="1" thickBot="1" x14ac:dyDescent="0.3">
      <c r="A122" s="764"/>
      <c r="B122" s="791" t="s">
        <v>99</v>
      </c>
      <c r="C122" s="788">
        <f t="shared" ref="C122:I122" si="38">SUM(C118:C121)</f>
        <v>1132532.51195</v>
      </c>
      <c r="D122" s="788">
        <f t="shared" si="38"/>
        <v>26889.603210000001</v>
      </c>
      <c r="E122" s="788">
        <f t="shared" si="38"/>
        <v>252392.90164</v>
      </c>
      <c r="F122" s="788">
        <f t="shared" si="38"/>
        <v>894757.56601000018</v>
      </c>
      <c r="G122" s="788">
        <f t="shared" si="38"/>
        <v>5658</v>
      </c>
      <c r="H122" s="788">
        <f t="shared" si="38"/>
        <v>367127.17818999907</v>
      </c>
      <c r="I122" s="788">
        <f t="shared" si="38"/>
        <v>2679357.760999999</v>
      </c>
      <c r="J122" s="783"/>
      <c r="K122" s="783"/>
      <c r="L122" s="764"/>
      <c r="M122" s="791" t="s">
        <v>99</v>
      </c>
      <c r="N122" s="788">
        <f>SUM(N118:N121)</f>
        <v>1136</v>
      </c>
      <c r="O122" s="788">
        <f t="shared" ref="O122:U122" si="39">SUM(O118:O121)</f>
        <v>140</v>
      </c>
      <c r="P122" s="788">
        <f t="shared" si="39"/>
        <v>820</v>
      </c>
      <c r="Q122" s="788">
        <f t="shared" si="39"/>
        <v>8603</v>
      </c>
      <c r="R122" s="788">
        <f t="shared" si="39"/>
        <v>207</v>
      </c>
      <c r="S122" s="788">
        <f t="shared" si="39"/>
        <v>937</v>
      </c>
      <c r="T122" s="788">
        <f t="shared" si="39"/>
        <v>11843</v>
      </c>
      <c r="U122" s="788">
        <f t="shared" si="39"/>
        <v>100</v>
      </c>
      <c r="V122" s="764"/>
    </row>
    <row r="123" spans="1:22" x14ac:dyDescent="0.25">
      <c r="A123" s="764"/>
      <c r="B123" s="764"/>
      <c r="C123" s="764"/>
      <c r="D123" s="764"/>
      <c r="E123" s="764"/>
      <c r="F123" s="764"/>
      <c r="G123" s="764"/>
      <c r="H123" s="764"/>
      <c r="I123" s="764"/>
      <c r="J123" s="764"/>
      <c r="K123" s="764"/>
      <c r="L123" s="764"/>
      <c r="M123" s="764"/>
      <c r="N123" s="764"/>
      <c r="O123" s="764"/>
      <c r="P123" s="764"/>
      <c r="Q123" s="764"/>
      <c r="R123" s="764"/>
      <c r="S123" s="764"/>
      <c r="T123" s="764"/>
      <c r="U123" s="764"/>
      <c r="V123" s="764"/>
    </row>
    <row r="124" spans="1:22" x14ac:dyDescent="0.25">
      <c r="A124" s="764"/>
      <c r="B124" s="767" t="s">
        <v>29</v>
      </c>
      <c r="C124" s="764"/>
      <c r="D124" s="764"/>
      <c r="E124" s="764"/>
      <c r="F124" s="764"/>
      <c r="G124" s="764"/>
      <c r="H124" s="764"/>
      <c r="I124" s="772" t="s">
        <v>350</v>
      </c>
      <c r="J124" s="764"/>
      <c r="K124" s="764"/>
      <c r="L124" s="764"/>
      <c r="M124" s="767" t="s">
        <v>29</v>
      </c>
      <c r="N124" s="764"/>
      <c r="O124" s="764"/>
      <c r="P124" s="764"/>
      <c r="Q124" s="764"/>
      <c r="R124" s="764"/>
      <c r="S124" s="764"/>
      <c r="T124" s="764"/>
      <c r="U124" s="764"/>
      <c r="V124" s="764"/>
    </row>
    <row r="125" spans="1:22" ht="14.45" customHeight="1" x14ac:dyDescent="0.25">
      <c r="A125" s="764"/>
      <c r="B125" s="1008" t="s">
        <v>241</v>
      </c>
      <c r="C125" s="1010" t="s">
        <v>351</v>
      </c>
      <c r="D125" s="1010" t="s">
        <v>272</v>
      </c>
      <c r="E125" s="1010" t="s">
        <v>110</v>
      </c>
      <c r="F125" s="1010"/>
      <c r="G125" s="1010" t="s">
        <v>179</v>
      </c>
      <c r="H125" s="1010" t="s">
        <v>112</v>
      </c>
      <c r="I125" s="1010" t="s">
        <v>99</v>
      </c>
      <c r="J125" s="1011"/>
      <c r="K125" s="784"/>
      <c r="L125" s="764"/>
      <c r="M125" s="1008" t="s">
        <v>241</v>
      </c>
      <c r="N125" s="1010" t="s">
        <v>351</v>
      </c>
      <c r="O125" s="1010" t="s">
        <v>272</v>
      </c>
      <c r="P125" s="1010" t="s">
        <v>110</v>
      </c>
      <c r="Q125" s="1010"/>
      <c r="R125" s="1010" t="s">
        <v>179</v>
      </c>
      <c r="S125" s="1010" t="s">
        <v>112</v>
      </c>
      <c r="T125" s="1010" t="s">
        <v>99</v>
      </c>
      <c r="U125" s="1007" t="s">
        <v>352</v>
      </c>
      <c r="V125" s="764"/>
    </row>
    <row r="126" spans="1:22" ht="25.5" x14ac:dyDescent="0.25">
      <c r="A126" s="764"/>
      <c r="B126" s="1009"/>
      <c r="C126" s="1010"/>
      <c r="D126" s="1010"/>
      <c r="E126" s="785" t="s">
        <v>353</v>
      </c>
      <c r="F126" s="785" t="s">
        <v>354</v>
      </c>
      <c r="G126" s="1010"/>
      <c r="H126" s="1010"/>
      <c r="I126" s="1010"/>
      <c r="J126" s="1011"/>
      <c r="K126" s="784"/>
      <c r="L126" s="764"/>
      <c r="M126" s="1009"/>
      <c r="N126" s="1010"/>
      <c r="O126" s="1010"/>
      <c r="P126" s="785" t="s">
        <v>353</v>
      </c>
      <c r="Q126" s="785" t="s">
        <v>354</v>
      </c>
      <c r="R126" s="1010"/>
      <c r="S126" s="1010"/>
      <c r="T126" s="1010"/>
      <c r="U126" s="1007"/>
      <c r="V126" s="764"/>
    </row>
    <row r="127" spans="1:22" ht="25.15" customHeight="1" x14ac:dyDescent="0.25">
      <c r="A127" s="764"/>
      <c r="B127" s="789" t="s">
        <v>273</v>
      </c>
      <c r="C127" s="819">
        <v>194234.59682000001</v>
      </c>
      <c r="D127" s="819">
        <v>0</v>
      </c>
      <c r="E127" s="819">
        <v>0</v>
      </c>
      <c r="F127" s="819">
        <v>60370.753499999999</v>
      </c>
      <c r="G127" s="819">
        <v>5907.0955399999993</v>
      </c>
      <c r="H127" s="819">
        <v>23910.761750000005</v>
      </c>
      <c r="I127" s="786">
        <f>SUM(C127:H127)</f>
        <v>284423.20761000004</v>
      </c>
      <c r="J127" s="783"/>
      <c r="K127" s="783"/>
      <c r="L127" s="764"/>
      <c r="M127" s="789" t="s">
        <v>273</v>
      </c>
      <c r="N127" s="819">
        <v>65</v>
      </c>
      <c r="O127" s="819">
        <v>0</v>
      </c>
      <c r="P127" s="819">
        <v>0</v>
      </c>
      <c r="Q127" s="819">
        <v>3910</v>
      </c>
      <c r="R127" s="819">
        <v>83</v>
      </c>
      <c r="S127" s="819">
        <v>93</v>
      </c>
      <c r="T127" s="786">
        <f>SUM(N127:S127)</f>
        <v>4151</v>
      </c>
      <c r="U127" s="787">
        <f>T127/$T$131*100</f>
        <v>96.579804560260584</v>
      </c>
      <c r="V127" s="764"/>
    </row>
    <row r="128" spans="1:22" ht="25.15" customHeight="1" x14ac:dyDescent="0.25">
      <c r="A128" s="764"/>
      <c r="B128" s="790" t="s">
        <v>274</v>
      </c>
      <c r="C128" s="819">
        <v>956.20899000000009</v>
      </c>
      <c r="D128" s="819">
        <v>0</v>
      </c>
      <c r="E128" s="819">
        <v>0</v>
      </c>
      <c r="F128" s="819">
        <v>18159.239699999998</v>
      </c>
      <c r="G128" s="819">
        <v>158.32999999994445</v>
      </c>
      <c r="H128" s="819">
        <v>8603.2660500000002</v>
      </c>
      <c r="I128" s="786">
        <f>SUM(C128:H128)</f>
        <v>27877.044739999939</v>
      </c>
      <c r="J128" s="783"/>
      <c r="K128" s="783"/>
      <c r="L128" s="764"/>
      <c r="M128" s="790" t="s">
        <v>274</v>
      </c>
      <c r="N128" s="819">
        <v>17</v>
      </c>
      <c r="O128" s="819">
        <v>0</v>
      </c>
      <c r="P128" s="819">
        <v>0</v>
      </c>
      <c r="Q128" s="819">
        <v>8</v>
      </c>
      <c r="R128" s="819">
        <v>5</v>
      </c>
      <c r="S128" s="819">
        <v>17</v>
      </c>
      <c r="T128" s="786">
        <f>SUM(N128:S128)</f>
        <v>47</v>
      </c>
      <c r="U128" s="787">
        <f t="shared" ref="U128:U130" si="40">T128/$T$131*100</f>
        <v>1.093531875290833</v>
      </c>
      <c r="V128" s="764"/>
    </row>
    <row r="129" spans="1:22" ht="25.15" customHeight="1" x14ac:dyDescent="0.25">
      <c r="A129" s="764"/>
      <c r="B129" s="790" t="s">
        <v>275</v>
      </c>
      <c r="C129" s="819">
        <v>9331.5412400000205</v>
      </c>
      <c r="D129" s="819">
        <v>0</v>
      </c>
      <c r="E129" s="819">
        <v>190.203</v>
      </c>
      <c r="F129" s="819">
        <v>11332.1276249988</v>
      </c>
      <c r="G129" s="819">
        <v>0.34900000016205002</v>
      </c>
      <c r="H129" s="819">
        <v>2525.42400000001</v>
      </c>
      <c r="I129" s="786">
        <f>SUM(C129:H129)</f>
        <v>23379.644864998994</v>
      </c>
      <c r="J129" s="783"/>
      <c r="K129" s="783"/>
      <c r="L129" s="764"/>
      <c r="M129" s="790" t="s">
        <v>275</v>
      </c>
      <c r="N129" s="819">
        <v>24</v>
      </c>
      <c r="O129" s="819">
        <v>0</v>
      </c>
      <c r="P129" s="819">
        <v>1</v>
      </c>
      <c r="Q129" s="819">
        <v>7</v>
      </c>
      <c r="R129" s="819">
        <v>0</v>
      </c>
      <c r="S129" s="819">
        <v>50</v>
      </c>
      <c r="T129" s="786">
        <f>SUM(N129:S129)</f>
        <v>82</v>
      </c>
      <c r="U129" s="787">
        <f t="shared" si="40"/>
        <v>1.9078641228478361</v>
      </c>
      <c r="V129" s="764"/>
    </row>
    <row r="130" spans="1:22" ht="25.15" customHeight="1" x14ac:dyDescent="0.25">
      <c r="A130" s="764"/>
      <c r="B130" s="790" t="s">
        <v>276</v>
      </c>
      <c r="C130" s="819">
        <v>2127.9499999999998</v>
      </c>
      <c r="D130" s="819">
        <v>0</v>
      </c>
      <c r="E130" s="819">
        <v>0</v>
      </c>
      <c r="F130" s="819">
        <v>0</v>
      </c>
      <c r="G130" s="819">
        <v>0</v>
      </c>
      <c r="H130" s="819">
        <v>494</v>
      </c>
      <c r="I130" s="786">
        <f>SUM(C130:H130)</f>
        <v>2621.95</v>
      </c>
      <c r="J130" s="783"/>
      <c r="K130" s="783"/>
      <c r="L130" s="764"/>
      <c r="M130" s="790" t="s">
        <v>276</v>
      </c>
      <c r="N130" s="819">
        <v>3</v>
      </c>
      <c r="O130" s="819">
        <v>0</v>
      </c>
      <c r="P130" s="819">
        <v>0</v>
      </c>
      <c r="Q130" s="819">
        <v>5</v>
      </c>
      <c r="R130" s="819">
        <v>0</v>
      </c>
      <c r="S130" s="819">
        <v>10</v>
      </c>
      <c r="T130" s="786">
        <f>SUM(N130:S130)</f>
        <v>18</v>
      </c>
      <c r="U130" s="787">
        <f t="shared" si="40"/>
        <v>0.4187994416007445</v>
      </c>
      <c r="V130" s="764"/>
    </row>
    <row r="131" spans="1:22" ht="25.15" customHeight="1" thickBot="1" x14ac:dyDescent="0.3">
      <c r="A131" s="764"/>
      <c r="B131" s="791" t="s">
        <v>99</v>
      </c>
      <c r="C131" s="788">
        <f t="shared" ref="C131:I131" si="41">SUM(C127:C130)</f>
        <v>206650.29705000005</v>
      </c>
      <c r="D131" s="788">
        <f t="shared" si="41"/>
        <v>0</v>
      </c>
      <c r="E131" s="788">
        <f t="shared" si="41"/>
        <v>190.203</v>
      </c>
      <c r="F131" s="788">
        <f t="shared" si="41"/>
        <v>89862.120824998798</v>
      </c>
      <c r="G131" s="788">
        <f t="shared" si="41"/>
        <v>6065.7745400001058</v>
      </c>
      <c r="H131" s="788">
        <f t="shared" si="41"/>
        <v>35533.45180000001</v>
      </c>
      <c r="I131" s="788">
        <f t="shared" si="41"/>
        <v>338301.84721499897</v>
      </c>
      <c r="J131" s="783"/>
      <c r="K131" s="783"/>
      <c r="L131" s="764"/>
      <c r="M131" s="791" t="s">
        <v>99</v>
      </c>
      <c r="N131" s="788">
        <f>SUM(N127:N130)</f>
        <v>109</v>
      </c>
      <c r="O131" s="788">
        <f t="shared" ref="O131:U131" si="42">SUM(O127:O130)</f>
        <v>0</v>
      </c>
      <c r="P131" s="788">
        <f t="shared" si="42"/>
        <v>1</v>
      </c>
      <c r="Q131" s="788">
        <f t="shared" si="42"/>
        <v>3930</v>
      </c>
      <c r="R131" s="788">
        <f t="shared" si="42"/>
        <v>88</v>
      </c>
      <c r="S131" s="788">
        <f t="shared" si="42"/>
        <v>170</v>
      </c>
      <c r="T131" s="788">
        <f t="shared" si="42"/>
        <v>4298</v>
      </c>
      <c r="U131" s="788">
        <f t="shared" si="42"/>
        <v>100</v>
      </c>
      <c r="V131" s="764"/>
    </row>
    <row r="132" spans="1:22" x14ac:dyDescent="0.25">
      <c r="A132" s="764"/>
      <c r="B132" s="764"/>
      <c r="C132" s="764"/>
      <c r="D132" s="764"/>
      <c r="E132" s="764"/>
      <c r="F132" s="764"/>
      <c r="G132" s="764"/>
      <c r="H132" s="764"/>
      <c r="I132" s="764"/>
      <c r="J132" s="764"/>
      <c r="K132" s="764"/>
      <c r="L132" s="764"/>
      <c r="M132" s="764"/>
      <c r="N132" s="764"/>
      <c r="O132" s="764"/>
      <c r="P132" s="764"/>
      <c r="Q132" s="764"/>
      <c r="R132" s="764"/>
      <c r="S132" s="764"/>
      <c r="T132" s="764"/>
      <c r="U132" s="764"/>
      <c r="V132" s="764"/>
    </row>
    <row r="133" spans="1:22" x14ac:dyDescent="0.25">
      <c r="A133" s="764"/>
      <c r="B133" s="767" t="s">
        <v>31</v>
      </c>
      <c r="C133" s="764"/>
      <c r="D133" s="764"/>
      <c r="E133" s="764"/>
      <c r="F133" s="764"/>
      <c r="G133" s="764"/>
      <c r="H133" s="764"/>
      <c r="I133" s="772" t="s">
        <v>350</v>
      </c>
      <c r="J133" s="764"/>
      <c r="K133" s="764"/>
      <c r="L133" s="764"/>
      <c r="M133" s="767" t="s">
        <v>31</v>
      </c>
      <c r="N133" s="764"/>
      <c r="O133" s="764"/>
      <c r="P133" s="764"/>
      <c r="Q133" s="764"/>
      <c r="R133" s="764"/>
      <c r="S133" s="764"/>
      <c r="T133" s="764"/>
      <c r="U133" s="764"/>
      <c r="V133" s="764"/>
    </row>
    <row r="134" spans="1:22" ht="14.45" customHeight="1" x14ac:dyDescent="0.25">
      <c r="A134" s="764"/>
      <c r="B134" s="1008" t="s">
        <v>241</v>
      </c>
      <c r="C134" s="1010" t="s">
        <v>351</v>
      </c>
      <c r="D134" s="1010" t="s">
        <v>272</v>
      </c>
      <c r="E134" s="1010" t="s">
        <v>110</v>
      </c>
      <c r="F134" s="1010"/>
      <c r="G134" s="1010" t="s">
        <v>179</v>
      </c>
      <c r="H134" s="1010" t="s">
        <v>112</v>
      </c>
      <c r="I134" s="1010" t="s">
        <v>99</v>
      </c>
      <c r="J134" s="1011"/>
      <c r="K134" s="784"/>
      <c r="L134" s="764"/>
      <c r="M134" s="1008" t="s">
        <v>241</v>
      </c>
      <c r="N134" s="1010" t="s">
        <v>351</v>
      </c>
      <c r="O134" s="1010" t="s">
        <v>272</v>
      </c>
      <c r="P134" s="1010" t="s">
        <v>110</v>
      </c>
      <c r="Q134" s="1010"/>
      <c r="R134" s="1010" t="s">
        <v>179</v>
      </c>
      <c r="S134" s="1010" t="s">
        <v>112</v>
      </c>
      <c r="T134" s="1010" t="s">
        <v>99</v>
      </c>
      <c r="U134" s="1007" t="s">
        <v>352</v>
      </c>
      <c r="V134" s="764"/>
    </row>
    <row r="135" spans="1:22" ht="25.5" x14ac:dyDescent="0.25">
      <c r="A135" s="764"/>
      <c r="B135" s="1009"/>
      <c r="C135" s="1010"/>
      <c r="D135" s="1010"/>
      <c r="E135" s="785" t="s">
        <v>353</v>
      </c>
      <c r="F135" s="785" t="s">
        <v>354</v>
      </c>
      <c r="G135" s="1010"/>
      <c r="H135" s="1010"/>
      <c r="I135" s="1010"/>
      <c r="J135" s="1011"/>
      <c r="K135" s="784"/>
      <c r="L135" s="764"/>
      <c r="M135" s="1009"/>
      <c r="N135" s="1010"/>
      <c r="O135" s="1010"/>
      <c r="P135" s="785" t="s">
        <v>353</v>
      </c>
      <c r="Q135" s="785" t="s">
        <v>354</v>
      </c>
      <c r="R135" s="1010"/>
      <c r="S135" s="1010"/>
      <c r="T135" s="1010"/>
      <c r="U135" s="1007"/>
      <c r="V135" s="764"/>
    </row>
    <row r="136" spans="1:22" ht="25.15" customHeight="1" x14ac:dyDescent="0.25">
      <c r="A136" s="764"/>
      <c r="B136" s="789" t="s">
        <v>273</v>
      </c>
      <c r="C136" s="819">
        <v>4122789.1030000001</v>
      </c>
      <c r="D136" s="819">
        <v>35729</v>
      </c>
      <c r="E136" s="819">
        <v>19418.271430000001</v>
      </c>
      <c r="F136" s="819">
        <v>1532529</v>
      </c>
      <c r="G136" s="819">
        <v>177884.56610000003</v>
      </c>
      <c r="H136" s="819">
        <v>202403</v>
      </c>
      <c r="I136" s="786">
        <f>SUM(C136:H136)</f>
        <v>6090752.9405300012</v>
      </c>
      <c r="J136" s="783"/>
      <c r="K136" s="783"/>
      <c r="L136" s="764"/>
      <c r="M136" s="789" t="s">
        <v>273</v>
      </c>
      <c r="N136" s="819">
        <v>1839</v>
      </c>
      <c r="O136" s="819">
        <v>58</v>
      </c>
      <c r="P136" s="819">
        <v>193</v>
      </c>
      <c r="Q136" s="819">
        <v>7046</v>
      </c>
      <c r="R136" s="819">
        <v>2879</v>
      </c>
      <c r="S136" s="819">
        <v>805</v>
      </c>
      <c r="T136" s="786">
        <f>SUM(N136:S136)</f>
        <v>12820</v>
      </c>
      <c r="U136" s="787">
        <f>T136/$T$140*100</f>
        <v>53.804507491501241</v>
      </c>
      <c r="V136" s="764"/>
    </row>
    <row r="137" spans="1:22" ht="25.15" customHeight="1" x14ac:dyDescent="0.25">
      <c r="A137" s="764"/>
      <c r="B137" s="790" t="s">
        <v>274</v>
      </c>
      <c r="C137" s="819">
        <v>223145.45</v>
      </c>
      <c r="D137" s="819">
        <v>32359</v>
      </c>
      <c r="E137" s="819">
        <v>17565.298469999998</v>
      </c>
      <c r="F137" s="819">
        <v>314805</v>
      </c>
      <c r="G137" s="819">
        <v>65394.266570000007</v>
      </c>
      <c r="H137" s="819">
        <v>105878</v>
      </c>
      <c r="I137" s="786">
        <f>SUM(C137:H137)</f>
        <v>759147.01503999997</v>
      </c>
      <c r="J137" s="783"/>
      <c r="K137" s="783"/>
      <c r="L137" s="764"/>
      <c r="M137" s="790" t="s">
        <v>274</v>
      </c>
      <c r="N137" s="819">
        <v>226</v>
      </c>
      <c r="O137" s="819">
        <v>42</v>
      </c>
      <c r="P137" s="819">
        <v>183</v>
      </c>
      <c r="Q137" s="819">
        <v>2091</v>
      </c>
      <c r="R137" s="819">
        <v>1703</v>
      </c>
      <c r="S137" s="819">
        <v>355</v>
      </c>
      <c r="T137" s="786">
        <f>SUM(N137:S137)</f>
        <v>4600</v>
      </c>
      <c r="U137" s="787">
        <f t="shared" ref="U137:U139" si="43">T137/$T$140*100</f>
        <v>19.305829521131489</v>
      </c>
      <c r="V137" s="764"/>
    </row>
    <row r="138" spans="1:22" ht="25.15" customHeight="1" x14ac:dyDescent="0.25">
      <c r="A138" s="764"/>
      <c r="B138" s="790" t="s">
        <v>275</v>
      </c>
      <c r="C138" s="819">
        <v>115001.2374</v>
      </c>
      <c r="D138" s="819">
        <v>150997</v>
      </c>
      <c r="E138" s="819">
        <v>18715.209269999999</v>
      </c>
      <c r="F138" s="819">
        <v>241776</v>
      </c>
      <c r="G138" s="819">
        <v>39834.852630000001</v>
      </c>
      <c r="H138" s="819">
        <v>165033</v>
      </c>
      <c r="I138" s="786">
        <f>SUM(C138:H138)</f>
        <v>731357.29929999996</v>
      </c>
      <c r="J138" s="783"/>
      <c r="K138" s="783"/>
      <c r="L138" s="764"/>
      <c r="M138" s="790" t="s">
        <v>275</v>
      </c>
      <c r="N138" s="819">
        <v>170</v>
      </c>
      <c r="O138" s="819">
        <v>50</v>
      </c>
      <c r="P138" s="819">
        <v>184</v>
      </c>
      <c r="Q138" s="819">
        <v>2590</v>
      </c>
      <c r="R138" s="819">
        <v>974</v>
      </c>
      <c r="S138" s="819">
        <v>263</v>
      </c>
      <c r="T138" s="786">
        <f>SUM(N138:S138)</f>
        <v>4231</v>
      </c>
      <c r="U138" s="787">
        <f t="shared" si="43"/>
        <v>17.757166239979856</v>
      </c>
      <c r="V138" s="764"/>
    </row>
    <row r="139" spans="1:22" ht="25.15" customHeight="1" x14ac:dyDescent="0.25">
      <c r="A139" s="764"/>
      <c r="B139" s="790" t="s">
        <v>276</v>
      </c>
      <c r="C139" s="819">
        <v>963251.34546999901</v>
      </c>
      <c r="D139" s="819">
        <v>371485.54015000002</v>
      </c>
      <c r="E139" s="819">
        <v>924928.05922000005</v>
      </c>
      <c r="F139" s="819">
        <v>162608.51167999767</v>
      </c>
      <c r="G139" s="819">
        <v>2866.7770300001121</v>
      </c>
      <c r="H139" s="819">
        <v>632241.65684999991</v>
      </c>
      <c r="I139" s="786">
        <f>SUM(C139:H139)</f>
        <v>3057381.8903999967</v>
      </c>
      <c r="J139" s="783"/>
      <c r="K139" s="783"/>
      <c r="L139" s="764"/>
      <c r="M139" s="790" t="s">
        <v>276</v>
      </c>
      <c r="N139" s="819">
        <v>110</v>
      </c>
      <c r="O139" s="819">
        <v>63</v>
      </c>
      <c r="P139" s="819">
        <v>1644</v>
      </c>
      <c r="Q139" s="819">
        <v>84</v>
      </c>
      <c r="R139" s="819">
        <v>27</v>
      </c>
      <c r="S139" s="819">
        <v>248</v>
      </c>
      <c r="T139" s="786">
        <f>SUM(N139:S139)</f>
        <v>2176</v>
      </c>
      <c r="U139" s="787">
        <f t="shared" si="43"/>
        <v>9.1324967473874175</v>
      </c>
      <c r="V139" s="764"/>
    </row>
    <row r="140" spans="1:22" ht="25.15" customHeight="1" thickBot="1" x14ac:dyDescent="0.3">
      <c r="A140" s="764"/>
      <c r="B140" s="791" t="s">
        <v>99</v>
      </c>
      <c r="C140" s="788">
        <f t="shared" ref="C140:I140" si="44">SUM(C136:C139)</f>
        <v>5424187.1358699994</v>
      </c>
      <c r="D140" s="788">
        <f t="shared" si="44"/>
        <v>590570.54015000002</v>
      </c>
      <c r="E140" s="788">
        <f t="shared" si="44"/>
        <v>980626.83839000005</v>
      </c>
      <c r="F140" s="788">
        <f t="shared" si="44"/>
        <v>2251718.5116799977</v>
      </c>
      <c r="G140" s="788">
        <f t="shared" si="44"/>
        <v>285980.46233000013</v>
      </c>
      <c r="H140" s="788">
        <f t="shared" si="44"/>
        <v>1105555.6568499999</v>
      </c>
      <c r="I140" s="788">
        <f t="shared" si="44"/>
        <v>10638639.145269997</v>
      </c>
      <c r="J140" s="783"/>
      <c r="K140" s="783"/>
      <c r="L140" s="764"/>
      <c r="M140" s="791" t="s">
        <v>99</v>
      </c>
      <c r="N140" s="788">
        <f>SUM(N136:N139)</f>
        <v>2345</v>
      </c>
      <c r="O140" s="788">
        <f t="shared" ref="O140:U140" si="45">SUM(O136:O139)</f>
        <v>213</v>
      </c>
      <c r="P140" s="788">
        <f t="shared" si="45"/>
        <v>2204</v>
      </c>
      <c r="Q140" s="788">
        <f t="shared" si="45"/>
        <v>11811</v>
      </c>
      <c r="R140" s="788">
        <f t="shared" si="45"/>
        <v>5583</v>
      </c>
      <c r="S140" s="788">
        <f t="shared" si="45"/>
        <v>1671</v>
      </c>
      <c r="T140" s="788">
        <f t="shared" si="45"/>
        <v>23827</v>
      </c>
      <c r="U140" s="788">
        <f t="shared" si="45"/>
        <v>100</v>
      </c>
      <c r="V140" s="764"/>
    </row>
    <row r="141" spans="1:22" x14ac:dyDescent="0.25">
      <c r="A141" s="764"/>
      <c r="B141" s="764"/>
      <c r="C141" s="764"/>
      <c r="D141" s="764"/>
      <c r="E141" s="764"/>
      <c r="F141" s="764"/>
      <c r="G141" s="764"/>
      <c r="H141" s="764"/>
      <c r="I141" s="764"/>
      <c r="J141" s="764"/>
      <c r="K141" s="764"/>
      <c r="L141" s="764"/>
      <c r="M141" s="764"/>
      <c r="N141" s="764"/>
      <c r="O141" s="764"/>
      <c r="P141" s="764"/>
      <c r="Q141" s="764"/>
      <c r="R141" s="764"/>
      <c r="S141" s="764"/>
      <c r="T141" s="764"/>
      <c r="U141" s="764"/>
      <c r="V141" s="764"/>
    </row>
  </sheetData>
  <mergeCells count="244">
    <mergeCell ref="B3:J3"/>
    <mergeCell ref="M3:U3"/>
    <mergeCell ref="B6:B7"/>
    <mergeCell ref="C6:C7"/>
    <mergeCell ref="D6:D7"/>
    <mergeCell ref="E6:F6"/>
    <mergeCell ref="G6:G7"/>
    <mergeCell ref="H6:H7"/>
    <mergeCell ref="I6:I7"/>
    <mergeCell ref="J6:J7"/>
    <mergeCell ref="T6:T7"/>
    <mergeCell ref="U6:U7"/>
    <mergeCell ref="B14:J14"/>
    <mergeCell ref="M14:U14"/>
    <mergeCell ref="B17:B18"/>
    <mergeCell ref="C17:C18"/>
    <mergeCell ref="D17:D18"/>
    <mergeCell ref="E17:F17"/>
    <mergeCell ref="G17:G18"/>
    <mergeCell ref="H17:H18"/>
    <mergeCell ref="M6:M7"/>
    <mergeCell ref="N6:N7"/>
    <mergeCell ref="O6:O7"/>
    <mergeCell ref="P6:Q6"/>
    <mergeCell ref="R6:R7"/>
    <mergeCell ref="S6:S7"/>
    <mergeCell ref="R17:R18"/>
    <mergeCell ref="S17:S18"/>
    <mergeCell ref="T17:T18"/>
    <mergeCell ref="U17:U18"/>
    <mergeCell ref="N17:N18"/>
    <mergeCell ref="O17:O18"/>
    <mergeCell ref="P17:Q17"/>
    <mergeCell ref="C26:C27"/>
    <mergeCell ref="D26:D27"/>
    <mergeCell ref="E26:F26"/>
    <mergeCell ref="G26:G27"/>
    <mergeCell ref="H26:H27"/>
    <mergeCell ref="I17:I18"/>
    <mergeCell ref="J17:J18"/>
    <mergeCell ref="M17:M18"/>
    <mergeCell ref="I35:I36"/>
    <mergeCell ref="J35:J36"/>
    <mergeCell ref="M35:M36"/>
    <mergeCell ref="R26:R27"/>
    <mergeCell ref="S26:S27"/>
    <mergeCell ref="T26:T27"/>
    <mergeCell ref="U26:U27"/>
    <mergeCell ref="B35:B36"/>
    <mergeCell ref="C35:C36"/>
    <mergeCell ref="D35:D36"/>
    <mergeCell ref="E35:F35"/>
    <mergeCell ref="G35:G36"/>
    <mergeCell ref="H35:H36"/>
    <mergeCell ref="I26:I27"/>
    <mergeCell ref="J26:J27"/>
    <mergeCell ref="M26:M27"/>
    <mergeCell ref="N26:N27"/>
    <mergeCell ref="O26:O27"/>
    <mergeCell ref="P26:Q26"/>
    <mergeCell ref="R35:R36"/>
    <mergeCell ref="S35:S36"/>
    <mergeCell ref="T35:T36"/>
    <mergeCell ref="U35:U36"/>
    <mergeCell ref="N35:N36"/>
    <mergeCell ref="O35:O36"/>
    <mergeCell ref="P35:Q35"/>
    <mergeCell ref="B26:B27"/>
    <mergeCell ref="S44:S45"/>
    <mergeCell ref="T44:T45"/>
    <mergeCell ref="U44:U45"/>
    <mergeCell ref="B53:B54"/>
    <mergeCell ref="C53:C54"/>
    <mergeCell ref="D53:D54"/>
    <mergeCell ref="E53:F53"/>
    <mergeCell ref="G53:G54"/>
    <mergeCell ref="H53:H54"/>
    <mergeCell ref="I44:I45"/>
    <mergeCell ref="J44:J45"/>
    <mergeCell ref="M44:M45"/>
    <mergeCell ref="N44:N45"/>
    <mergeCell ref="O44:O45"/>
    <mergeCell ref="P44:Q44"/>
    <mergeCell ref="R53:R54"/>
    <mergeCell ref="S53:S54"/>
    <mergeCell ref="T53:T54"/>
    <mergeCell ref="U53:U54"/>
    <mergeCell ref="N53:N54"/>
    <mergeCell ref="O53:O54"/>
    <mergeCell ref="P53:Q53"/>
    <mergeCell ref="B44:B45"/>
    <mergeCell ref="C44:C45"/>
    <mergeCell ref="D62:D63"/>
    <mergeCell ref="E62:F62"/>
    <mergeCell ref="G62:G63"/>
    <mergeCell ref="H62:H63"/>
    <mergeCell ref="I53:I54"/>
    <mergeCell ref="J53:J54"/>
    <mergeCell ref="M53:M54"/>
    <mergeCell ref="R44:R45"/>
    <mergeCell ref="D44:D45"/>
    <mergeCell ref="E44:F44"/>
    <mergeCell ref="G44:G45"/>
    <mergeCell ref="H44:H45"/>
    <mergeCell ref="R62:R63"/>
    <mergeCell ref="S62:S63"/>
    <mergeCell ref="T62:T63"/>
    <mergeCell ref="U62:U63"/>
    <mergeCell ref="B71:B72"/>
    <mergeCell ref="C71:C72"/>
    <mergeCell ref="D71:D72"/>
    <mergeCell ref="E71:F71"/>
    <mergeCell ref="G71:G72"/>
    <mergeCell ref="H71:H72"/>
    <mergeCell ref="I62:I63"/>
    <mergeCell ref="J62:J63"/>
    <mergeCell ref="M62:M63"/>
    <mergeCell ref="N62:N63"/>
    <mergeCell ref="O62:O63"/>
    <mergeCell ref="P62:Q62"/>
    <mergeCell ref="R71:R72"/>
    <mergeCell ref="S71:S72"/>
    <mergeCell ref="T71:T72"/>
    <mergeCell ref="U71:U72"/>
    <mergeCell ref="N71:N72"/>
    <mergeCell ref="O71:O72"/>
    <mergeCell ref="P71:Q71"/>
    <mergeCell ref="B62:B63"/>
    <mergeCell ref="C62:C63"/>
    <mergeCell ref="C80:C81"/>
    <mergeCell ref="D80:D81"/>
    <mergeCell ref="E80:F80"/>
    <mergeCell ref="G80:G81"/>
    <mergeCell ref="H80:H81"/>
    <mergeCell ref="I71:I72"/>
    <mergeCell ref="J71:J72"/>
    <mergeCell ref="M71:M72"/>
    <mergeCell ref="I89:I90"/>
    <mergeCell ref="J89:J90"/>
    <mergeCell ref="M89:M90"/>
    <mergeCell ref="R80:R81"/>
    <mergeCell ref="S80:S81"/>
    <mergeCell ref="T80:T81"/>
    <mergeCell ref="U80:U81"/>
    <mergeCell ref="B89:B90"/>
    <mergeCell ref="C89:C90"/>
    <mergeCell ref="D89:D90"/>
    <mergeCell ref="E89:F89"/>
    <mergeCell ref="G89:G90"/>
    <mergeCell ref="H89:H90"/>
    <mergeCell ref="I80:I81"/>
    <mergeCell ref="J80:J81"/>
    <mergeCell ref="M80:M81"/>
    <mergeCell ref="N80:N81"/>
    <mergeCell ref="O80:O81"/>
    <mergeCell ref="P80:Q80"/>
    <mergeCell ref="R89:R90"/>
    <mergeCell ref="S89:S90"/>
    <mergeCell ref="T89:T90"/>
    <mergeCell ref="U89:U90"/>
    <mergeCell ref="N89:N90"/>
    <mergeCell ref="O89:O90"/>
    <mergeCell ref="P89:Q89"/>
    <mergeCell ref="B80:B81"/>
    <mergeCell ref="S98:S99"/>
    <mergeCell ref="T98:T99"/>
    <mergeCell ref="U98:U99"/>
    <mergeCell ref="B107:B108"/>
    <mergeCell ref="C107:C108"/>
    <mergeCell ref="D107:D108"/>
    <mergeCell ref="E107:F107"/>
    <mergeCell ref="G107:G108"/>
    <mergeCell ref="H107:H108"/>
    <mergeCell ref="I98:I99"/>
    <mergeCell ref="J98:J99"/>
    <mergeCell ref="M98:M99"/>
    <mergeCell ref="N98:N99"/>
    <mergeCell ref="O98:O99"/>
    <mergeCell ref="P98:Q98"/>
    <mergeCell ref="R107:R108"/>
    <mergeCell ref="S107:S108"/>
    <mergeCell ref="T107:T108"/>
    <mergeCell ref="U107:U108"/>
    <mergeCell ref="N107:N108"/>
    <mergeCell ref="O107:O108"/>
    <mergeCell ref="P107:Q107"/>
    <mergeCell ref="B98:B99"/>
    <mergeCell ref="C98:C99"/>
    <mergeCell ref="D116:D117"/>
    <mergeCell ref="E116:F116"/>
    <mergeCell ref="G116:G117"/>
    <mergeCell ref="H116:H117"/>
    <mergeCell ref="I107:I108"/>
    <mergeCell ref="J107:J108"/>
    <mergeCell ref="M107:M108"/>
    <mergeCell ref="R98:R99"/>
    <mergeCell ref="D98:D99"/>
    <mergeCell ref="E98:F98"/>
    <mergeCell ref="G98:G99"/>
    <mergeCell ref="H98:H99"/>
    <mergeCell ref="R116:R117"/>
    <mergeCell ref="S116:S117"/>
    <mergeCell ref="T116:T117"/>
    <mergeCell ref="U116:U117"/>
    <mergeCell ref="B125:B126"/>
    <mergeCell ref="C125:C126"/>
    <mergeCell ref="D125:D126"/>
    <mergeCell ref="E125:F125"/>
    <mergeCell ref="G125:G126"/>
    <mergeCell ref="H125:H126"/>
    <mergeCell ref="I116:I117"/>
    <mergeCell ref="J116:J117"/>
    <mergeCell ref="M116:M117"/>
    <mergeCell ref="N116:N117"/>
    <mergeCell ref="O116:O117"/>
    <mergeCell ref="P116:Q116"/>
    <mergeCell ref="R125:R126"/>
    <mergeCell ref="S125:S126"/>
    <mergeCell ref="T125:T126"/>
    <mergeCell ref="U125:U126"/>
    <mergeCell ref="N125:N126"/>
    <mergeCell ref="O125:O126"/>
    <mergeCell ref="P125:Q125"/>
    <mergeCell ref="B116:B117"/>
    <mergeCell ref="C116:C117"/>
    <mergeCell ref="B134:B135"/>
    <mergeCell ref="C134:C135"/>
    <mergeCell ref="D134:D135"/>
    <mergeCell ref="E134:F134"/>
    <mergeCell ref="G134:G135"/>
    <mergeCell ref="H134:H135"/>
    <mergeCell ref="I125:I126"/>
    <mergeCell ref="J125:J126"/>
    <mergeCell ref="M125:M126"/>
    <mergeCell ref="R134:R135"/>
    <mergeCell ref="S134:S135"/>
    <mergeCell ref="T134:T135"/>
    <mergeCell ref="U134:U135"/>
    <mergeCell ref="I134:I135"/>
    <mergeCell ref="J134:J135"/>
    <mergeCell ref="M134:M135"/>
    <mergeCell ref="N134:N135"/>
    <mergeCell ref="O134:O135"/>
    <mergeCell ref="P134:Q134"/>
  </mergeCells>
  <pageMargins left="0.7" right="0.7" top="0.75" bottom="0.75" header="0.3" footer="0.3"/>
  <pageSetup scale="62" orientation="portrait" r:id="rId1"/>
  <rowBreaks count="2" manualBreakCount="2">
    <brk id="50" max="16383" man="1"/>
    <brk id="95" max="16383" man="1"/>
  </rowBreaks>
  <colBreaks count="1" manualBreakCount="1">
    <brk id="1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J181"/>
  <sheetViews>
    <sheetView showGridLines="0" view="pageBreakPreview" zoomScale="90" zoomScaleNormal="100" zoomScaleSheetLayoutView="90" workbookViewId="0">
      <selection activeCell="E25" sqref="E25"/>
    </sheetView>
  </sheetViews>
  <sheetFormatPr defaultColWidth="9.140625" defaultRowHeight="12.75" x14ac:dyDescent="0.25"/>
  <cols>
    <col min="1" max="1" width="3.5703125" style="130" customWidth="1"/>
    <col min="2" max="2" width="18.85546875" style="136" customWidth="1"/>
    <col min="3" max="3" width="14.42578125" style="130" customWidth="1"/>
    <col min="4" max="6" width="16.5703125" style="130" customWidth="1"/>
    <col min="7" max="7" width="19.42578125" style="130" customWidth="1"/>
    <col min="8" max="8" width="16.5703125" style="130" customWidth="1"/>
    <col min="9" max="9" width="17.85546875" style="130" customWidth="1"/>
    <col min="10" max="10" width="6.140625" style="138" customWidth="1"/>
    <col min="11" max="16384" width="9.140625" style="130"/>
  </cols>
  <sheetData>
    <row r="1" spans="2:10" x14ac:dyDescent="0.25">
      <c r="B1" s="130"/>
    </row>
    <row r="2" spans="2:10" ht="14.25" x14ac:dyDescent="0.25">
      <c r="B2" s="1015" t="s">
        <v>362</v>
      </c>
      <c r="C2" s="1015"/>
      <c r="D2" s="1015"/>
      <c r="E2" s="1015"/>
      <c r="F2" s="1015"/>
      <c r="G2" s="1015"/>
      <c r="H2" s="1015"/>
      <c r="I2" s="1015"/>
    </row>
    <row r="3" spans="2:10" s="129" customFormat="1" ht="14.25" x14ac:dyDescent="0.25">
      <c r="B3" s="965" t="s">
        <v>75</v>
      </c>
      <c r="C3" s="965"/>
      <c r="D3" s="965"/>
      <c r="E3" s="965"/>
      <c r="F3" s="965"/>
      <c r="G3" s="965"/>
      <c r="H3" s="965"/>
      <c r="I3" s="965"/>
      <c r="J3" s="146"/>
    </row>
    <row r="4" spans="2:10" s="129" customFormat="1" x14ac:dyDescent="0.25">
      <c r="B4" s="135"/>
      <c r="C4" s="135"/>
      <c r="D4" s="135"/>
      <c r="E4" s="135"/>
      <c r="F4" s="135"/>
      <c r="G4" s="135"/>
      <c r="H4" s="135"/>
      <c r="I4" s="135"/>
      <c r="J4" s="146"/>
    </row>
    <row r="5" spans="2:10" s="129" customFormat="1" x14ac:dyDescent="0.25">
      <c r="B5" s="135" t="s">
        <v>363</v>
      </c>
      <c r="C5" s="135"/>
      <c r="D5" s="135"/>
      <c r="E5" s="135"/>
      <c r="F5" s="135"/>
      <c r="G5" s="135"/>
      <c r="H5" s="135"/>
      <c r="I5" s="135"/>
      <c r="J5" s="146"/>
    </row>
    <row r="6" spans="2:10" s="129" customFormat="1" ht="13.5" thickBot="1" x14ac:dyDescent="0.3">
      <c r="B6" s="135"/>
      <c r="C6" s="135"/>
      <c r="D6" s="135"/>
      <c r="E6" s="135"/>
      <c r="F6" s="135"/>
      <c r="G6" s="135"/>
      <c r="H6" s="1014" t="s">
        <v>316</v>
      </c>
      <c r="I6" s="1014"/>
      <c r="J6" s="146"/>
    </row>
    <row r="7" spans="2:10" s="129" customFormat="1" ht="22.15" customHeight="1" thickBot="1" x14ac:dyDescent="0.3">
      <c r="B7" s="80" t="s">
        <v>364</v>
      </c>
      <c r="C7" s="108" t="s">
        <v>108</v>
      </c>
      <c r="D7" s="80" t="s">
        <v>109</v>
      </c>
      <c r="E7" s="80" t="s">
        <v>110</v>
      </c>
      <c r="F7" s="80" t="s">
        <v>111</v>
      </c>
      <c r="G7" s="80" t="s">
        <v>112</v>
      </c>
      <c r="H7" s="80" t="s">
        <v>114</v>
      </c>
      <c r="I7" s="80" t="s">
        <v>99</v>
      </c>
      <c r="J7" s="146"/>
    </row>
    <row r="8" spans="2:10" s="129" customFormat="1" ht="16.149999999999999" customHeight="1" x14ac:dyDescent="0.25">
      <c r="B8" s="276" t="s">
        <v>7</v>
      </c>
      <c r="C8" s="641">
        <v>2615425.2691436345</v>
      </c>
      <c r="D8" s="641">
        <v>411473.34089999995</v>
      </c>
      <c r="E8" s="641">
        <v>7812280.9365357868</v>
      </c>
      <c r="F8" s="641">
        <v>1912436.84094</v>
      </c>
      <c r="G8" s="641">
        <v>844758.68540347682</v>
      </c>
      <c r="H8" s="292"/>
      <c r="I8" s="640">
        <v>13596375.072922898</v>
      </c>
      <c r="J8" s="146"/>
    </row>
    <row r="9" spans="2:10" s="129" customFormat="1" ht="16.149999999999999" customHeight="1" x14ac:dyDescent="0.25">
      <c r="B9" s="277" t="s">
        <v>9</v>
      </c>
      <c r="C9" s="641">
        <v>211261.9985969525</v>
      </c>
      <c r="D9" s="641">
        <v>569659.84405873611</v>
      </c>
      <c r="E9" s="641">
        <v>3042822.4627599204</v>
      </c>
      <c r="F9" s="641">
        <v>861966.63011000038</v>
      </c>
      <c r="G9" s="641">
        <v>245031.04334432888</v>
      </c>
      <c r="H9" s="292"/>
      <c r="I9" s="640">
        <v>4930741.9788699383</v>
      </c>
      <c r="J9" s="146"/>
    </row>
    <row r="10" spans="2:10" s="129" customFormat="1" ht="16.149999999999999" customHeight="1" x14ac:dyDescent="0.25">
      <c r="B10" s="277" t="s">
        <v>11</v>
      </c>
      <c r="C10" s="641">
        <v>3578772</v>
      </c>
      <c r="D10" s="641">
        <v>1378662</v>
      </c>
      <c r="E10" s="641">
        <v>13131111</v>
      </c>
      <c r="F10" s="641">
        <v>2512263</v>
      </c>
      <c r="G10" s="641">
        <v>4259192</v>
      </c>
      <c r="H10" s="292"/>
      <c r="I10" s="640">
        <v>24860000</v>
      </c>
      <c r="J10" s="146"/>
    </row>
    <row r="11" spans="2:10" s="129" customFormat="1" ht="16.149999999999999" customHeight="1" x14ac:dyDescent="0.25">
      <c r="B11" s="277" t="s">
        <v>13</v>
      </c>
      <c r="C11" s="641">
        <v>1908538.9509399999</v>
      </c>
      <c r="D11" s="641">
        <v>139326.75345000002</v>
      </c>
      <c r="E11" s="641">
        <v>3601259.6242900006</v>
      </c>
      <c r="F11" s="641">
        <v>2656174.9641200001</v>
      </c>
      <c r="G11" s="641">
        <v>885516.66440000001</v>
      </c>
      <c r="H11" s="292"/>
      <c r="I11" s="640">
        <v>9190816.9572000001</v>
      </c>
      <c r="J11" s="146"/>
    </row>
    <row r="12" spans="2:10" s="129" customFormat="1" ht="16.149999999999999" customHeight="1" x14ac:dyDescent="0.25">
      <c r="B12" s="277" t="s">
        <v>15</v>
      </c>
      <c r="C12" s="641">
        <v>339490.75215999997</v>
      </c>
      <c r="D12" s="641">
        <v>47908.671719999998</v>
      </c>
      <c r="E12" s="641">
        <v>2872461.4657999994</v>
      </c>
      <c r="F12" s="641">
        <v>227167.73879999999</v>
      </c>
      <c r="G12" s="641">
        <v>587797.03139999998</v>
      </c>
      <c r="H12" s="292"/>
      <c r="I12" s="640">
        <v>4074825.6598799992</v>
      </c>
      <c r="J12" s="146"/>
    </row>
    <row r="13" spans="2:10" s="129" customFormat="1" ht="16.149999999999999" customHeight="1" x14ac:dyDescent="0.25">
      <c r="B13" s="277" t="s">
        <v>17</v>
      </c>
      <c r="C13" s="641">
        <v>2253417.4173200014</v>
      </c>
      <c r="D13" s="641">
        <v>994655.7290900012</v>
      </c>
      <c r="E13" s="641">
        <v>5740143.4339798968</v>
      </c>
      <c r="F13" s="641">
        <v>786941.93200000003</v>
      </c>
      <c r="G13" s="641">
        <v>1431115.2098200177</v>
      </c>
      <c r="H13" s="292"/>
      <c r="I13" s="640">
        <v>11206273.722209916</v>
      </c>
      <c r="J13" s="146"/>
    </row>
    <row r="14" spans="2:10" s="129" customFormat="1" ht="16.149999999999999" customHeight="1" x14ac:dyDescent="0.25">
      <c r="B14" s="277" t="s">
        <v>19</v>
      </c>
      <c r="C14" s="641">
        <v>1689944.4870747682</v>
      </c>
      <c r="D14" s="641">
        <v>369796.72643929668</v>
      </c>
      <c r="E14" s="641">
        <v>4351376.1911622612</v>
      </c>
      <c r="F14" s="641">
        <v>1436345.5735882998</v>
      </c>
      <c r="G14" s="641">
        <v>704204.16627825005</v>
      </c>
      <c r="H14" s="292"/>
      <c r="I14" s="640">
        <v>8551667.1445428748</v>
      </c>
      <c r="J14" s="146"/>
    </row>
    <row r="15" spans="2:10" s="129" customFormat="1" ht="16.149999999999999" customHeight="1" x14ac:dyDescent="0.25">
      <c r="B15" s="277" t="s">
        <v>21</v>
      </c>
      <c r="C15" s="641">
        <v>1138138.1177400006</v>
      </c>
      <c r="D15" s="641">
        <v>158530.32452999995</v>
      </c>
      <c r="E15" s="641">
        <v>8866908.3609555997</v>
      </c>
      <c r="F15" s="642">
        <v>165800.09479999996</v>
      </c>
      <c r="G15" s="641">
        <v>484511.24935000011</v>
      </c>
      <c r="H15" s="292"/>
      <c r="I15" s="640">
        <v>10813888.147375599</v>
      </c>
      <c r="J15" s="146"/>
    </row>
    <row r="16" spans="2:10" s="129" customFormat="1" ht="16.149999999999999" customHeight="1" x14ac:dyDescent="0.25">
      <c r="B16" s="277" t="s">
        <v>23</v>
      </c>
      <c r="C16" s="641">
        <v>34156.4333224</v>
      </c>
      <c r="D16" s="641">
        <v>570.39098999999999</v>
      </c>
      <c r="E16" s="641">
        <v>223992.53631999996</v>
      </c>
      <c r="F16" s="641">
        <v>7800.3843899999993</v>
      </c>
      <c r="G16" s="641">
        <v>44764.327287200002</v>
      </c>
      <c r="H16" s="292"/>
      <c r="I16" s="640">
        <v>311284.07230960001</v>
      </c>
      <c r="J16" s="146"/>
    </row>
    <row r="17" spans="2:10" s="129" customFormat="1" ht="16.149999999999999" customHeight="1" x14ac:dyDescent="0.25">
      <c r="B17" s="277" t="s">
        <v>33</v>
      </c>
      <c r="C17" s="641">
        <v>5029.3241799999996</v>
      </c>
      <c r="D17" s="641">
        <v>38.138800000000003</v>
      </c>
      <c r="E17" s="641">
        <v>111176.98828000001</v>
      </c>
      <c r="F17" s="641">
        <v>7136581.0219999999</v>
      </c>
      <c r="G17" s="641">
        <v>113293.08076000001</v>
      </c>
      <c r="H17" s="638">
        <v>22950431.554930001</v>
      </c>
      <c r="I17" s="640">
        <v>30316550.108950004</v>
      </c>
      <c r="J17" s="146"/>
    </row>
    <row r="18" spans="2:10" s="129" customFormat="1" ht="16.149999999999999" customHeight="1" x14ac:dyDescent="0.25">
      <c r="B18" s="277" t="s">
        <v>25</v>
      </c>
      <c r="C18" s="641">
        <v>375716.23262999987</v>
      </c>
      <c r="D18" s="641">
        <v>12760.684399999998</v>
      </c>
      <c r="E18" s="641">
        <v>2951083.0017313496</v>
      </c>
      <c r="F18" s="641">
        <v>507288.91752000008</v>
      </c>
      <c r="G18" s="641">
        <v>225184.69024000029</v>
      </c>
      <c r="H18" s="292"/>
      <c r="I18" s="640">
        <v>4072033.5265213498</v>
      </c>
      <c r="J18" s="146"/>
    </row>
    <row r="19" spans="2:10" s="129" customFormat="1" ht="16.149999999999999" customHeight="1" x14ac:dyDescent="0.25">
      <c r="B19" s="277" t="s">
        <v>27</v>
      </c>
      <c r="C19" s="641">
        <v>413843.03350999992</v>
      </c>
      <c r="D19" s="641">
        <v>71926.724100000007</v>
      </c>
      <c r="E19" s="641">
        <v>5101371.3276700005</v>
      </c>
      <c r="F19" s="641">
        <v>361648.39873999998</v>
      </c>
      <c r="G19" s="641">
        <v>539061.01055999985</v>
      </c>
      <c r="H19" s="292"/>
      <c r="I19" s="640">
        <v>6487850.4945800006</v>
      </c>
      <c r="J19" s="146"/>
    </row>
    <row r="20" spans="2:10" s="129" customFormat="1" ht="16.149999999999999" customHeight="1" x14ac:dyDescent="0.25">
      <c r="B20" s="277" t="s">
        <v>29</v>
      </c>
      <c r="C20" s="641">
        <v>71855.03747000001</v>
      </c>
      <c r="D20" s="641">
        <v>1390.0600400000001</v>
      </c>
      <c r="E20" s="641">
        <v>2327842.9517598497</v>
      </c>
      <c r="F20" s="641">
        <v>208793.90096</v>
      </c>
      <c r="G20" s="641">
        <v>140521.1537521827</v>
      </c>
      <c r="H20" s="292"/>
      <c r="I20" s="640">
        <v>2750403.1039820323</v>
      </c>
      <c r="J20" s="146"/>
    </row>
    <row r="21" spans="2:10" s="129" customFormat="1" ht="16.149999999999999" customHeight="1" x14ac:dyDescent="0.25">
      <c r="B21" s="277" t="s">
        <v>31</v>
      </c>
      <c r="C21" s="641">
        <v>2232708.634696119</v>
      </c>
      <c r="D21" s="641">
        <v>1080318.634812</v>
      </c>
      <c r="E21" s="641">
        <v>16023223.011630001</v>
      </c>
      <c r="F21" s="641">
        <v>4114941.7694200003</v>
      </c>
      <c r="G21" s="641">
        <v>3154249.4564100006</v>
      </c>
      <c r="H21" s="292"/>
      <c r="I21" s="640">
        <v>26605441.506968122</v>
      </c>
      <c r="J21" s="146"/>
    </row>
    <row r="22" spans="2:10" s="129" customFormat="1" ht="16.149999999999999" customHeight="1" x14ac:dyDescent="0.25">
      <c r="B22" s="894" t="s">
        <v>99</v>
      </c>
      <c r="C22" s="895">
        <v>16868297.688783877</v>
      </c>
      <c r="D22" s="895">
        <v>5237018.0233300347</v>
      </c>
      <c r="E22" s="895">
        <v>76157053.292874664</v>
      </c>
      <c r="F22" s="895">
        <v>22896151.167388301</v>
      </c>
      <c r="G22" s="895">
        <v>13659199.769005459</v>
      </c>
      <c r="H22" s="895">
        <v>22950431.554930001</v>
      </c>
      <c r="I22" s="895">
        <v>157768151.49631235</v>
      </c>
      <c r="J22" s="146"/>
    </row>
    <row r="23" spans="2:10" s="129" customFormat="1" x14ac:dyDescent="0.25">
      <c r="B23" s="114"/>
      <c r="C23" s="733"/>
      <c r="D23" s="733"/>
      <c r="E23" s="733"/>
      <c r="F23" s="733"/>
      <c r="G23" s="733"/>
      <c r="H23" s="733"/>
      <c r="I23" s="733"/>
      <c r="J23" s="146"/>
    </row>
    <row r="24" spans="2:10" s="129" customFormat="1" x14ac:dyDescent="0.25">
      <c r="B24" s="135" t="s">
        <v>365</v>
      </c>
      <c r="C24" s="135"/>
      <c r="D24" s="135"/>
      <c r="E24" s="135"/>
      <c r="F24" s="135"/>
      <c r="G24" s="135"/>
      <c r="H24" s="135"/>
      <c r="I24" s="135"/>
      <c r="J24" s="146"/>
    </row>
    <row r="25" spans="2:10" s="129" customFormat="1" ht="15" customHeight="1" thickBot="1" x14ac:dyDescent="0.3">
      <c r="B25" s="135"/>
      <c r="C25" s="135"/>
      <c r="D25" s="135"/>
      <c r="E25" s="135"/>
      <c r="F25" s="135"/>
      <c r="G25" s="135"/>
      <c r="H25" s="1014" t="s">
        <v>316</v>
      </c>
      <c r="I25" s="1014"/>
      <c r="J25" s="146"/>
    </row>
    <row r="26" spans="2:10" s="262" customFormat="1" ht="22.9" customHeight="1" thickBot="1" x14ac:dyDescent="0.3">
      <c r="B26" s="80" t="s">
        <v>364</v>
      </c>
      <c r="C26" s="108" t="s">
        <v>108</v>
      </c>
      <c r="D26" s="80" t="s">
        <v>109</v>
      </c>
      <c r="E26" s="80" t="s">
        <v>110</v>
      </c>
      <c r="F26" s="80" t="s">
        <v>111</v>
      </c>
      <c r="G26" s="80" t="s">
        <v>112</v>
      </c>
      <c r="H26" s="80" t="s">
        <v>114</v>
      </c>
      <c r="I26" s="80" t="s">
        <v>99</v>
      </c>
      <c r="J26" s="261"/>
    </row>
    <row r="27" spans="2:10" s="129" customFormat="1" ht="16.899999999999999" customHeight="1" x14ac:dyDescent="0.25">
      <c r="B27" s="276" t="s">
        <v>7</v>
      </c>
      <c r="C27" s="641">
        <v>2475950.0265899999</v>
      </c>
      <c r="D27" s="641">
        <v>361169.19034999993</v>
      </c>
      <c r="E27" s="641">
        <v>6680195.2711900081</v>
      </c>
      <c r="F27" s="641">
        <v>1905132.6035</v>
      </c>
      <c r="G27" s="641">
        <v>912723.96835999994</v>
      </c>
      <c r="H27" s="292">
        <v>0</v>
      </c>
      <c r="I27" s="640">
        <v>12335171.059990006</v>
      </c>
      <c r="J27" s="146"/>
    </row>
    <row r="28" spans="2:10" s="129" customFormat="1" ht="16.899999999999999" customHeight="1" x14ac:dyDescent="0.25">
      <c r="B28" s="277" t="s">
        <v>9</v>
      </c>
      <c r="C28" s="641">
        <v>237777.20405999999</v>
      </c>
      <c r="D28" s="641">
        <v>434915.52263097576</v>
      </c>
      <c r="E28" s="641">
        <v>2523004.4102000818</v>
      </c>
      <c r="F28" s="641">
        <v>865325.84442003304</v>
      </c>
      <c r="G28" s="641">
        <v>287604.07213000004</v>
      </c>
      <c r="H28" s="292">
        <v>0</v>
      </c>
      <c r="I28" s="640">
        <v>4348627.0534410905</v>
      </c>
      <c r="J28" s="146"/>
    </row>
    <row r="29" spans="2:10" s="129" customFormat="1" ht="16.899999999999999" customHeight="1" x14ac:dyDescent="0.25">
      <c r="B29" s="277" t="s">
        <v>11</v>
      </c>
      <c r="C29" s="641">
        <v>3654175</v>
      </c>
      <c r="D29" s="641">
        <v>1121108</v>
      </c>
      <c r="E29" s="641">
        <v>10522681</v>
      </c>
      <c r="F29" s="641">
        <v>2410291</v>
      </c>
      <c r="G29" s="641">
        <v>3792870</v>
      </c>
      <c r="H29" s="292">
        <v>0</v>
      </c>
      <c r="I29" s="640">
        <v>21501125</v>
      </c>
      <c r="J29" s="146"/>
    </row>
    <row r="30" spans="2:10" s="129" customFormat="1" ht="16.899999999999999" customHeight="1" x14ac:dyDescent="0.25">
      <c r="B30" s="277" t="s">
        <v>13</v>
      </c>
      <c r="C30" s="641">
        <v>1904221.2174500003</v>
      </c>
      <c r="D30" s="641">
        <v>153917.78813999999</v>
      </c>
      <c r="E30" s="641">
        <v>3019473.7938999999</v>
      </c>
      <c r="F30" s="641">
        <v>3673412.9404900004</v>
      </c>
      <c r="G30" s="641">
        <v>966837.2603699998</v>
      </c>
      <c r="H30" s="292">
        <v>0</v>
      </c>
      <c r="I30" s="640">
        <v>9717863.0003500003</v>
      </c>
      <c r="J30" s="146"/>
    </row>
    <row r="31" spans="2:10" s="129" customFormat="1" ht="16.899999999999999" customHeight="1" x14ac:dyDescent="0.25">
      <c r="B31" s="277" t="s">
        <v>15</v>
      </c>
      <c r="C31" s="641">
        <v>190632.46623000002</v>
      </c>
      <c r="D31" s="641">
        <v>42783.976210000001</v>
      </c>
      <c r="E31" s="641">
        <v>2765038.7650099997</v>
      </c>
      <c r="F31" s="641">
        <v>228658.74444000001</v>
      </c>
      <c r="G31" s="641">
        <v>453568.07990000001</v>
      </c>
      <c r="H31" s="292">
        <v>0</v>
      </c>
      <c r="I31" s="640">
        <v>3680682.0317899995</v>
      </c>
      <c r="J31" s="146"/>
    </row>
    <row r="32" spans="2:10" s="129" customFormat="1" ht="16.899999999999999" customHeight="1" x14ac:dyDescent="0.25">
      <c r="B32" s="277" t="s">
        <v>17</v>
      </c>
      <c r="C32" s="641">
        <v>3018487.93579</v>
      </c>
      <c r="D32" s="641">
        <v>1036339.9220299999</v>
      </c>
      <c r="E32" s="641">
        <v>3827827.3646200001</v>
      </c>
      <c r="F32" s="641">
        <v>948595</v>
      </c>
      <c r="G32" s="641">
        <v>1427786.5507100001</v>
      </c>
      <c r="H32" s="292">
        <v>0</v>
      </c>
      <c r="I32" s="640">
        <v>10259036.773150001</v>
      </c>
      <c r="J32" s="146"/>
    </row>
    <row r="33" spans="2:10" s="129" customFormat="1" ht="16.899999999999999" customHeight="1" x14ac:dyDescent="0.25">
      <c r="B33" s="277" t="s">
        <v>19</v>
      </c>
      <c r="C33" s="641">
        <v>1229307.1313028913</v>
      </c>
      <c r="D33" s="641">
        <v>318946.32703439996</v>
      </c>
      <c r="E33" s="641">
        <v>3575561.1069225185</v>
      </c>
      <c r="F33" s="641">
        <v>1437109.4427997009</v>
      </c>
      <c r="G33" s="641">
        <v>593994.12995376671</v>
      </c>
      <c r="H33" s="292">
        <v>0</v>
      </c>
      <c r="I33" s="640">
        <v>7154918.1380132772</v>
      </c>
      <c r="J33" s="146"/>
    </row>
    <row r="34" spans="2:10" s="129" customFormat="1" ht="16.899999999999999" customHeight="1" x14ac:dyDescent="0.25">
      <c r="B34" s="277" t="s">
        <v>21</v>
      </c>
      <c r="C34" s="641">
        <v>1321711.0772100003</v>
      </c>
      <c r="D34" s="641">
        <v>103518.64532999993</v>
      </c>
      <c r="E34" s="641">
        <v>7146391.3055900224</v>
      </c>
      <c r="F34" s="642">
        <v>161526.39041999998</v>
      </c>
      <c r="G34" s="641">
        <v>449782.95162000007</v>
      </c>
      <c r="H34" s="292">
        <v>0</v>
      </c>
      <c r="I34" s="640">
        <v>9182930.3701700214</v>
      </c>
      <c r="J34" s="146"/>
    </row>
    <row r="35" spans="2:10" s="129" customFormat="1" ht="16.899999999999999" customHeight="1" x14ac:dyDescent="0.25">
      <c r="B35" s="277" t="s">
        <v>23</v>
      </c>
      <c r="C35" s="641">
        <v>70873.59609485502</v>
      </c>
      <c r="D35" s="641">
        <v>651.65198999999984</v>
      </c>
      <c r="E35" s="641">
        <v>289234.12895999977</v>
      </c>
      <c r="F35" s="641">
        <v>35382.234959999994</v>
      </c>
      <c r="G35" s="641">
        <v>73622.366555300003</v>
      </c>
      <c r="H35" s="292">
        <v>0</v>
      </c>
      <c r="I35" s="640">
        <v>469763.97856015479</v>
      </c>
      <c r="J35" s="146"/>
    </row>
    <row r="36" spans="2:10" s="129" customFormat="1" ht="16.899999999999999" customHeight="1" x14ac:dyDescent="0.25">
      <c r="B36" s="277" t="s">
        <v>33</v>
      </c>
      <c r="C36" s="641">
        <v>4339.5241999999998</v>
      </c>
      <c r="D36" s="641">
        <v>869.34036000000003</v>
      </c>
      <c r="E36" s="641">
        <v>144468.25461</v>
      </c>
      <c r="F36" s="641">
        <v>6939213.4204400005</v>
      </c>
      <c r="G36" s="641">
        <v>5284.3196500000004</v>
      </c>
      <c r="H36" s="638">
        <v>19372517.928349998</v>
      </c>
      <c r="I36" s="640">
        <v>26466692.787609998</v>
      </c>
      <c r="J36" s="146"/>
    </row>
    <row r="37" spans="2:10" s="129" customFormat="1" ht="16.899999999999999" customHeight="1" x14ac:dyDescent="0.25">
      <c r="B37" s="277" t="s">
        <v>25</v>
      </c>
      <c r="C37" s="641">
        <v>417011.37486950005</v>
      </c>
      <c r="D37" s="641">
        <v>20515.469120000002</v>
      </c>
      <c r="E37" s="641">
        <v>1784624.0541665792</v>
      </c>
      <c r="F37" s="641">
        <v>233224.01996000001</v>
      </c>
      <c r="G37" s="641">
        <v>233192.03358000051</v>
      </c>
      <c r="H37" s="292">
        <v>0</v>
      </c>
      <c r="I37" s="640">
        <v>2688566.9516960802</v>
      </c>
      <c r="J37" s="146"/>
    </row>
    <row r="38" spans="2:10" s="129" customFormat="1" ht="16.899999999999999" customHeight="1" x14ac:dyDescent="0.25">
      <c r="B38" s="277" t="s">
        <v>27</v>
      </c>
      <c r="C38" s="641">
        <v>381593.65988000017</v>
      </c>
      <c r="D38" s="641">
        <v>57582.361289999993</v>
      </c>
      <c r="E38" s="641">
        <v>4465437.7201999985</v>
      </c>
      <c r="F38" s="641">
        <v>263731.38189999998</v>
      </c>
      <c r="G38" s="641">
        <v>586708.52830999997</v>
      </c>
      <c r="H38" s="292">
        <v>0</v>
      </c>
      <c r="I38" s="640">
        <v>5755053.6515799994</v>
      </c>
      <c r="J38" s="146"/>
    </row>
    <row r="39" spans="2:10" s="129" customFormat="1" ht="16.899999999999999" customHeight="1" x14ac:dyDescent="0.25">
      <c r="B39" s="277" t="s">
        <v>29</v>
      </c>
      <c r="C39" s="641">
        <v>65344.395964591175</v>
      </c>
      <c r="D39" s="641">
        <v>1101.8423977966102</v>
      </c>
      <c r="E39" s="641">
        <v>1865576.4589591532</v>
      </c>
      <c r="F39" s="641">
        <v>205240</v>
      </c>
      <c r="G39" s="641">
        <v>105410.49615423731</v>
      </c>
      <c r="H39" s="292">
        <v>0</v>
      </c>
      <c r="I39" s="640">
        <v>2242673.1934757782</v>
      </c>
      <c r="J39" s="146"/>
    </row>
    <row r="40" spans="2:10" s="129" customFormat="1" ht="16.899999999999999" customHeight="1" x14ac:dyDescent="0.25">
      <c r="B40" s="277" t="s">
        <v>31</v>
      </c>
      <c r="C40" s="641">
        <v>1829358.5675288006</v>
      </c>
      <c r="D40" s="641">
        <v>990054.16825000022</v>
      </c>
      <c r="E40" s="641">
        <v>12198163.15759</v>
      </c>
      <c r="F40" s="641">
        <v>3803292.2026199996</v>
      </c>
      <c r="G40" s="641">
        <v>3259274.0248999973</v>
      </c>
      <c r="H40" s="292">
        <v>0</v>
      </c>
      <c r="I40" s="640">
        <v>22080142.120888799</v>
      </c>
      <c r="J40" s="146"/>
    </row>
    <row r="41" spans="2:10" s="129" customFormat="1" ht="16.899999999999999" customHeight="1" x14ac:dyDescent="0.25">
      <c r="B41" s="894" t="s">
        <v>99</v>
      </c>
      <c r="C41" s="895">
        <v>16800783.177170638</v>
      </c>
      <c r="D41" s="895">
        <v>4643474.2051331718</v>
      </c>
      <c r="E41" s="895">
        <v>60807676.79191836</v>
      </c>
      <c r="F41" s="895">
        <v>23110135.225949734</v>
      </c>
      <c r="G41" s="895">
        <v>13148658.782193299</v>
      </c>
      <c r="H41" s="895">
        <v>19372517.928349998</v>
      </c>
      <c r="I41" s="895">
        <v>137883246.11071521</v>
      </c>
      <c r="J41" s="146"/>
    </row>
    <row r="42" spans="2:10" s="129" customFormat="1" x14ac:dyDescent="0.25">
      <c r="B42" s="135"/>
      <c r="C42" s="135"/>
      <c r="D42" s="135"/>
      <c r="E42" s="135"/>
      <c r="F42" s="135"/>
      <c r="G42" s="135"/>
      <c r="H42" s="135"/>
      <c r="I42" s="147"/>
      <c r="J42" s="146"/>
    </row>
    <row r="43" spans="2:10" s="129" customFormat="1" x14ac:dyDescent="0.25">
      <c r="B43" s="135" t="s">
        <v>366</v>
      </c>
      <c r="C43" s="135"/>
      <c r="D43" s="135"/>
      <c r="E43" s="135"/>
      <c r="F43" s="135"/>
      <c r="G43" s="135"/>
      <c r="H43" s="135"/>
      <c r="I43" s="135"/>
      <c r="J43" s="146" t="s">
        <v>367</v>
      </c>
    </row>
    <row r="44" spans="2:10" s="129" customFormat="1" ht="13.5" thickBot="1" x14ac:dyDescent="0.3">
      <c r="B44" s="135"/>
      <c r="C44" s="135"/>
      <c r="D44" s="135"/>
      <c r="E44" s="135"/>
      <c r="F44" s="135"/>
      <c r="G44" s="135"/>
      <c r="H44" s="1014" t="s">
        <v>316</v>
      </c>
      <c r="I44" s="1014"/>
      <c r="J44" s="146"/>
    </row>
    <row r="45" spans="2:10" s="129" customFormat="1" ht="18" customHeight="1" thickBot="1" x14ac:dyDescent="0.3">
      <c r="B45" s="80" t="s">
        <v>364</v>
      </c>
      <c r="C45" s="80" t="s">
        <v>108</v>
      </c>
      <c r="D45" s="80" t="s">
        <v>109</v>
      </c>
      <c r="E45" s="80" t="s">
        <v>110</v>
      </c>
      <c r="F45" s="80" t="s">
        <v>111</v>
      </c>
      <c r="G45" s="80" t="s">
        <v>112</v>
      </c>
      <c r="H45" s="80" t="s">
        <v>114</v>
      </c>
      <c r="I45" s="80" t="s">
        <v>99</v>
      </c>
      <c r="J45" s="275"/>
    </row>
    <row r="46" spans="2:10" s="129" customFormat="1" ht="16.899999999999999" customHeight="1" x14ac:dyDescent="0.25">
      <c r="B46" s="276" t="s">
        <v>7</v>
      </c>
      <c r="C46" s="641">
        <v>1978607.7366899995</v>
      </c>
      <c r="D46" s="641">
        <v>338212.93353000004</v>
      </c>
      <c r="E46" s="641">
        <v>5975525.1719400026</v>
      </c>
      <c r="F46" s="641">
        <v>1676536.96997</v>
      </c>
      <c r="G46" s="641">
        <v>824848.77228999988</v>
      </c>
      <c r="H46" s="292">
        <v>0</v>
      </c>
      <c r="I46" s="640">
        <v>10793731.584420003</v>
      </c>
      <c r="J46" s="146"/>
    </row>
    <row r="47" spans="2:10" s="129" customFormat="1" ht="16.899999999999999" customHeight="1" x14ac:dyDescent="0.25">
      <c r="B47" s="277" t="s">
        <v>9</v>
      </c>
      <c r="C47" s="641">
        <v>267743.58513989917</v>
      </c>
      <c r="D47" s="641">
        <v>605243.68775110727</v>
      </c>
      <c r="E47" s="641">
        <v>1790262.2747999979</v>
      </c>
      <c r="F47" s="641">
        <v>750353.50268001994</v>
      </c>
      <c r="G47" s="641">
        <v>-69903.50254439906</v>
      </c>
      <c r="H47" s="292">
        <v>0</v>
      </c>
      <c r="I47" s="640">
        <v>3343699.5478266254</v>
      </c>
      <c r="J47" s="146"/>
    </row>
    <row r="48" spans="2:10" s="129" customFormat="1" ht="16.899999999999999" customHeight="1" x14ac:dyDescent="0.25">
      <c r="B48" s="277" t="s">
        <v>11</v>
      </c>
      <c r="C48" s="641">
        <v>3352555</v>
      </c>
      <c r="D48" s="641">
        <v>1002745</v>
      </c>
      <c r="E48" s="641">
        <v>10736114</v>
      </c>
      <c r="F48" s="641">
        <v>2470055</v>
      </c>
      <c r="G48" s="641">
        <v>5236811</v>
      </c>
      <c r="H48" s="292">
        <v>0</v>
      </c>
      <c r="I48" s="640">
        <v>22798280</v>
      </c>
      <c r="J48" s="146"/>
    </row>
    <row r="49" spans="2:10" s="129" customFormat="1" ht="16.899999999999999" customHeight="1" x14ac:dyDescent="0.25">
      <c r="B49" s="277" t="s">
        <v>13</v>
      </c>
      <c r="C49" s="641">
        <v>1992033.0224800003</v>
      </c>
      <c r="D49" s="641">
        <v>148101.48705</v>
      </c>
      <c r="E49" s="641">
        <v>2967561.5508499998</v>
      </c>
      <c r="F49" s="641">
        <v>2908731.6237599999</v>
      </c>
      <c r="G49" s="641">
        <v>777663.37830999994</v>
      </c>
      <c r="H49" s="292">
        <v>0</v>
      </c>
      <c r="I49" s="640">
        <v>8794091.062450001</v>
      </c>
      <c r="J49" s="146"/>
    </row>
    <row r="50" spans="2:10" s="129" customFormat="1" ht="16.899999999999999" customHeight="1" x14ac:dyDescent="0.25">
      <c r="B50" s="277" t="s">
        <v>15</v>
      </c>
      <c r="C50" s="641">
        <v>205968.32600000003</v>
      </c>
      <c r="D50" s="641">
        <v>37245.949999999997</v>
      </c>
      <c r="E50" s="641">
        <v>3498388.3120000004</v>
      </c>
      <c r="F50" s="641">
        <v>219574.18746000002</v>
      </c>
      <c r="G50" s="641">
        <v>349587.15700000001</v>
      </c>
      <c r="H50" s="292">
        <v>0</v>
      </c>
      <c r="I50" s="640">
        <v>4310763.9324600007</v>
      </c>
      <c r="J50" s="146"/>
    </row>
    <row r="51" spans="2:10" s="129" customFormat="1" ht="16.899999999999999" customHeight="1" x14ac:dyDescent="0.25">
      <c r="B51" s="277" t="s">
        <v>17</v>
      </c>
      <c r="C51" s="641">
        <v>3356788.3225020329</v>
      </c>
      <c r="D51" s="641">
        <v>1155313.1197000006</v>
      </c>
      <c r="E51" s="641">
        <v>4696600.5944321742</v>
      </c>
      <c r="F51" s="641">
        <v>1342951.9813599989</v>
      </c>
      <c r="G51" s="641">
        <v>1565997.6205305981</v>
      </c>
      <c r="H51" s="292">
        <v>0</v>
      </c>
      <c r="I51" s="640">
        <v>12117651.638524804</v>
      </c>
      <c r="J51" s="146"/>
    </row>
    <row r="52" spans="2:10" s="129" customFormat="1" ht="16.899999999999999" customHeight="1" x14ac:dyDescent="0.25">
      <c r="B52" s="277" t="s">
        <v>19</v>
      </c>
      <c r="C52" s="641">
        <v>959876.50046239072</v>
      </c>
      <c r="D52" s="641">
        <v>117275.80587427752</v>
      </c>
      <c r="E52" s="641">
        <v>4386801.6419352004</v>
      </c>
      <c r="F52" s="641">
        <v>1187060</v>
      </c>
      <c r="G52" s="641">
        <v>620140.85974019114</v>
      </c>
      <c r="H52" s="292">
        <v>0</v>
      </c>
      <c r="I52" s="640">
        <v>7271154.8080120599</v>
      </c>
      <c r="J52" s="146"/>
    </row>
    <row r="53" spans="2:10" s="129" customFormat="1" ht="16.899999999999999" customHeight="1" x14ac:dyDescent="0.25">
      <c r="B53" s="277" t="s">
        <v>21</v>
      </c>
      <c r="C53" s="641">
        <v>1138719.4637752001</v>
      </c>
      <c r="D53" s="641">
        <v>71144.688959999999</v>
      </c>
      <c r="E53" s="641">
        <v>6555104.2315400317</v>
      </c>
      <c r="F53" s="705">
        <v>194190.18410000001</v>
      </c>
      <c r="G53" s="641">
        <v>300349.32438765001</v>
      </c>
      <c r="H53" s="292">
        <v>0</v>
      </c>
      <c r="I53" s="640">
        <v>8259507.8927628817</v>
      </c>
      <c r="J53" s="146"/>
    </row>
    <row r="54" spans="2:10" s="129" customFormat="1" ht="16.899999999999999" customHeight="1" x14ac:dyDescent="0.25">
      <c r="B54" s="277" t="s">
        <v>23</v>
      </c>
      <c r="C54" s="641">
        <v>61973.326160149009</v>
      </c>
      <c r="D54" s="641">
        <v>352.76664</v>
      </c>
      <c r="E54" s="641">
        <v>408457.03927001689</v>
      </c>
      <c r="F54" s="641">
        <v>85455.704410000006</v>
      </c>
      <c r="G54" s="641">
        <v>127701.589623999</v>
      </c>
      <c r="H54" s="292">
        <v>0</v>
      </c>
      <c r="I54" s="640">
        <v>683940.4261041648</v>
      </c>
      <c r="J54" s="146"/>
    </row>
    <row r="55" spans="2:10" s="129" customFormat="1" ht="16.899999999999999" customHeight="1" x14ac:dyDescent="0.25">
      <c r="B55" s="277" t="s">
        <v>33</v>
      </c>
      <c r="C55" s="641">
        <v>2900.76523</v>
      </c>
      <c r="D55" s="641">
        <v>474.77926000000002</v>
      </c>
      <c r="E55" s="641">
        <v>135761.65362</v>
      </c>
      <c r="F55" s="641">
        <v>6850543.81372</v>
      </c>
      <c r="G55" s="641">
        <v>4948.7559299999994</v>
      </c>
      <c r="H55" s="638">
        <v>8583946.7373000011</v>
      </c>
      <c r="I55" s="640">
        <v>15578576.505060002</v>
      </c>
      <c r="J55" s="146"/>
    </row>
    <row r="56" spans="2:10" s="129" customFormat="1" ht="16.899999999999999" customHeight="1" x14ac:dyDescent="0.25">
      <c r="B56" s="277" t="s">
        <v>25</v>
      </c>
      <c r="C56" s="641">
        <v>243577.6810390648</v>
      </c>
      <c r="D56" s="641">
        <v>16168.360660000002</v>
      </c>
      <c r="E56" s="641">
        <v>2047406.3176484071</v>
      </c>
      <c r="F56" s="641">
        <v>215889.11225999999</v>
      </c>
      <c r="G56" s="641">
        <v>240609.00197599974</v>
      </c>
      <c r="H56" s="292">
        <v>0</v>
      </c>
      <c r="I56" s="640">
        <v>2763650.4735834715</v>
      </c>
      <c r="J56" s="146"/>
    </row>
    <row r="57" spans="2:10" s="129" customFormat="1" ht="16.899999999999999" customHeight="1" x14ac:dyDescent="0.25">
      <c r="B57" s="277" t="s">
        <v>27</v>
      </c>
      <c r="C57" s="641">
        <v>312951.74825</v>
      </c>
      <c r="D57" s="641">
        <v>76017.166190000004</v>
      </c>
      <c r="E57" s="641">
        <v>3368151.4153100234</v>
      </c>
      <c r="F57" s="641">
        <v>222068.74583027101</v>
      </c>
      <c r="G57" s="641">
        <v>535486.14819970599</v>
      </c>
      <c r="H57" s="292">
        <v>0</v>
      </c>
      <c r="I57" s="640">
        <v>4514675.2237800006</v>
      </c>
      <c r="J57" s="146"/>
    </row>
    <row r="58" spans="2:10" s="129" customFormat="1" ht="16.899999999999999" customHeight="1" x14ac:dyDescent="0.25">
      <c r="B58" s="277" t="s">
        <v>29</v>
      </c>
      <c r="C58" s="641">
        <v>35533.816079999997</v>
      </c>
      <c r="D58" s="641">
        <v>179.93060999999997</v>
      </c>
      <c r="E58" s="641">
        <v>1414680.5634184009</v>
      </c>
      <c r="F58" s="704">
        <v>44667.026830000003</v>
      </c>
      <c r="G58" s="641">
        <v>134053.86875999998</v>
      </c>
      <c r="H58" s="292">
        <v>0</v>
      </c>
      <c r="I58" s="640">
        <v>1629115.205698401</v>
      </c>
      <c r="J58" s="146"/>
    </row>
    <row r="59" spans="2:10" s="129" customFormat="1" ht="16.899999999999999" customHeight="1" x14ac:dyDescent="0.25">
      <c r="B59" s="277" t="s">
        <v>31</v>
      </c>
      <c r="C59" s="641">
        <v>1903917.40555</v>
      </c>
      <c r="D59" s="641">
        <v>927664.2080000001</v>
      </c>
      <c r="E59" s="641">
        <v>13183274.475610001</v>
      </c>
      <c r="F59" s="641">
        <v>2321497.91047</v>
      </c>
      <c r="G59" s="641">
        <v>3338654.5896500004</v>
      </c>
      <c r="H59" s="292">
        <v>0</v>
      </c>
      <c r="I59" s="640">
        <v>21675008.589280002</v>
      </c>
      <c r="J59" s="146"/>
    </row>
    <row r="60" spans="2:10" s="129" customFormat="1" ht="16.899999999999999" customHeight="1" thickBot="1" x14ac:dyDescent="0.3">
      <c r="B60" s="894" t="s">
        <v>99</v>
      </c>
      <c r="C60" s="895">
        <v>15813146.699358737</v>
      </c>
      <c r="D60" s="895">
        <v>4496139.8842253853</v>
      </c>
      <c r="E60" s="895">
        <v>61164089.242374256</v>
      </c>
      <c r="F60" s="895">
        <v>20489575.762850288</v>
      </c>
      <c r="G60" s="895">
        <v>13986948.563853748</v>
      </c>
      <c r="H60" s="895">
        <v>8583946.7373000011</v>
      </c>
      <c r="I60" s="895">
        <v>124533846.8899624</v>
      </c>
      <c r="J60" s="146"/>
    </row>
    <row r="61" spans="2:10" s="129" customFormat="1" x14ac:dyDescent="0.25">
      <c r="B61" s="135"/>
      <c r="C61" s="135"/>
      <c r="D61" s="135"/>
      <c r="E61" s="135"/>
      <c r="F61" s="135"/>
      <c r="G61" s="135"/>
      <c r="H61" s="135"/>
      <c r="I61" s="148"/>
      <c r="J61" s="146"/>
    </row>
    <row r="62" spans="2:10" s="129" customFormat="1" x14ac:dyDescent="0.25">
      <c r="B62" s="135" t="s">
        <v>368</v>
      </c>
      <c r="C62" s="135"/>
      <c r="D62" s="135"/>
      <c r="E62" s="135"/>
      <c r="F62" s="135"/>
      <c r="G62" s="135"/>
      <c r="H62" s="135"/>
      <c r="I62" s="135"/>
      <c r="J62" s="146"/>
    </row>
    <row r="63" spans="2:10" s="129" customFormat="1" ht="13.5" thickBot="1" x14ac:dyDescent="0.3">
      <c r="B63" s="135"/>
      <c r="C63" s="135"/>
      <c r="D63" s="135"/>
      <c r="E63" s="135"/>
      <c r="F63" s="135"/>
      <c r="G63" s="135"/>
      <c r="H63" s="1017" t="s">
        <v>316</v>
      </c>
      <c r="I63" s="1017"/>
      <c r="J63" s="146"/>
    </row>
    <row r="64" spans="2:10" s="129" customFormat="1" ht="18" customHeight="1" thickBot="1" x14ac:dyDescent="0.3">
      <c r="B64" s="80" t="s">
        <v>364</v>
      </c>
      <c r="C64" s="108" t="s">
        <v>108</v>
      </c>
      <c r="D64" s="80" t="s">
        <v>109</v>
      </c>
      <c r="E64" s="80" t="s">
        <v>110</v>
      </c>
      <c r="F64" s="80" t="s">
        <v>111</v>
      </c>
      <c r="G64" s="80" t="s">
        <v>112</v>
      </c>
      <c r="H64" s="80" t="s">
        <v>114</v>
      </c>
      <c r="I64" s="80" t="s">
        <v>99</v>
      </c>
      <c r="J64" s="146"/>
    </row>
    <row r="65" spans="2:10" s="129" customFormat="1" ht="16.899999999999999" customHeight="1" x14ac:dyDescent="0.25">
      <c r="B65" s="276" t="s">
        <v>7</v>
      </c>
      <c r="C65" s="641">
        <v>2915486.0543</v>
      </c>
      <c r="D65" s="641">
        <v>356728.04431000003</v>
      </c>
      <c r="E65" s="641">
        <v>8075511.8400299996</v>
      </c>
      <c r="F65" s="641">
        <v>2096852</v>
      </c>
      <c r="G65" s="641">
        <v>717479.95377999998</v>
      </c>
      <c r="H65" s="292">
        <v>0</v>
      </c>
      <c r="I65" s="640">
        <v>14162057.892419998</v>
      </c>
      <c r="J65" s="146"/>
    </row>
    <row r="66" spans="2:10" s="129" customFormat="1" ht="16.899999999999999" customHeight="1" x14ac:dyDescent="0.25">
      <c r="B66" s="277" t="s">
        <v>9</v>
      </c>
      <c r="C66" s="641">
        <v>139304.87241681508</v>
      </c>
      <c r="D66" s="641">
        <v>491061.212823915</v>
      </c>
      <c r="E66" s="641">
        <v>1636558.7675300275</v>
      </c>
      <c r="F66" s="641">
        <v>536833.18057000462</v>
      </c>
      <c r="G66" s="641">
        <v>216293.20541474209</v>
      </c>
      <c r="H66" s="292">
        <v>0</v>
      </c>
      <c r="I66" s="640">
        <v>3020051.2387555046</v>
      </c>
      <c r="J66" s="146"/>
    </row>
    <row r="67" spans="2:10" s="129" customFormat="1" ht="16.899999999999999" customHeight="1" x14ac:dyDescent="0.25">
      <c r="B67" s="277" t="s">
        <v>11</v>
      </c>
      <c r="C67" s="641">
        <v>3057342.740950793</v>
      </c>
      <c r="D67" s="641">
        <v>927073.83512109995</v>
      </c>
      <c r="E67" s="641">
        <v>10721170.01778</v>
      </c>
      <c r="F67" s="641">
        <v>2431969</v>
      </c>
      <c r="G67" s="641">
        <v>4876060.2007223312</v>
      </c>
      <c r="H67" s="292">
        <v>0</v>
      </c>
      <c r="I67" s="640">
        <v>22013615.794574223</v>
      </c>
      <c r="J67" s="146"/>
    </row>
    <row r="68" spans="2:10" s="129" customFormat="1" ht="16.899999999999999" customHeight="1" x14ac:dyDescent="0.25">
      <c r="B68" s="277" t="s">
        <v>13</v>
      </c>
      <c r="C68" s="641">
        <v>1670776.5091200001</v>
      </c>
      <c r="D68" s="641">
        <v>140950.11113999996</v>
      </c>
      <c r="E68" s="641">
        <v>2724764.80981</v>
      </c>
      <c r="F68" s="641">
        <v>1655848.9014999999</v>
      </c>
      <c r="G68" s="641">
        <v>561342.47257999994</v>
      </c>
      <c r="H68" s="292">
        <v>0</v>
      </c>
      <c r="I68" s="640">
        <v>6753682.8041499993</v>
      </c>
      <c r="J68" s="146"/>
    </row>
    <row r="69" spans="2:10" s="129" customFormat="1" ht="16.899999999999999" customHeight="1" x14ac:dyDescent="0.25">
      <c r="B69" s="277" t="s">
        <v>15</v>
      </c>
      <c r="C69" s="641">
        <v>152777.55319999997</v>
      </c>
      <c r="D69" s="641">
        <v>50788.19950000001</v>
      </c>
      <c r="E69" s="641">
        <v>4149570.1546399957</v>
      </c>
      <c r="F69" s="641">
        <v>144807.63580000002</v>
      </c>
      <c r="G69" s="641">
        <v>378564.21438000008</v>
      </c>
      <c r="H69" s="292">
        <v>0</v>
      </c>
      <c r="I69" s="640">
        <v>4876507.7575199958</v>
      </c>
      <c r="J69" s="146"/>
    </row>
    <row r="70" spans="2:10" s="129" customFormat="1" ht="16.899999999999999" customHeight="1" x14ac:dyDescent="0.25">
      <c r="B70" s="277" t="s">
        <v>17</v>
      </c>
      <c r="C70" s="641">
        <v>1702490.9943213102</v>
      </c>
      <c r="D70" s="641">
        <v>930867.88297500007</v>
      </c>
      <c r="E70" s="641">
        <v>6154164.9875225713</v>
      </c>
      <c r="F70" s="641">
        <v>2609469.6248399997</v>
      </c>
      <c r="G70" s="641">
        <v>1231453.1450150004</v>
      </c>
      <c r="H70" s="292">
        <v>0</v>
      </c>
      <c r="I70" s="640">
        <v>12628446.634673882</v>
      </c>
      <c r="J70" s="146"/>
    </row>
    <row r="71" spans="2:10" s="129" customFormat="1" ht="16.899999999999999" customHeight="1" x14ac:dyDescent="0.25">
      <c r="B71" s="277" t="s">
        <v>19</v>
      </c>
      <c r="C71" s="641">
        <v>542381.06315278786</v>
      </c>
      <c r="D71" s="641">
        <v>152620.59306827842</v>
      </c>
      <c r="E71" s="641">
        <v>4098550.0750615411</v>
      </c>
      <c r="F71" s="641">
        <v>968552.4522306883</v>
      </c>
      <c r="G71" s="641">
        <v>449062.55450722174</v>
      </c>
      <c r="H71" s="292">
        <v>0</v>
      </c>
      <c r="I71" s="640">
        <v>6211166.7380205179</v>
      </c>
      <c r="J71" s="146"/>
    </row>
    <row r="72" spans="2:10" s="129" customFormat="1" ht="16.899999999999999" customHeight="1" x14ac:dyDescent="0.25">
      <c r="B72" s="277" t="s">
        <v>21</v>
      </c>
      <c r="C72" s="641">
        <v>959608.10580999916</v>
      </c>
      <c r="D72" s="641">
        <v>69284.114310000048</v>
      </c>
      <c r="E72" s="641">
        <v>6433034.1010499774</v>
      </c>
      <c r="F72" s="292">
        <v>0</v>
      </c>
      <c r="G72" s="641">
        <v>224022.03293000002</v>
      </c>
      <c r="H72" s="292">
        <v>0</v>
      </c>
      <c r="I72" s="640">
        <v>7685948.3540999759</v>
      </c>
      <c r="J72" s="146"/>
    </row>
    <row r="73" spans="2:10" s="129" customFormat="1" ht="16.899999999999999" customHeight="1" x14ac:dyDescent="0.25">
      <c r="B73" s="277" t="s">
        <v>23</v>
      </c>
      <c r="C73" s="641">
        <v>20048.948720500004</v>
      </c>
      <c r="D73" s="641">
        <v>17531.51944</v>
      </c>
      <c r="E73" s="641">
        <v>425328.04349001666</v>
      </c>
      <c r="F73" s="641">
        <v>45539.842900000003</v>
      </c>
      <c r="G73" s="641">
        <v>74982.530605352993</v>
      </c>
      <c r="H73" s="292">
        <v>0</v>
      </c>
      <c r="I73" s="640">
        <v>583430.88515586965</v>
      </c>
      <c r="J73" s="146"/>
    </row>
    <row r="74" spans="2:10" s="129" customFormat="1" ht="16.899999999999999" customHeight="1" x14ac:dyDescent="0.25">
      <c r="B74" s="277" t="s">
        <v>33</v>
      </c>
      <c r="C74" s="641">
        <v>5174.6277</v>
      </c>
      <c r="D74" s="641">
        <v>401.37369000000001</v>
      </c>
      <c r="E74" s="641">
        <v>121257.25765</v>
      </c>
      <c r="F74" s="641">
        <v>6823827.28314</v>
      </c>
      <c r="G74" s="641">
        <v>171554.90489000001</v>
      </c>
      <c r="H74" s="638">
        <v>8063134.4305600002</v>
      </c>
      <c r="I74" s="640">
        <v>15185349.877629999</v>
      </c>
      <c r="J74" s="146"/>
    </row>
    <row r="75" spans="2:10" s="129" customFormat="1" ht="16.899999999999999" customHeight="1" x14ac:dyDescent="0.25">
      <c r="B75" s="277" t="s">
        <v>25</v>
      </c>
      <c r="C75" s="641">
        <v>276966.13687504298</v>
      </c>
      <c r="D75" s="641">
        <v>19239.457449999998</v>
      </c>
      <c r="E75" s="641">
        <v>1732180.3463563984</v>
      </c>
      <c r="F75" s="641">
        <v>83320.104640000034</v>
      </c>
      <c r="G75" s="641">
        <v>228906.00301000013</v>
      </c>
      <c r="H75" s="292">
        <v>0</v>
      </c>
      <c r="I75" s="640">
        <v>2340612.0483314414</v>
      </c>
      <c r="J75" s="146"/>
    </row>
    <row r="76" spans="2:10" s="129" customFormat="1" ht="16.899999999999999" customHeight="1" x14ac:dyDescent="0.25">
      <c r="B76" s="277" t="s">
        <v>27</v>
      </c>
      <c r="C76" s="641">
        <v>242975.11700000003</v>
      </c>
      <c r="D76" s="641">
        <v>95833.821000000011</v>
      </c>
      <c r="E76" s="641">
        <v>4385146.3550000004</v>
      </c>
      <c r="F76" s="641">
        <v>171163.01856999999</v>
      </c>
      <c r="G76" s="641">
        <v>898591.615059998</v>
      </c>
      <c r="H76" s="292">
        <v>0</v>
      </c>
      <c r="I76" s="640">
        <v>5793709.9266299987</v>
      </c>
      <c r="J76" s="146"/>
    </row>
    <row r="77" spans="2:10" s="129" customFormat="1" ht="16.899999999999999" customHeight="1" x14ac:dyDescent="0.25">
      <c r="B77" s="277" t="s">
        <v>29</v>
      </c>
      <c r="C77" s="641">
        <v>17541.122879999995</v>
      </c>
      <c r="D77" s="706">
        <v>1044.66086</v>
      </c>
      <c r="E77" s="641">
        <v>854776.239609999</v>
      </c>
      <c r="F77" s="641">
        <v>0</v>
      </c>
      <c r="G77" s="641">
        <v>131270.66275000002</v>
      </c>
      <c r="H77" s="292">
        <v>0</v>
      </c>
      <c r="I77" s="640">
        <v>1004632.686099999</v>
      </c>
      <c r="J77" s="146"/>
    </row>
    <row r="78" spans="2:10" s="129" customFormat="1" ht="16.899999999999999" customHeight="1" x14ac:dyDescent="0.25">
      <c r="B78" s="277" t="s">
        <v>31</v>
      </c>
      <c r="C78" s="641">
        <v>2451111.3557100003</v>
      </c>
      <c r="D78" s="641">
        <v>935207.89575000003</v>
      </c>
      <c r="E78" s="641">
        <v>12508838.810139999</v>
      </c>
      <c r="F78" s="641">
        <v>811766.88993000006</v>
      </c>
      <c r="G78" s="641">
        <v>2612793.2046899996</v>
      </c>
      <c r="H78" s="292">
        <v>0</v>
      </c>
      <c r="I78" s="640">
        <v>19319718.15622</v>
      </c>
      <c r="J78" s="146"/>
    </row>
    <row r="79" spans="2:10" s="129" customFormat="1" ht="16.899999999999999" customHeight="1" thickBot="1" x14ac:dyDescent="0.3">
      <c r="B79" s="894" t="s">
        <v>99</v>
      </c>
      <c r="C79" s="895">
        <v>14153985.20215725</v>
      </c>
      <c r="D79" s="895">
        <v>4188632.7214382938</v>
      </c>
      <c r="E79" s="895">
        <v>64020851.80567053</v>
      </c>
      <c r="F79" s="895">
        <v>18379949.934120689</v>
      </c>
      <c r="G79" s="895">
        <v>12772376.700334648</v>
      </c>
      <c r="H79" s="895">
        <v>8063134.4305600002</v>
      </c>
      <c r="I79" s="895">
        <v>121578930.79428142</v>
      </c>
      <c r="J79" s="146"/>
    </row>
    <row r="80" spans="2:10" s="129" customFormat="1" x14ac:dyDescent="0.25">
      <c r="B80" s="135"/>
      <c r="C80" s="135"/>
      <c r="D80" s="135"/>
      <c r="E80" s="135"/>
      <c r="F80" s="135"/>
      <c r="G80" s="135"/>
      <c r="H80" s="135"/>
      <c r="I80" s="135"/>
      <c r="J80" s="146"/>
    </row>
    <row r="81" spans="2:10" s="129" customFormat="1" x14ac:dyDescent="0.25">
      <c r="B81" s="135" t="s">
        <v>369</v>
      </c>
      <c r="C81" s="135"/>
      <c r="D81" s="135"/>
      <c r="E81" s="135"/>
      <c r="F81" s="135"/>
      <c r="G81" s="135"/>
      <c r="H81" s="135"/>
      <c r="I81" s="135"/>
      <c r="J81" s="146"/>
    </row>
    <row r="82" spans="2:10" s="129" customFormat="1" ht="13.5" thickBot="1" x14ac:dyDescent="0.3">
      <c r="B82" s="135"/>
      <c r="C82" s="135"/>
      <c r="D82" s="135"/>
      <c r="E82" s="135"/>
      <c r="F82" s="135"/>
      <c r="G82" s="135"/>
      <c r="H82" s="1014" t="s">
        <v>316</v>
      </c>
      <c r="I82" s="1014"/>
      <c r="J82" s="146"/>
    </row>
    <row r="83" spans="2:10" s="129" customFormat="1" ht="18" customHeight="1" thickBot="1" x14ac:dyDescent="0.3">
      <c r="B83" s="80" t="s">
        <v>364</v>
      </c>
      <c r="C83" s="80" t="s">
        <v>108</v>
      </c>
      <c r="D83" s="80" t="s">
        <v>109</v>
      </c>
      <c r="E83" s="80" t="s">
        <v>110</v>
      </c>
      <c r="F83" s="80" t="s">
        <v>111</v>
      </c>
      <c r="G83" s="80" t="s">
        <v>112</v>
      </c>
      <c r="H83" s="80" t="s">
        <v>114</v>
      </c>
      <c r="I83" s="80" t="s">
        <v>99</v>
      </c>
      <c r="J83" s="146"/>
    </row>
    <row r="84" spans="2:10" s="129" customFormat="1" ht="16.899999999999999" customHeight="1" x14ac:dyDescent="0.25">
      <c r="B84" s="276" t="s">
        <v>7</v>
      </c>
      <c r="C84" s="638">
        <v>1930969</v>
      </c>
      <c r="D84" s="638">
        <v>391022</v>
      </c>
      <c r="E84" s="638">
        <v>7963927</v>
      </c>
      <c r="F84" s="638">
        <v>1575709</v>
      </c>
      <c r="G84" s="638">
        <v>628506</v>
      </c>
      <c r="H84" s="292">
        <v>0</v>
      </c>
      <c r="I84" s="639">
        <v>12490133</v>
      </c>
      <c r="J84" s="146"/>
    </row>
    <row r="85" spans="2:10" s="129" customFormat="1" ht="16.899999999999999" customHeight="1" x14ac:dyDescent="0.25">
      <c r="B85" s="277" t="s">
        <v>9</v>
      </c>
      <c r="C85" s="638">
        <v>134064</v>
      </c>
      <c r="D85" s="638">
        <v>261248</v>
      </c>
      <c r="E85" s="638">
        <v>1196472</v>
      </c>
      <c r="F85" s="638">
        <v>408510</v>
      </c>
      <c r="G85" s="638">
        <v>172779</v>
      </c>
      <c r="H85" s="292">
        <v>0</v>
      </c>
      <c r="I85" s="639">
        <v>2173073</v>
      </c>
      <c r="J85" s="146"/>
    </row>
    <row r="86" spans="2:10" s="129" customFormat="1" ht="16.899999999999999" customHeight="1" x14ac:dyDescent="0.25">
      <c r="B86" s="277" t="s">
        <v>11</v>
      </c>
      <c r="C86" s="638">
        <v>2120817</v>
      </c>
      <c r="D86" s="638">
        <v>757965</v>
      </c>
      <c r="E86" s="638">
        <v>10044492</v>
      </c>
      <c r="F86" s="638">
        <v>2076839</v>
      </c>
      <c r="G86" s="638">
        <v>3498638</v>
      </c>
      <c r="H86" s="292">
        <v>0</v>
      </c>
      <c r="I86" s="639">
        <v>18498751</v>
      </c>
      <c r="J86" s="146"/>
    </row>
    <row r="87" spans="2:10" s="129" customFormat="1" ht="16.899999999999999" customHeight="1" x14ac:dyDescent="0.25">
      <c r="B87" s="277" t="s">
        <v>13</v>
      </c>
      <c r="C87" s="638">
        <v>916660</v>
      </c>
      <c r="D87" s="638">
        <v>111082</v>
      </c>
      <c r="E87" s="638">
        <v>2689121</v>
      </c>
      <c r="F87" s="638">
        <v>853020</v>
      </c>
      <c r="G87" s="638">
        <v>319047</v>
      </c>
      <c r="H87" s="292">
        <v>0</v>
      </c>
      <c r="I87" s="639">
        <v>4888930</v>
      </c>
      <c r="J87" s="146"/>
    </row>
    <row r="88" spans="2:10" s="129" customFormat="1" ht="16.899999999999999" customHeight="1" x14ac:dyDescent="0.25">
      <c r="B88" s="277" t="s">
        <v>15</v>
      </c>
      <c r="C88" s="638">
        <v>177675</v>
      </c>
      <c r="D88" s="638">
        <v>49864</v>
      </c>
      <c r="E88" s="638">
        <v>3739027</v>
      </c>
      <c r="F88" s="638">
        <v>169822</v>
      </c>
      <c r="G88" s="638">
        <v>382971</v>
      </c>
      <c r="H88" s="292">
        <v>0</v>
      </c>
      <c r="I88" s="639">
        <v>4519359</v>
      </c>
      <c r="J88" s="146"/>
    </row>
    <row r="89" spans="2:10" s="129" customFormat="1" ht="16.899999999999999" customHeight="1" x14ac:dyDescent="0.25">
      <c r="B89" s="277" t="s">
        <v>17</v>
      </c>
      <c r="C89" s="638">
        <v>1694702</v>
      </c>
      <c r="D89" s="638">
        <v>632869</v>
      </c>
      <c r="E89" s="638">
        <v>6002165</v>
      </c>
      <c r="F89" s="638">
        <v>2997014</v>
      </c>
      <c r="G89" s="638">
        <v>587314</v>
      </c>
      <c r="H89" s="292">
        <v>0</v>
      </c>
      <c r="I89" s="639">
        <v>11914064</v>
      </c>
      <c r="J89" s="146"/>
    </row>
    <row r="90" spans="2:10" s="129" customFormat="1" ht="16.899999999999999" customHeight="1" x14ac:dyDescent="0.25">
      <c r="B90" s="277" t="s">
        <v>19</v>
      </c>
      <c r="C90" s="638">
        <v>432345</v>
      </c>
      <c r="D90" s="638">
        <v>80880</v>
      </c>
      <c r="E90" s="638">
        <v>3761448</v>
      </c>
      <c r="F90" s="638">
        <v>584277</v>
      </c>
      <c r="G90" s="638">
        <v>307862</v>
      </c>
      <c r="H90" s="292">
        <v>0</v>
      </c>
      <c r="I90" s="639">
        <v>5166812</v>
      </c>
      <c r="J90" s="146"/>
    </row>
    <row r="91" spans="2:10" s="129" customFormat="1" ht="16.899999999999999" customHeight="1" x14ac:dyDescent="0.25">
      <c r="B91" s="277" t="s">
        <v>21</v>
      </c>
      <c r="C91" s="638">
        <v>743766</v>
      </c>
      <c r="D91" s="638">
        <v>47505</v>
      </c>
      <c r="E91" s="638">
        <v>5603023</v>
      </c>
      <c r="F91" s="292">
        <v>0</v>
      </c>
      <c r="G91" s="638">
        <v>168357</v>
      </c>
      <c r="H91" s="292">
        <v>0</v>
      </c>
      <c r="I91" s="639">
        <v>6562651</v>
      </c>
      <c r="J91" s="146"/>
    </row>
    <row r="92" spans="2:10" s="129" customFormat="1" ht="16.899999999999999" customHeight="1" x14ac:dyDescent="0.25">
      <c r="B92" s="277" t="s">
        <v>23</v>
      </c>
      <c r="C92" s="638">
        <v>11830</v>
      </c>
      <c r="D92" s="638">
        <v>1002</v>
      </c>
      <c r="E92" s="638">
        <v>327773</v>
      </c>
      <c r="F92" s="638">
        <v>9100</v>
      </c>
      <c r="G92" s="638">
        <v>63365</v>
      </c>
      <c r="H92" s="292">
        <v>0</v>
      </c>
      <c r="I92" s="639">
        <v>413070</v>
      </c>
      <c r="J92" s="146"/>
    </row>
    <row r="93" spans="2:10" s="129" customFormat="1" ht="16.899999999999999" customHeight="1" x14ac:dyDescent="0.25">
      <c r="B93" s="277" t="s">
        <v>33</v>
      </c>
      <c r="C93" s="638">
        <v>6567</v>
      </c>
      <c r="D93" s="638">
        <v>1597</v>
      </c>
      <c r="E93" s="638">
        <v>175572</v>
      </c>
      <c r="F93" s="638">
        <v>6322002</v>
      </c>
      <c r="G93" s="638">
        <v>105476</v>
      </c>
      <c r="H93" s="638">
        <v>6754134</v>
      </c>
      <c r="I93" s="639">
        <v>13365348</v>
      </c>
      <c r="J93" s="146"/>
    </row>
    <row r="94" spans="2:10" s="129" customFormat="1" ht="16.899999999999999" customHeight="1" x14ac:dyDescent="0.25">
      <c r="B94" s="277" t="s">
        <v>25</v>
      </c>
      <c r="C94" s="638">
        <v>150616</v>
      </c>
      <c r="D94" s="638">
        <v>17846</v>
      </c>
      <c r="E94" s="638">
        <v>1622768</v>
      </c>
      <c r="F94" s="638">
        <v>134939</v>
      </c>
      <c r="G94" s="638">
        <v>101716</v>
      </c>
      <c r="H94" s="292">
        <v>0</v>
      </c>
      <c r="I94" s="639">
        <v>2027885</v>
      </c>
      <c r="J94" s="146"/>
    </row>
    <row r="95" spans="2:10" s="129" customFormat="1" ht="16.899999999999999" customHeight="1" x14ac:dyDescent="0.25">
      <c r="B95" s="277" t="s">
        <v>27</v>
      </c>
      <c r="C95" s="638">
        <v>283004</v>
      </c>
      <c r="D95" s="638">
        <v>117960</v>
      </c>
      <c r="E95" s="638">
        <v>4646101</v>
      </c>
      <c r="F95" s="638">
        <v>156917</v>
      </c>
      <c r="G95" s="638">
        <v>430604</v>
      </c>
      <c r="H95" s="292">
        <v>0</v>
      </c>
      <c r="I95" s="639">
        <v>5634586</v>
      </c>
      <c r="J95" s="146"/>
    </row>
    <row r="96" spans="2:10" s="129" customFormat="1" ht="16.899999999999999" customHeight="1" x14ac:dyDescent="0.25">
      <c r="B96" s="277" t="s">
        <v>29</v>
      </c>
      <c r="C96" s="638">
        <v>9557</v>
      </c>
      <c r="D96" s="638">
        <v>0</v>
      </c>
      <c r="E96" s="638">
        <v>598661</v>
      </c>
      <c r="F96" s="638">
        <v>16522</v>
      </c>
      <c r="G96" s="638">
        <v>243566</v>
      </c>
      <c r="H96" s="292">
        <v>0</v>
      </c>
      <c r="I96" s="639">
        <v>868306</v>
      </c>
      <c r="J96" s="146"/>
    </row>
    <row r="97" spans="1:10" s="129" customFormat="1" ht="16.899999999999999" customHeight="1" x14ac:dyDescent="0.25">
      <c r="B97" s="277" t="s">
        <v>31</v>
      </c>
      <c r="C97" s="638">
        <v>1760687</v>
      </c>
      <c r="D97" s="638">
        <v>606270</v>
      </c>
      <c r="E97" s="638">
        <v>11443853</v>
      </c>
      <c r="F97" s="638">
        <v>4655476</v>
      </c>
      <c r="G97" s="638">
        <v>1915902</v>
      </c>
      <c r="H97" s="292">
        <v>0</v>
      </c>
      <c r="I97" s="639">
        <v>20382188</v>
      </c>
      <c r="J97" s="146"/>
    </row>
    <row r="98" spans="1:10" s="129" customFormat="1" ht="16.899999999999999" customHeight="1" thickBot="1" x14ac:dyDescent="0.3">
      <c r="B98" s="894" t="s">
        <v>99</v>
      </c>
      <c r="C98" s="896">
        <v>10373259</v>
      </c>
      <c r="D98" s="896">
        <v>3077110</v>
      </c>
      <c r="E98" s="896">
        <v>59814403</v>
      </c>
      <c r="F98" s="896">
        <v>19960147</v>
      </c>
      <c r="G98" s="896">
        <v>8926103</v>
      </c>
      <c r="H98" s="896">
        <v>6754134</v>
      </c>
      <c r="I98" s="896">
        <v>108905156</v>
      </c>
      <c r="J98" s="146"/>
    </row>
    <row r="99" spans="1:10" s="129" customFormat="1" x14ac:dyDescent="0.25">
      <c r="B99" s="136"/>
      <c r="C99" s="149"/>
      <c r="D99" s="149"/>
      <c r="E99" s="149"/>
      <c r="F99" s="149"/>
      <c r="G99" s="149"/>
      <c r="H99" s="149"/>
      <c r="I99" s="149"/>
      <c r="J99" s="146"/>
    </row>
    <row r="100" spans="1:10" s="129" customFormat="1" x14ac:dyDescent="0.25">
      <c r="B100" s="136"/>
      <c r="C100" s="149"/>
      <c r="D100" s="149"/>
      <c r="E100" s="149"/>
      <c r="F100" s="149"/>
      <c r="G100" s="149"/>
      <c r="H100" s="149"/>
      <c r="I100" s="149"/>
      <c r="J100" s="146"/>
    </row>
    <row r="101" spans="1:10" s="129" customFormat="1" x14ac:dyDescent="0.25">
      <c r="B101" s="136"/>
      <c r="C101" s="149"/>
      <c r="D101" s="149"/>
      <c r="E101" s="149"/>
      <c r="F101" s="149"/>
      <c r="G101" s="149"/>
      <c r="H101" s="149"/>
      <c r="I101" s="149"/>
      <c r="J101" s="146"/>
    </row>
    <row r="102" spans="1:10" s="129" customFormat="1" x14ac:dyDescent="0.25">
      <c r="B102" s="136"/>
      <c r="C102" s="149"/>
      <c r="D102" s="149"/>
      <c r="E102" s="149"/>
      <c r="F102" s="149"/>
      <c r="G102" s="149"/>
      <c r="H102" s="149"/>
      <c r="I102" s="732"/>
      <c r="J102" s="146"/>
    </row>
    <row r="103" spans="1:10" s="129" customFormat="1" x14ac:dyDescent="0.25">
      <c r="B103" s="135"/>
      <c r="I103" s="130"/>
      <c r="J103" s="146"/>
    </row>
    <row r="104" spans="1:10" x14ac:dyDescent="0.25">
      <c r="B104" s="135"/>
      <c r="C104" s="151"/>
      <c r="D104" s="151"/>
      <c r="E104" s="151"/>
      <c r="F104" s="151"/>
      <c r="G104" s="151"/>
      <c r="H104" s="151"/>
      <c r="I104" s="152"/>
    </row>
    <row r="105" spans="1:10" x14ac:dyDescent="0.25">
      <c r="B105" s="135"/>
      <c r="C105" s="151"/>
      <c r="D105" s="151"/>
      <c r="E105" s="151"/>
      <c r="F105" s="151"/>
      <c r="G105" s="151"/>
      <c r="H105" s="151"/>
      <c r="I105" s="152"/>
    </row>
    <row r="106" spans="1:10" s="129" customFormat="1" ht="15" x14ac:dyDescent="0.25">
      <c r="A106"/>
      <c r="B106"/>
      <c r="C106"/>
      <c r="D106"/>
      <c r="E106"/>
      <c r="F106"/>
      <c r="G106"/>
      <c r="H106"/>
      <c r="I106"/>
      <c r="J106"/>
    </row>
    <row r="107" spans="1:10" ht="15" x14ac:dyDescent="0.25">
      <c r="A107"/>
      <c r="B107"/>
      <c r="C107"/>
      <c r="D107"/>
      <c r="E107"/>
      <c r="F107"/>
      <c r="G107"/>
      <c r="H107"/>
      <c r="I107"/>
      <c r="J107"/>
    </row>
    <row r="108" spans="1:10" ht="15" x14ac:dyDescent="0.25">
      <c r="A108"/>
      <c r="B108"/>
      <c r="C108"/>
      <c r="D108"/>
      <c r="E108"/>
      <c r="F108"/>
      <c r="G108"/>
      <c r="H108"/>
      <c r="I108"/>
      <c r="J108"/>
    </row>
    <row r="109" spans="1:10" ht="15" x14ac:dyDescent="0.25">
      <c r="A109"/>
      <c r="B109"/>
      <c r="C109"/>
      <c r="D109"/>
      <c r="E109"/>
      <c r="F109"/>
      <c r="G109"/>
      <c r="H109"/>
      <c r="I109"/>
      <c r="J109"/>
    </row>
    <row r="110" spans="1:10" ht="15" x14ac:dyDescent="0.25">
      <c r="A110"/>
      <c r="B110"/>
      <c r="C110"/>
      <c r="D110"/>
      <c r="E110"/>
      <c r="F110"/>
      <c r="G110"/>
      <c r="H110"/>
      <c r="I110"/>
      <c r="J110"/>
    </row>
    <row r="111" spans="1:10" ht="15" x14ac:dyDescent="0.25">
      <c r="A111"/>
      <c r="B111"/>
      <c r="C111"/>
      <c r="D111"/>
      <c r="E111"/>
      <c r="F111"/>
      <c r="G111"/>
      <c r="H111"/>
      <c r="I111"/>
      <c r="J111"/>
    </row>
    <row r="112" spans="1:10" ht="15" x14ac:dyDescent="0.25">
      <c r="A112"/>
      <c r="B112"/>
      <c r="C112"/>
      <c r="D112"/>
      <c r="E112"/>
      <c r="F112"/>
      <c r="G112"/>
      <c r="H112"/>
      <c r="I112"/>
      <c r="J112"/>
    </row>
    <row r="113" spans="1:10" ht="15" x14ac:dyDescent="0.25">
      <c r="A113"/>
      <c r="B113"/>
      <c r="C113"/>
      <c r="D113"/>
      <c r="E113"/>
      <c r="F113"/>
      <c r="G113"/>
      <c r="H113"/>
      <c r="I113"/>
      <c r="J113"/>
    </row>
    <row r="114" spans="1:10" ht="15" x14ac:dyDescent="0.25">
      <c r="A114"/>
      <c r="B114"/>
      <c r="C114"/>
      <c r="D114"/>
      <c r="E114"/>
      <c r="F114"/>
      <c r="G114"/>
      <c r="H114"/>
      <c r="I114"/>
      <c r="J114"/>
    </row>
    <row r="115" spans="1:10" ht="15" x14ac:dyDescent="0.25">
      <c r="A115"/>
      <c r="B115"/>
      <c r="C115"/>
      <c r="D115"/>
      <c r="E115"/>
      <c r="F115"/>
      <c r="G115"/>
      <c r="H115"/>
      <c r="I115"/>
      <c r="J115"/>
    </row>
    <row r="116" spans="1:10" ht="15" x14ac:dyDescent="0.25">
      <c r="A116"/>
      <c r="B116"/>
      <c r="C116"/>
      <c r="D116"/>
      <c r="E116"/>
      <c r="F116"/>
      <c r="G116"/>
      <c r="H116"/>
      <c r="I116"/>
      <c r="J116"/>
    </row>
    <row r="117" spans="1:10" ht="15" x14ac:dyDescent="0.25">
      <c r="A117"/>
      <c r="B117"/>
      <c r="C117"/>
      <c r="D117"/>
      <c r="E117"/>
      <c r="F117"/>
      <c r="G117"/>
      <c r="H117"/>
      <c r="I117"/>
      <c r="J117"/>
    </row>
    <row r="118" spans="1:10" ht="15" x14ac:dyDescent="0.25">
      <c r="A118"/>
      <c r="B118"/>
      <c r="C118"/>
      <c r="D118"/>
      <c r="E118"/>
      <c r="F118"/>
      <c r="G118"/>
      <c r="H118"/>
      <c r="I118"/>
      <c r="J118"/>
    </row>
    <row r="119" spans="1:10" ht="15" x14ac:dyDescent="0.25">
      <c r="A119"/>
      <c r="B119"/>
      <c r="C119"/>
      <c r="D119"/>
      <c r="E119"/>
      <c r="F119"/>
      <c r="G119"/>
      <c r="H119"/>
      <c r="I119"/>
      <c r="J119"/>
    </row>
    <row r="120" spans="1:10" ht="15" x14ac:dyDescent="0.25">
      <c r="A120"/>
      <c r="B120"/>
      <c r="C120"/>
      <c r="D120"/>
      <c r="E120"/>
      <c r="F120"/>
      <c r="G120"/>
      <c r="H120"/>
      <c r="I120"/>
      <c r="J120"/>
    </row>
    <row r="121" spans="1:10" ht="15" x14ac:dyDescent="0.25">
      <c r="A121"/>
      <c r="B121"/>
      <c r="C121"/>
      <c r="D121"/>
      <c r="E121"/>
      <c r="F121"/>
      <c r="G121"/>
      <c r="H121"/>
      <c r="I121"/>
      <c r="J121"/>
    </row>
    <row r="122" spans="1:10" ht="15" x14ac:dyDescent="0.25">
      <c r="A122"/>
      <c r="B122"/>
      <c r="C122"/>
      <c r="D122"/>
      <c r="E122"/>
      <c r="F122"/>
      <c r="G122"/>
      <c r="H122"/>
      <c r="I122"/>
      <c r="J122"/>
    </row>
    <row r="123" spans="1:10" ht="15" x14ac:dyDescent="0.25">
      <c r="A123"/>
      <c r="B123"/>
      <c r="C123"/>
      <c r="D123"/>
      <c r="E123"/>
      <c r="F123"/>
      <c r="G123"/>
      <c r="H123"/>
      <c r="I123"/>
      <c r="J123"/>
    </row>
    <row r="124" spans="1:10" ht="15" x14ac:dyDescent="0.25">
      <c r="A124"/>
      <c r="B124"/>
      <c r="C124"/>
      <c r="D124"/>
      <c r="E124"/>
      <c r="F124"/>
      <c r="G124"/>
      <c r="H124"/>
      <c r="I124"/>
      <c r="J124"/>
    </row>
    <row r="125" spans="1:10" ht="15" x14ac:dyDescent="0.25">
      <c r="A125"/>
      <c r="B125"/>
      <c r="C125"/>
      <c r="D125"/>
      <c r="E125"/>
      <c r="F125"/>
      <c r="G125"/>
      <c r="H125"/>
      <c r="I125"/>
      <c r="J125"/>
    </row>
    <row r="126" spans="1:10" ht="15" x14ac:dyDescent="0.25">
      <c r="A126"/>
      <c r="B126"/>
      <c r="C126"/>
      <c r="D126"/>
      <c r="E126"/>
      <c r="F126"/>
      <c r="G126"/>
      <c r="H126"/>
      <c r="I126"/>
      <c r="J126"/>
    </row>
    <row r="127" spans="1:10" x14ac:dyDescent="0.25">
      <c r="B127" s="135"/>
      <c r="C127" s="151"/>
      <c r="D127" s="151"/>
      <c r="E127" s="151"/>
      <c r="F127" s="151"/>
      <c r="G127" s="151"/>
      <c r="H127" s="151"/>
      <c r="I127" s="151"/>
    </row>
    <row r="128" spans="1:10" x14ac:dyDescent="0.25">
      <c r="B128" s="1018"/>
      <c r="C128" s="1018"/>
      <c r="D128" s="1018"/>
      <c r="E128" s="1018"/>
      <c r="F128" s="1018"/>
      <c r="G128" s="1018"/>
      <c r="H128" s="151"/>
      <c r="I128" s="151"/>
    </row>
    <row r="129" spans="2:9" x14ac:dyDescent="0.25">
      <c r="B129" s="135"/>
      <c r="C129" s="151"/>
      <c r="D129" s="151"/>
      <c r="E129" s="151"/>
      <c r="F129" s="151"/>
      <c r="G129" s="151"/>
      <c r="H129" s="1019"/>
      <c r="I129" s="1019"/>
    </row>
    <row r="130" spans="2:9" x14ac:dyDescent="0.25">
      <c r="B130" s="1020"/>
      <c r="C130" s="1016"/>
      <c r="D130" s="1021"/>
      <c r="E130" s="1021"/>
      <c r="F130" s="1016"/>
      <c r="G130" s="1016"/>
      <c r="H130" s="1016"/>
      <c r="I130" s="1016"/>
    </row>
    <row r="131" spans="2:9" x14ac:dyDescent="0.25">
      <c r="B131" s="1020"/>
      <c r="C131" s="1016"/>
      <c r="D131" s="1021"/>
      <c r="E131" s="1021"/>
      <c r="F131" s="1016"/>
      <c r="G131" s="1016"/>
      <c r="H131" s="1016"/>
      <c r="I131" s="1016"/>
    </row>
    <row r="132" spans="2:9" x14ac:dyDescent="0.25">
      <c r="B132" s="1020"/>
      <c r="C132" s="1016"/>
      <c r="D132" s="1021"/>
      <c r="E132" s="1021"/>
      <c r="F132" s="1016"/>
      <c r="G132" s="1016"/>
      <c r="H132" s="1016"/>
      <c r="I132" s="1016"/>
    </row>
    <row r="133" spans="2:9" x14ac:dyDescent="0.25">
      <c r="C133" s="143"/>
      <c r="D133" s="143"/>
      <c r="E133" s="143"/>
      <c r="F133" s="143"/>
      <c r="G133" s="143"/>
      <c r="H133" s="143"/>
      <c r="I133" s="127"/>
    </row>
    <row r="134" spans="2:9" x14ac:dyDescent="0.25">
      <c r="B134" s="130"/>
      <c r="C134" s="143"/>
      <c r="D134" s="143"/>
      <c r="E134" s="143"/>
      <c r="F134" s="143"/>
      <c r="G134" s="143"/>
      <c r="H134" s="143"/>
      <c r="I134" s="127"/>
    </row>
    <row r="135" spans="2:9" x14ac:dyDescent="0.25">
      <c r="B135" s="130"/>
      <c r="C135" s="143"/>
      <c r="D135" s="143"/>
      <c r="E135" s="143"/>
      <c r="F135" s="143"/>
      <c r="G135" s="143"/>
      <c r="H135" s="143"/>
      <c r="I135" s="127"/>
    </row>
    <row r="136" spans="2:9" x14ac:dyDescent="0.25">
      <c r="C136" s="143"/>
      <c r="D136" s="143"/>
      <c r="E136" s="143"/>
      <c r="F136" s="143"/>
      <c r="G136" s="143"/>
      <c r="H136" s="143"/>
      <c r="I136" s="127"/>
    </row>
    <row r="137" spans="2:9" x14ac:dyDescent="0.25">
      <c r="B137" s="130"/>
      <c r="C137" s="143"/>
      <c r="D137" s="143"/>
      <c r="E137" s="143"/>
      <c r="F137" s="143"/>
      <c r="G137" s="143"/>
      <c r="H137" s="143"/>
      <c r="I137" s="127"/>
    </row>
    <row r="138" spans="2:9" x14ac:dyDescent="0.25">
      <c r="B138" s="130"/>
      <c r="C138" s="143"/>
      <c r="D138" s="143"/>
      <c r="E138" s="143"/>
      <c r="F138" s="143"/>
      <c r="G138" s="143"/>
      <c r="H138" s="143"/>
      <c r="I138" s="127"/>
    </row>
    <row r="139" spans="2:9" x14ac:dyDescent="0.25">
      <c r="B139" s="130"/>
      <c r="C139" s="143"/>
      <c r="D139" s="143"/>
      <c r="E139" s="143"/>
      <c r="F139" s="143"/>
      <c r="G139" s="143"/>
      <c r="H139" s="143"/>
      <c r="I139" s="127"/>
    </row>
    <row r="140" spans="2:9" x14ac:dyDescent="0.25">
      <c r="B140" s="130"/>
      <c r="C140" s="143"/>
      <c r="D140" s="143"/>
      <c r="E140" s="143"/>
      <c r="F140" s="143"/>
      <c r="G140" s="143"/>
      <c r="H140" s="143"/>
      <c r="I140" s="127"/>
    </row>
    <row r="141" spans="2:9" x14ac:dyDescent="0.25">
      <c r="B141" s="130"/>
      <c r="C141" s="143"/>
      <c r="D141" s="143"/>
      <c r="E141" s="143"/>
      <c r="F141" s="143"/>
      <c r="G141" s="143"/>
      <c r="H141" s="143"/>
      <c r="I141" s="127"/>
    </row>
    <row r="142" spans="2:9" x14ac:dyDescent="0.25">
      <c r="B142" s="130"/>
      <c r="C142" s="143"/>
      <c r="D142" s="143"/>
      <c r="E142" s="143"/>
      <c r="F142" s="143"/>
      <c r="G142" s="143"/>
      <c r="H142" s="143"/>
      <c r="I142" s="127"/>
    </row>
    <row r="143" spans="2:9" x14ac:dyDescent="0.25">
      <c r="B143" s="130"/>
      <c r="C143" s="143"/>
      <c r="D143" s="143"/>
      <c r="E143" s="143"/>
      <c r="F143" s="143"/>
      <c r="G143" s="143"/>
      <c r="H143" s="143"/>
      <c r="I143" s="127"/>
    </row>
    <row r="144" spans="2:9" x14ac:dyDescent="0.25">
      <c r="C144" s="143"/>
      <c r="D144" s="143"/>
      <c r="E144" s="143"/>
      <c r="F144" s="143"/>
      <c r="G144" s="143"/>
      <c r="H144" s="143"/>
      <c r="I144" s="127"/>
    </row>
    <row r="145" spans="1:9" x14ac:dyDescent="0.25">
      <c r="C145" s="143"/>
      <c r="D145" s="143"/>
      <c r="E145" s="143"/>
      <c r="F145" s="143"/>
      <c r="G145" s="143"/>
      <c r="H145" s="143"/>
      <c r="I145" s="127"/>
    </row>
    <row r="146" spans="1:9" x14ac:dyDescent="0.25">
      <c r="C146" s="143"/>
      <c r="D146" s="143"/>
      <c r="E146" s="143"/>
      <c r="F146" s="143"/>
      <c r="G146" s="143"/>
      <c r="H146" s="143"/>
      <c r="I146" s="127"/>
    </row>
    <row r="147" spans="1:9" x14ac:dyDescent="0.25">
      <c r="C147" s="143"/>
      <c r="D147" s="143"/>
      <c r="E147" s="143"/>
      <c r="F147" s="143"/>
      <c r="G147" s="143"/>
      <c r="H147" s="143"/>
      <c r="I147" s="127"/>
    </row>
    <row r="148" spans="1:9" x14ac:dyDescent="0.25">
      <c r="B148" s="130"/>
      <c r="C148" s="143"/>
      <c r="D148" s="143"/>
      <c r="E148" s="143"/>
      <c r="F148" s="143"/>
      <c r="G148" s="143"/>
      <c r="H148" s="143"/>
      <c r="I148" s="127"/>
    </row>
    <row r="149" spans="1:9" x14ac:dyDescent="0.25">
      <c r="B149" s="135"/>
      <c r="C149" s="151"/>
      <c r="D149" s="151"/>
      <c r="E149" s="151"/>
      <c r="F149" s="151"/>
      <c r="G149" s="151"/>
      <c r="H149" s="151"/>
      <c r="I149" s="151"/>
    </row>
    <row r="150" spans="1:9" x14ac:dyDescent="0.25">
      <c r="B150" s="135"/>
      <c r="C150" s="151"/>
      <c r="D150" s="151"/>
      <c r="E150" s="151"/>
      <c r="F150" s="151"/>
      <c r="G150" s="151"/>
      <c r="H150" s="151"/>
      <c r="I150" s="127"/>
    </row>
    <row r="151" spans="1:9" x14ac:dyDescent="0.25">
      <c r="B151" s="135"/>
      <c r="C151" s="151"/>
      <c r="D151" s="151"/>
      <c r="E151" s="151"/>
      <c r="F151" s="151"/>
      <c r="G151" s="151"/>
      <c r="H151" s="151"/>
      <c r="I151" s="143"/>
    </row>
    <row r="152" spans="1:9" x14ac:dyDescent="0.25">
      <c r="B152" s="135"/>
      <c r="C152" s="151"/>
      <c r="D152" s="151"/>
      <c r="E152" s="151"/>
      <c r="F152" s="151"/>
      <c r="G152" s="151"/>
      <c r="H152" s="151"/>
      <c r="I152" s="151"/>
    </row>
    <row r="153" spans="1:9" x14ac:dyDescent="0.25">
      <c r="B153" s="135"/>
      <c r="C153" s="151"/>
      <c r="D153" s="151"/>
      <c r="E153" s="151"/>
      <c r="F153" s="151"/>
      <c r="G153" s="151"/>
      <c r="H153" s="151"/>
      <c r="I153" s="151"/>
    </row>
    <row r="154" spans="1:9" x14ac:dyDescent="0.25">
      <c r="B154" s="135"/>
      <c r="C154" s="151"/>
      <c r="D154" s="151"/>
      <c r="E154" s="151"/>
      <c r="F154" s="151"/>
      <c r="G154" s="151"/>
      <c r="H154" s="151"/>
      <c r="I154" s="143"/>
    </row>
    <row r="155" spans="1:9" x14ac:dyDescent="0.25">
      <c r="B155" s="130"/>
    </row>
    <row r="156" spans="1:9" ht="15" x14ac:dyDescent="0.25">
      <c r="A156" s="153"/>
      <c r="C156" s="153"/>
      <c r="D156" s="153"/>
      <c r="E156" s="153"/>
      <c r="F156" s="153"/>
      <c r="G156" s="153"/>
      <c r="H156" s="153"/>
      <c r="I156" s="153"/>
    </row>
    <row r="157" spans="1:9" ht="15" x14ac:dyDescent="0.25">
      <c r="A157" s="153"/>
      <c r="B157" s="153"/>
      <c r="C157" s="153"/>
      <c r="D157" s="153"/>
      <c r="E157" s="153"/>
      <c r="F157" s="153"/>
      <c r="G157" s="153"/>
      <c r="H157" s="153"/>
      <c r="I157" s="153"/>
    </row>
    <row r="158" spans="1:9" ht="15" x14ac:dyDescent="0.25">
      <c r="A158" s="153"/>
      <c r="B158" s="153"/>
      <c r="C158" s="153"/>
      <c r="D158" s="153"/>
      <c r="E158" s="153"/>
      <c r="F158" s="153"/>
      <c r="G158" s="153"/>
      <c r="H158" s="153"/>
      <c r="I158" s="153"/>
    </row>
    <row r="159" spans="1:9" ht="15" x14ac:dyDescent="0.25">
      <c r="A159" s="153"/>
      <c r="B159" s="153"/>
      <c r="C159" s="153"/>
      <c r="D159" s="153"/>
      <c r="E159" s="153"/>
      <c r="F159" s="153"/>
      <c r="G159" s="153"/>
      <c r="H159" s="153"/>
      <c r="I159" s="153"/>
    </row>
    <row r="160" spans="1:9" ht="15" x14ac:dyDescent="0.25">
      <c r="A160" s="153"/>
      <c r="B160" s="153"/>
      <c r="C160" s="153"/>
      <c r="D160" s="153"/>
      <c r="E160" s="153"/>
      <c r="F160" s="153"/>
      <c r="G160" s="153"/>
      <c r="H160" s="153"/>
      <c r="I160" s="153"/>
    </row>
    <row r="161" spans="1:9" ht="15" x14ac:dyDescent="0.25">
      <c r="A161" s="153"/>
      <c r="B161" s="153"/>
      <c r="C161" s="153"/>
      <c r="D161" s="153"/>
      <c r="E161" s="153"/>
      <c r="F161" s="153"/>
      <c r="G161" s="153"/>
      <c r="H161" s="153"/>
      <c r="I161" s="153"/>
    </row>
    <row r="162" spans="1:9" ht="15" x14ac:dyDescent="0.25">
      <c r="A162" s="153"/>
      <c r="B162" s="153"/>
      <c r="C162" s="153"/>
      <c r="D162" s="153"/>
      <c r="E162" s="153"/>
      <c r="F162" s="153"/>
      <c r="G162" s="153"/>
      <c r="H162" s="153"/>
      <c r="I162" s="153"/>
    </row>
    <row r="163" spans="1:9" ht="15" x14ac:dyDescent="0.25">
      <c r="A163" s="153"/>
      <c r="B163" s="153"/>
      <c r="C163" s="153"/>
      <c r="D163" s="153"/>
      <c r="E163" s="153"/>
      <c r="F163" s="153"/>
      <c r="G163" s="153"/>
      <c r="H163" s="153"/>
      <c r="I163" s="153"/>
    </row>
    <row r="164" spans="1:9" ht="15" x14ac:dyDescent="0.25">
      <c r="A164" s="153"/>
      <c r="B164" s="153"/>
      <c r="C164" s="153"/>
      <c r="D164" s="153"/>
      <c r="E164" s="153"/>
      <c r="F164" s="153"/>
      <c r="G164" s="153"/>
      <c r="H164" s="153"/>
      <c r="I164" s="153"/>
    </row>
    <row r="165" spans="1:9" ht="15" x14ac:dyDescent="0.25">
      <c r="A165" s="153"/>
      <c r="B165" s="153"/>
      <c r="C165" s="153"/>
      <c r="D165" s="153"/>
      <c r="E165" s="153"/>
      <c r="F165" s="153"/>
      <c r="G165" s="153"/>
      <c r="H165" s="153"/>
      <c r="I165" s="153"/>
    </row>
    <row r="166" spans="1:9" ht="15" x14ac:dyDescent="0.25">
      <c r="A166" s="153"/>
      <c r="B166" s="153"/>
      <c r="C166" s="153"/>
      <c r="D166" s="153"/>
      <c r="E166" s="153"/>
      <c r="F166" s="153"/>
      <c r="G166" s="153"/>
      <c r="H166" s="153"/>
      <c r="I166" s="153"/>
    </row>
    <row r="167" spans="1:9" ht="15" x14ac:dyDescent="0.25">
      <c r="A167" s="153"/>
      <c r="B167" s="153"/>
      <c r="C167" s="153"/>
      <c r="D167" s="153"/>
      <c r="E167" s="153"/>
      <c r="F167" s="153"/>
      <c r="G167" s="153"/>
      <c r="H167" s="153"/>
      <c r="I167" s="153"/>
    </row>
    <row r="168" spans="1:9" ht="15" x14ac:dyDescent="0.25">
      <c r="A168" s="153"/>
      <c r="B168" s="153"/>
      <c r="C168" s="153"/>
      <c r="D168" s="153"/>
      <c r="E168" s="153"/>
      <c r="F168" s="153"/>
      <c r="G168" s="153"/>
      <c r="H168" s="153"/>
      <c r="I168" s="153"/>
    </row>
    <row r="169" spans="1:9" ht="15" x14ac:dyDescent="0.25">
      <c r="A169" s="153"/>
      <c r="B169" s="153"/>
      <c r="C169" s="153"/>
      <c r="D169" s="153"/>
      <c r="E169" s="153"/>
      <c r="F169" s="153"/>
      <c r="G169" s="153"/>
      <c r="H169" s="153"/>
      <c r="I169" s="153"/>
    </row>
    <row r="170" spans="1:9" ht="15" x14ac:dyDescent="0.25">
      <c r="A170" s="153"/>
      <c r="B170" s="153"/>
      <c r="C170" s="153"/>
      <c r="D170" s="153"/>
      <c r="E170" s="153"/>
      <c r="F170" s="153"/>
      <c r="G170" s="153"/>
      <c r="H170" s="153"/>
      <c r="I170" s="153"/>
    </row>
    <row r="171" spans="1:9" ht="15" x14ac:dyDescent="0.25">
      <c r="A171" s="153"/>
      <c r="B171" s="153"/>
      <c r="C171" s="153"/>
      <c r="D171" s="153"/>
      <c r="E171" s="153"/>
      <c r="F171" s="153"/>
      <c r="G171" s="153"/>
      <c r="H171" s="153"/>
      <c r="I171" s="153"/>
    </row>
    <row r="172" spans="1:9" ht="15" x14ac:dyDescent="0.25">
      <c r="A172" s="153"/>
      <c r="B172" s="153"/>
      <c r="C172" s="153"/>
      <c r="D172" s="153"/>
      <c r="E172" s="153"/>
      <c r="F172" s="153"/>
      <c r="G172" s="153"/>
      <c r="H172" s="153"/>
      <c r="I172" s="153"/>
    </row>
    <row r="173" spans="1:9" ht="15" x14ac:dyDescent="0.25">
      <c r="A173" s="153"/>
      <c r="B173" s="153"/>
      <c r="C173" s="153"/>
      <c r="D173" s="153"/>
      <c r="E173" s="153"/>
      <c r="F173" s="153"/>
      <c r="G173" s="153"/>
      <c r="H173" s="153"/>
      <c r="I173" s="153"/>
    </row>
    <row r="174" spans="1:9" ht="15" x14ac:dyDescent="0.25">
      <c r="A174" s="153"/>
      <c r="B174" s="153"/>
      <c r="C174" s="153"/>
      <c r="D174" s="153"/>
      <c r="E174" s="153"/>
      <c r="F174" s="153"/>
      <c r="G174" s="153"/>
      <c r="H174" s="153"/>
      <c r="I174" s="153"/>
    </row>
    <row r="175" spans="1:9" ht="15" x14ac:dyDescent="0.25">
      <c r="A175" s="153"/>
      <c r="B175" s="153"/>
      <c r="C175" s="153"/>
      <c r="D175" s="153"/>
      <c r="E175" s="153"/>
      <c r="F175" s="153"/>
      <c r="G175" s="153"/>
      <c r="H175" s="153"/>
      <c r="I175" s="153"/>
    </row>
    <row r="176" spans="1:9" ht="15" x14ac:dyDescent="0.25">
      <c r="A176" s="153"/>
      <c r="B176" s="153"/>
      <c r="C176" s="153"/>
      <c r="D176" s="153"/>
      <c r="E176" s="153"/>
      <c r="F176" s="153"/>
      <c r="G176" s="153"/>
      <c r="H176" s="153"/>
      <c r="I176" s="153"/>
    </row>
    <row r="177" spans="1:10" ht="15" x14ac:dyDescent="0.25">
      <c r="A177" s="153"/>
      <c r="B177" s="153"/>
      <c r="C177" s="153"/>
      <c r="D177" s="153"/>
      <c r="E177" s="153"/>
      <c r="F177" s="153"/>
      <c r="G177" s="153"/>
      <c r="H177" s="153"/>
      <c r="I177" s="153"/>
    </row>
    <row r="178" spans="1:10" ht="15" x14ac:dyDescent="0.25">
      <c r="A178" s="153"/>
      <c r="B178" s="153"/>
      <c r="C178" s="153"/>
      <c r="D178" s="153"/>
      <c r="E178" s="153"/>
      <c r="F178" s="153"/>
      <c r="G178" s="153"/>
      <c r="H178" s="153"/>
      <c r="I178" s="153"/>
    </row>
    <row r="179" spans="1:10" ht="15" x14ac:dyDescent="0.25">
      <c r="A179" s="153"/>
      <c r="B179" s="153"/>
      <c r="C179" s="153"/>
      <c r="D179" s="153"/>
      <c r="E179" s="153"/>
      <c r="F179" s="153"/>
      <c r="G179" s="153"/>
      <c r="H179" s="153"/>
      <c r="I179" s="153"/>
    </row>
    <row r="180" spans="1:10" x14ac:dyDescent="0.25">
      <c r="B180" s="135"/>
      <c r="C180" s="151"/>
      <c r="D180" s="151"/>
      <c r="E180" s="151"/>
      <c r="F180" s="151"/>
      <c r="G180" s="151"/>
      <c r="H180" s="151"/>
      <c r="I180" s="151"/>
    </row>
    <row r="181" spans="1:10" x14ac:dyDescent="0.25">
      <c r="J181" s="143"/>
    </row>
  </sheetData>
  <mergeCells count="17">
    <mergeCell ref="H44:I44"/>
    <mergeCell ref="H82:I82"/>
    <mergeCell ref="B2:I2"/>
    <mergeCell ref="G130:G132"/>
    <mergeCell ref="H130:H132"/>
    <mergeCell ref="I130:I132"/>
    <mergeCell ref="B3:I3"/>
    <mergeCell ref="H63:I63"/>
    <mergeCell ref="B128:G128"/>
    <mergeCell ref="H129:I129"/>
    <mergeCell ref="B130:B132"/>
    <mergeCell ref="C130:C132"/>
    <mergeCell ref="D130:D132"/>
    <mergeCell ref="E130:E132"/>
    <mergeCell ref="F130:F132"/>
    <mergeCell ref="H25:I25"/>
    <mergeCell ref="H6:I6"/>
  </mergeCells>
  <pageMargins left="0.64" right="0.17" top="0.55000000000000004" bottom="0.43" header="0.24" footer="0.3"/>
  <pageSetup paperSize="9" scale="31" orientation="landscape" r:id="rId1"/>
  <rowBreaks count="3" manualBreakCount="3">
    <brk id="104" max="8" man="1"/>
    <brk id="126" max="8" man="1"/>
    <brk id="151" max="8"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2:P189"/>
  <sheetViews>
    <sheetView showGridLines="0" view="pageBreakPreview" zoomScaleNormal="100" zoomScaleSheetLayoutView="100" workbookViewId="0">
      <selection activeCell="K23" sqref="K23"/>
    </sheetView>
  </sheetViews>
  <sheetFormatPr defaultColWidth="19.28515625" defaultRowHeight="12.75" x14ac:dyDescent="0.25"/>
  <cols>
    <col min="1" max="1" width="5.7109375" style="130" customWidth="1"/>
    <col min="2" max="2" width="19.28515625" style="130"/>
    <col min="3" max="8" width="18.7109375" style="138" customWidth="1"/>
    <col min="9" max="9" width="6.7109375" style="132" customWidth="1"/>
    <col min="10" max="15" width="19.28515625" style="130"/>
    <col min="16" max="16" width="19.28515625" style="145"/>
    <col min="17" max="16384" width="19.28515625" style="130"/>
  </cols>
  <sheetData>
    <row r="2" spans="2:10" ht="14.25" x14ac:dyDescent="0.25">
      <c r="B2" s="610" t="s">
        <v>370</v>
      </c>
      <c r="C2" s="613"/>
      <c r="D2" s="613"/>
      <c r="E2" s="613"/>
      <c r="F2" s="613"/>
      <c r="G2" s="613"/>
      <c r="H2" s="146"/>
    </row>
    <row r="3" spans="2:10" ht="14.25" x14ac:dyDescent="0.25">
      <c r="B3" s="965" t="s">
        <v>76</v>
      </c>
      <c r="C3" s="965"/>
      <c r="D3" s="965"/>
      <c r="E3" s="965"/>
      <c r="F3" s="965"/>
      <c r="G3" s="965"/>
      <c r="H3" s="965"/>
    </row>
    <row r="4" spans="2:10" x14ac:dyDescent="0.25">
      <c r="B4" s="135"/>
      <c r="C4" s="600"/>
      <c r="D4" s="600"/>
      <c r="E4" s="600"/>
      <c r="F4" s="600"/>
      <c r="G4" s="600"/>
      <c r="H4" s="600"/>
    </row>
    <row r="5" spans="2:10" x14ac:dyDescent="0.25">
      <c r="B5" s="1018" t="s">
        <v>371</v>
      </c>
      <c r="C5" s="1018"/>
      <c r="D5" s="1018"/>
      <c r="E5" s="1018"/>
      <c r="F5" s="1018"/>
      <c r="G5" s="1018"/>
    </row>
    <row r="6" spans="2:10" ht="13.5" thickBot="1" x14ac:dyDescent="0.3">
      <c r="B6" s="135"/>
      <c r="H6" s="601" t="s">
        <v>156</v>
      </c>
    </row>
    <row r="7" spans="2:10" x14ac:dyDescent="0.25">
      <c r="B7" s="954" t="s">
        <v>364</v>
      </c>
      <c r="C7" s="1022" t="s">
        <v>372</v>
      </c>
      <c r="D7" s="1022" t="s">
        <v>373</v>
      </c>
      <c r="E7" s="1022" t="s">
        <v>374</v>
      </c>
      <c r="F7" s="1022" t="s">
        <v>111</v>
      </c>
      <c r="G7" s="1022" t="s">
        <v>375</v>
      </c>
      <c r="H7" s="1022" t="s">
        <v>376</v>
      </c>
    </row>
    <row r="8" spans="2:10" x14ac:dyDescent="0.25">
      <c r="B8" s="955"/>
      <c r="C8" s="1023"/>
      <c r="D8" s="1023"/>
      <c r="E8" s="1023"/>
      <c r="F8" s="1023"/>
      <c r="G8" s="1023"/>
      <c r="H8" s="1023"/>
    </row>
    <row r="9" spans="2:10" x14ac:dyDescent="0.25">
      <c r="B9" s="955"/>
      <c r="C9" s="1023"/>
      <c r="D9" s="1023"/>
      <c r="E9" s="1023"/>
      <c r="F9" s="1023"/>
      <c r="G9" s="1023"/>
      <c r="H9" s="1023"/>
    </row>
    <row r="10" spans="2:10" ht="16.899999999999999" customHeight="1" x14ac:dyDescent="0.25">
      <c r="B10" s="272" t="s">
        <v>7</v>
      </c>
      <c r="C10" s="638">
        <v>161626.18289636658</v>
      </c>
      <c r="D10" s="638">
        <v>52947.495050000012</v>
      </c>
      <c r="E10" s="638">
        <v>81352.754490009509</v>
      </c>
      <c r="F10" s="638">
        <v>-299828.68172000005</v>
      </c>
      <c r="G10" s="638">
        <v>3902.3222065229493</v>
      </c>
      <c r="H10" s="689">
        <v>7.2922899009427056E-2</v>
      </c>
      <c r="J10" s="132"/>
    </row>
    <row r="11" spans="2:10" ht="16.899999999999999" customHeight="1" x14ac:dyDescent="0.25">
      <c r="B11" s="272" t="s">
        <v>9</v>
      </c>
      <c r="C11" s="638">
        <v>152024.67199999999</v>
      </c>
      <c r="D11" s="638">
        <v>421094.33200000005</v>
      </c>
      <c r="E11" s="638">
        <v>144401.76999999999</v>
      </c>
      <c r="F11" s="638">
        <v>0</v>
      </c>
      <c r="G11" s="638">
        <v>173109.21399999998</v>
      </c>
      <c r="H11" s="689">
        <v>890629.98800000013</v>
      </c>
    </row>
    <row r="12" spans="2:10" ht="16.899999999999999" customHeight="1" x14ac:dyDescent="0.25">
      <c r="B12" s="272" t="s">
        <v>11</v>
      </c>
      <c r="C12" s="638">
        <v>3483627</v>
      </c>
      <c r="D12" s="638">
        <v>825605</v>
      </c>
      <c r="E12" s="638">
        <v>1215081</v>
      </c>
      <c r="F12" s="638">
        <v>323642</v>
      </c>
      <c r="G12" s="638">
        <v>2984547</v>
      </c>
      <c r="H12" s="689">
        <v>8832502</v>
      </c>
    </row>
    <row r="13" spans="2:10" ht="16.899999999999999" customHeight="1" x14ac:dyDescent="0.25">
      <c r="B13" s="272" t="s">
        <v>13</v>
      </c>
      <c r="C13" s="638">
        <v>1789831.8216599999</v>
      </c>
      <c r="D13" s="638">
        <v>129461.01062</v>
      </c>
      <c r="E13" s="638">
        <v>64738.489399999999</v>
      </c>
      <c r="F13" s="638">
        <v>16758.496429999999</v>
      </c>
      <c r="G13" s="638">
        <v>710175.62835000001</v>
      </c>
      <c r="H13" s="689">
        <v>2710965.4464600002</v>
      </c>
    </row>
    <row r="14" spans="2:10" ht="16.899999999999999" customHeight="1" x14ac:dyDescent="0.25">
      <c r="B14" s="272" t="s">
        <v>15</v>
      </c>
      <c r="C14" s="638">
        <v>261595.21851999999</v>
      </c>
      <c r="D14" s="638">
        <v>28356.726350000001</v>
      </c>
      <c r="E14" s="638">
        <v>63493.44859</v>
      </c>
      <c r="F14" s="638">
        <v>0</v>
      </c>
      <c r="G14" s="638">
        <v>188187.10193999999</v>
      </c>
      <c r="H14" s="689">
        <v>541632.49540000001</v>
      </c>
    </row>
    <row r="15" spans="2:10" ht="16.899999999999999" customHeight="1" x14ac:dyDescent="0.25">
      <c r="B15" s="272" t="s">
        <v>17</v>
      </c>
      <c r="C15" s="638">
        <v>1935353.2055820911</v>
      </c>
      <c r="D15" s="638">
        <v>749311.31232908589</v>
      </c>
      <c r="E15" s="638">
        <v>114079.52594594435</v>
      </c>
      <c r="F15" s="638">
        <v>159239.29368649988</v>
      </c>
      <c r="G15" s="638">
        <v>1112782.620415984</v>
      </c>
      <c r="H15" s="689">
        <v>4070765.9579596054</v>
      </c>
    </row>
    <row r="16" spans="2:10" ht="16.899999999999999" customHeight="1" x14ac:dyDescent="0.25">
      <c r="B16" s="272" t="s">
        <v>19</v>
      </c>
      <c r="C16" s="638">
        <v>1510546.55688</v>
      </c>
      <c r="D16" s="638">
        <v>311846.32143000007</v>
      </c>
      <c r="E16" s="638">
        <v>67844.939559999999</v>
      </c>
      <c r="F16" s="638">
        <v>0</v>
      </c>
      <c r="G16" s="638">
        <v>394492.83476999996</v>
      </c>
      <c r="H16" s="689">
        <v>2284730.65264</v>
      </c>
    </row>
    <row r="17" spans="2:16" ht="16.899999999999999" customHeight="1" x14ac:dyDescent="0.25">
      <c r="B17" s="272" t="s">
        <v>21</v>
      </c>
      <c r="C17" s="638">
        <v>882180.43742000009</v>
      </c>
      <c r="D17" s="638">
        <v>92761.644310000003</v>
      </c>
      <c r="E17" s="638">
        <v>511214.56022000097</v>
      </c>
      <c r="F17" s="638">
        <v>26164.060768873729</v>
      </c>
      <c r="G17" s="638">
        <v>153506.34046112621</v>
      </c>
      <c r="H17" s="689">
        <v>1665827.043180001</v>
      </c>
    </row>
    <row r="18" spans="2:16" ht="16.899999999999999" customHeight="1" x14ac:dyDescent="0.25">
      <c r="B18" s="272" t="s">
        <v>23</v>
      </c>
      <c r="C18" s="638">
        <v>23492.86537</v>
      </c>
      <c r="D18" s="638">
        <v>216.51518999999982</v>
      </c>
      <c r="E18" s="638">
        <v>22360.264370000099</v>
      </c>
      <c r="F18" s="638">
        <v>548.71195999999998</v>
      </c>
      <c r="G18" s="638">
        <v>17849.909919999998</v>
      </c>
      <c r="H18" s="689">
        <v>64468.266810000096</v>
      </c>
    </row>
    <row r="19" spans="2:16" ht="16.899999999999999" customHeight="1" x14ac:dyDescent="0.25">
      <c r="B19" s="272" t="s">
        <v>33</v>
      </c>
      <c r="C19" s="638">
        <v>0</v>
      </c>
      <c r="D19" s="638">
        <v>0</v>
      </c>
      <c r="E19" s="638">
        <v>0</v>
      </c>
      <c r="F19" s="638">
        <v>0</v>
      </c>
      <c r="G19" s="638">
        <v>0</v>
      </c>
      <c r="H19" s="689">
        <v>0</v>
      </c>
    </row>
    <row r="20" spans="2:16" ht="16.899999999999999" customHeight="1" x14ac:dyDescent="0.25">
      <c r="B20" s="272" t="s">
        <v>25</v>
      </c>
      <c r="C20" s="638">
        <v>325837.15647231782</v>
      </c>
      <c r="D20" s="638">
        <v>10451.763134240065</v>
      </c>
      <c r="E20" s="638">
        <v>79422.305469569925</v>
      </c>
      <c r="F20" s="638">
        <v>0</v>
      </c>
      <c r="G20" s="638">
        <v>120976.2079822806</v>
      </c>
      <c r="H20" s="689">
        <v>536687.43305840844</v>
      </c>
    </row>
    <row r="21" spans="2:16" ht="16.899999999999999" customHeight="1" x14ac:dyDescent="0.25">
      <c r="B21" s="272" t="s">
        <v>27</v>
      </c>
      <c r="C21" s="638">
        <v>394842.59267999994</v>
      </c>
      <c r="D21" s="638">
        <v>52294.408230000001</v>
      </c>
      <c r="E21" s="638">
        <v>187037.79055999999</v>
      </c>
      <c r="F21" s="638">
        <v>0</v>
      </c>
      <c r="G21" s="638">
        <v>361541.40726999997</v>
      </c>
      <c r="H21" s="689">
        <v>995716.19873999991</v>
      </c>
    </row>
    <row r="22" spans="2:16" ht="16.899999999999999" customHeight="1" x14ac:dyDescent="0.25">
      <c r="B22" s="272" t="s">
        <v>29</v>
      </c>
      <c r="C22" s="638">
        <v>17118.900479999997</v>
      </c>
      <c r="D22" s="638">
        <v>310.43047999999987</v>
      </c>
      <c r="E22" s="638">
        <v>43154.271709839988</v>
      </c>
      <c r="F22" s="638">
        <v>0</v>
      </c>
      <c r="G22" s="638">
        <v>53282.571392182712</v>
      </c>
      <c r="H22" s="689">
        <v>113866.17406202269</v>
      </c>
    </row>
    <row r="23" spans="2:16" ht="16.899999999999999" customHeight="1" x14ac:dyDescent="0.25">
      <c r="B23" s="277" t="s">
        <v>31</v>
      </c>
      <c r="C23" s="638">
        <v>2142459.5002461192</v>
      </c>
      <c r="D23" s="638">
        <v>770892.23152200005</v>
      </c>
      <c r="E23" s="638">
        <v>242482.32952</v>
      </c>
      <c r="F23" s="638">
        <v>1683.3756900000001</v>
      </c>
      <c r="G23" s="638">
        <v>1880598.8243299997</v>
      </c>
      <c r="H23" s="689">
        <v>5038116.2613081187</v>
      </c>
    </row>
    <row r="24" spans="2:16" s="129" customFormat="1" ht="16.899999999999999" customHeight="1" x14ac:dyDescent="0.25">
      <c r="B24" s="900" t="s">
        <v>292</v>
      </c>
      <c r="C24" s="901">
        <v>13080536.110206895</v>
      </c>
      <c r="D24" s="901">
        <v>3445549.1906453264</v>
      </c>
      <c r="E24" s="901">
        <v>2836663.4498353647</v>
      </c>
      <c r="F24" s="901">
        <v>228207.25681537352</v>
      </c>
      <c r="G24" s="901">
        <v>8154951.9830380958</v>
      </c>
      <c r="H24" s="901">
        <v>27745907.990541048</v>
      </c>
      <c r="I24" s="150"/>
      <c r="P24" s="902"/>
    </row>
    <row r="25" spans="2:16" ht="16.899999999999999" customHeight="1" x14ac:dyDescent="0.25">
      <c r="B25" s="897" t="s">
        <v>114</v>
      </c>
      <c r="C25" s="899">
        <v>0</v>
      </c>
      <c r="D25" s="899">
        <v>0</v>
      </c>
      <c r="E25" s="899">
        <v>0</v>
      </c>
      <c r="F25" s="899">
        <v>0</v>
      </c>
      <c r="G25" s="899">
        <v>0</v>
      </c>
      <c r="H25" s="898">
        <v>67998.508430000002</v>
      </c>
    </row>
    <row r="26" spans="2:16" ht="16.899999999999999" customHeight="1" x14ac:dyDescent="0.25">
      <c r="B26" s="632" t="s">
        <v>99</v>
      </c>
      <c r="C26" s="637">
        <v>13080536.110206895</v>
      </c>
      <c r="D26" s="637">
        <v>3445549.1906453264</v>
      </c>
      <c r="E26" s="637">
        <v>2836663.4498353647</v>
      </c>
      <c r="F26" s="637">
        <v>228207.25681537352</v>
      </c>
      <c r="G26" s="637">
        <v>8154951.9830380958</v>
      </c>
      <c r="H26" s="637">
        <v>27813906.498971049</v>
      </c>
    </row>
    <row r="27" spans="2:16" x14ac:dyDescent="0.25">
      <c r="B27" s="135"/>
      <c r="C27" s="600"/>
      <c r="D27" s="600"/>
      <c r="E27" s="600"/>
      <c r="F27" s="600"/>
      <c r="G27" s="600"/>
      <c r="H27" s="600"/>
    </row>
    <row r="28" spans="2:16" x14ac:dyDescent="0.25">
      <c r="B28" s="1018" t="s">
        <v>377</v>
      </c>
      <c r="C28" s="1018"/>
      <c r="D28" s="1018"/>
      <c r="E28" s="1018"/>
      <c r="F28" s="1018"/>
      <c r="G28" s="1018"/>
    </row>
    <row r="29" spans="2:16" ht="13.5" thickBot="1" x14ac:dyDescent="0.3">
      <c r="B29" s="135"/>
      <c r="H29" s="601" t="s">
        <v>156</v>
      </c>
    </row>
    <row r="30" spans="2:16" x14ac:dyDescent="0.25">
      <c r="B30" s="954" t="s">
        <v>364</v>
      </c>
      <c r="C30" s="1022" t="s">
        <v>372</v>
      </c>
      <c r="D30" s="1022" t="s">
        <v>373</v>
      </c>
      <c r="E30" s="1022" t="s">
        <v>374</v>
      </c>
      <c r="F30" s="1022" t="s">
        <v>111</v>
      </c>
      <c r="G30" s="1022" t="s">
        <v>375</v>
      </c>
      <c r="H30" s="1022" t="s">
        <v>376</v>
      </c>
    </row>
    <row r="31" spans="2:16" x14ac:dyDescent="0.25">
      <c r="B31" s="955"/>
      <c r="C31" s="1023"/>
      <c r="D31" s="1023"/>
      <c r="E31" s="1023"/>
      <c r="F31" s="1023"/>
      <c r="G31" s="1023"/>
      <c r="H31" s="1023"/>
    </row>
    <row r="32" spans="2:16" x14ac:dyDescent="0.25">
      <c r="B32" s="955"/>
      <c r="C32" s="1023"/>
      <c r="D32" s="1023"/>
      <c r="E32" s="1023"/>
      <c r="F32" s="1023"/>
      <c r="G32" s="1023"/>
      <c r="H32" s="1023"/>
    </row>
    <row r="33" spans="2:8" ht="16.899999999999999" customHeight="1" x14ac:dyDescent="0.25">
      <c r="B33" s="272" t="s">
        <v>7</v>
      </c>
      <c r="C33" s="638">
        <v>174508.81779566966</v>
      </c>
      <c r="D33" s="638">
        <v>26427.903279551443</v>
      </c>
      <c r="E33" s="638">
        <v>16600.695161164385</v>
      </c>
      <c r="F33" s="638">
        <v>255766.26777000003</v>
      </c>
      <c r="G33" s="638">
        <v>294784.57955361396</v>
      </c>
      <c r="H33" s="689">
        <v>768088.26355999941</v>
      </c>
    </row>
    <row r="34" spans="2:8" ht="16.899999999999999" customHeight="1" x14ac:dyDescent="0.25">
      <c r="B34" s="272" t="s">
        <v>9</v>
      </c>
      <c r="C34" s="638">
        <v>127338.97371643649</v>
      </c>
      <c r="D34" s="638">
        <v>396312.3586390831</v>
      </c>
      <c r="E34" s="638">
        <v>243516.1828108833</v>
      </c>
      <c r="F34" s="638">
        <v>0</v>
      </c>
      <c r="G34" s="638">
        <v>121717.8377835986</v>
      </c>
      <c r="H34" s="689">
        <v>888885.35295000148</v>
      </c>
    </row>
    <row r="35" spans="2:8" ht="16.899999999999999" customHeight="1" x14ac:dyDescent="0.25">
      <c r="B35" s="272" t="s">
        <v>11</v>
      </c>
      <c r="C35" s="638">
        <v>2774085</v>
      </c>
      <c r="D35" s="638">
        <v>688229</v>
      </c>
      <c r="E35" s="638">
        <v>782081.7487</v>
      </c>
      <c r="F35" s="638">
        <v>301622</v>
      </c>
      <c r="G35" s="638">
        <v>2237077</v>
      </c>
      <c r="H35" s="689">
        <v>6783094.7487000003</v>
      </c>
    </row>
    <row r="36" spans="2:8" ht="16.899999999999999" customHeight="1" x14ac:dyDescent="0.25">
      <c r="B36" s="272" t="s">
        <v>13</v>
      </c>
      <c r="C36" s="638">
        <v>1508348.5646099979</v>
      </c>
      <c r="D36" s="638">
        <v>139771.08088999949</v>
      </c>
      <c r="E36" s="638">
        <v>31463.67597</v>
      </c>
      <c r="F36" s="638">
        <v>35310.075859999954</v>
      </c>
      <c r="G36" s="638">
        <v>634454.68009000004</v>
      </c>
      <c r="H36" s="689">
        <v>2349348.0774199972</v>
      </c>
    </row>
    <row r="37" spans="2:8" ht="16.899999999999999" customHeight="1" x14ac:dyDescent="0.25">
      <c r="B37" s="272" t="s">
        <v>15</v>
      </c>
      <c r="C37" s="638">
        <v>149901.37310999999</v>
      </c>
      <c r="D37" s="638">
        <v>30474.48142</v>
      </c>
      <c r="E37" s="638">
        <v>181272.41781000001</v>
      </c>
      <c r="F37" s="638">
        <v>0</v>
      </c>
      <c r="G37" s="638">
        <v>156487.51754</v>
      </c>
      <c r="H37" s="689">
        <v>518135.78988000005</v>
      </c>
    </row>
    <row r="38" spans="2:8" ht="16.899999999999999" customHeight="1" x14ac:dyDescent="0.25">
      <c r="B38" s="272" t="s">
        <v>17</v>
      </c>
      <c r="C38" s="638">
        <v>2510240.0839988901</v>
      </c>
      <c r="D38" s="638">
        <v>833263.21625828196</v>
      </c>
      <c r="E38" s="638">
        <v>295922.46342391748</v>
      </c>
      <c r="F38" s="638">
        <v>148486.87545891901</v>
      </c>
      <c r="G38" s="638">
        <v>1115629.6452440501</v>
      </c>
      <c r="H38" s="689">
        <v>4903542.2843840588</v>
      </c>
    </row>
    <row r="39" spans="2:8" ht="16.899999999999999" customHeight="1" x14ac:dyDescent="0.25">
      <c r="B39" s="272" t="s">
        <v>19</v>
      </c>
      <c r="C39" s="638">
        <v>1098505.3536100001</v>
      </c>
      <c r="D39" s="638">
        <v>282441.60956999997</v>
      </c>
      <c r="E39" s="638">
        <v>54331.960450000006</v>
      </c>
      <c r="F39" s="638">
        <v>0</v>
      </c>
      <c r="G39" s="638">
        <v>408679.19200999994</v>
      </c>
      <c r="H39" s="689">
        <v>1843958.1156399997</v>
      </c>
    </row>
    <row r="40" spans="2:8" ht="16.899999999999999" customHeight="1" x14ac:dyDescent="0.25">
      <c r="B40" s="272" t="s">
        <v>21</v>
      </c>
      <c r="C40" s="638">
        <v>181751.43254976041</v>
      </c>
      <c r="D40" s="638">
        <v>61251.953151232752</v>
      </c>
      <c r="E40" s="638">
        <v>-449786.41484800953</v>
      </c>
      <c r="F40" s="638">
        <v>14513.74050962066</v>
      </c>
      <c r="G40" s="638">
        <v>220654.5958873955</v>
      </c>
      <c r="H40" s="689">
        <v>28385.307249999809</v>
      </c>
    </row>
    <row r="41" spans="2:8" ht="16.899999999999999" customHeight="1" x14ac:dyDescent="0.25">
      <c r="B41" s="272" t="s">
        <v>23</v>
      </c>
      <c r="C41" s="638">
        <v>59677.557939999992</v>
      </c>
      <c r="D41" s="638">
        <v>449.20433999999989</v>
      </c>
      <c r="E41" s="638">
        <v>16268.086429999999</v>
      </c>
      <c r="F41" s="638">
        <v>135.2636809208731</v>
      </c>
      <c r="G41" s="638">
        <v>52460.207909079123</v>
      </c>
      <c r="H41" s="689">
        <v>128990.32029999999</v>
      </c>
    </row>
    <row r="42" spans="2:8" ht="16.899999999999999" customHeight="1" x14ac:dyDescent="0.25">
      <c r="B42" s="272" t="s">
        <v>33</v>
      </c>
      <c r="C42" s="638">
        <v>0</v>
      </c>
      <c r="D42" s="638">
        <v>0</v>
      </c>
      <c r="E42" s="638">
        <v>0</v>
      </c>
      <c r="F42" s="638">
        <v>0</v>
      </c>
      <c r="G42" s="638">
        <v>0</v>
      </c>
      <c r="H42" s="689">
        <v>0</v>
      </c>
    </row>
    <row r="43" spans="2:8" ht="16.899999999999999" customHeight="1" x14ac:dyDescent="0.25">
      <c r="B43" s="272" t="s">
        <v>25</v>
      </c>
      <c r="C43" s="638">
        <v>333702.323926021</v>
      </c>
      <c r="D43" s="638">
        <v>14303.470007976501</v>
      </c>
      <c r="E43" s="638">
        <v>53516.897429226199</v>
      </c>
      <c r="F43" s="638">
        <v>0</v>
      </c>
      <c r="G43" s="638">
        <v>118320.61996603099</v>
      </c>
      <c r="H43" s="689">
        <v>519843.31132925471</v>
      </c>
    </row>
    <row r="44" spans="2:8" ht="16.899999999999999" customHeight="1" x14ac:dyDescent="0.25">
      <c r="B44" s="272" t="s">
        <v>27</v>
      </c>
      <c r="C44" s="638">
        <v>241865.87229</v>
      </c>
      <c r="D44" s="638">
        <v>41529.272949999999</v>
      </c>
      <c r="E44" s="638">
        <v>68073.092750000011</v>
      </c>
      <c r="F44" s="638">
        <v>0</v>
      </c>
      <c r="G44" s="638">
        <v>400221.00836000004</v>
      </c>
      <c r="H44" s="689">
        <v>751689.24635000003</v>
      </c>
    </row>
    <row r="45" spans="2:8" ht="16.899999999999999" customHeight="1" x14ac:dyDescent="0.25">
      <c r="B45" s="272" t="s">
        <v>29</v>
      </c>
      <c r="C45" s="638">
        <v>24792.072416582683</v>
      </c>
      <c r="D45" s="638">
        <v>1125.0766699999999</v>
      </c>
      <c r="E45" s="638">
        <v>47262.668296000003</v>
      </c>
      <c r="F45" s="638">
        <v>0</v>
      </c>
      <c r="G45" s="638">
        <v>45662.945899999999</v>
      </c>
      <c r="H45" s="689">
        <v>118842.76328258269</v>
      </c>
    </row>
    <row r="46" spans="2:8" ht="16.899999999999999" customHeight="1" x14ac:dyDescent="0.25">
      <c r="B46" s="277" t="s">
        <v>31</v>
      </c>
      <c r="C46" s="638">
        <v>1338798.4187511678</v>
      </c>
      <c r="D46" s="638">
        <v>661063.10197999992</v>
      </c>
      <c r="E46" s="638">
        <v>129362.90831999999</v>
      </c>
      <c r="F46" s="638">
        <v>2451.6067250000001</v>
      </c>
      <c r="G46" s="638">
        <v>1868564.3570049999</v>
      </c>
      <c r="H46" s="689">
        <v>4000240.3927811673</v>
      </c>
    </row>
    <row r="47" spans="2:8" ht="16.899999999999999" customHeight="1" x14ac:dyDescent="0.25">
      <c r="B47" s="900" t="s">
        <v>292</v>
      </c>
      <c r="C47" s="901">
        <v>10523515.844714526</v>
      </c>
      <c r="D47" s="901">
        <v>3176641.7291561249</v>
      </c>
      <c r="E47" s="901">
        <v>1469886.3827031816</v>
      </c>
      <c r="F47" s="901">
        <v>758285.83000446041</v>
      </c>
      <c r="G47" s="901">
        <v>7674714.1872487692</v>
      </c>
      <c r="H47" s="901">
        <v>23603043.973827064</v>
      </c>
    </row>
    <row r="48" spans="2:8" ht="16.899999999999999" customHeight="1" x14ac:dyDescent="0.25">
      <c r="B48" s="897" t="s">
        <v>114</v>
      </c>
      <c r="C48" s="899">
        <v>0</v>
      </c>
      <c r="D48" s="899">
        <v>0</v>
      </c>
      <c r="E48" s="899">
        <v>0</v>
      </c>
      <c r="F48" s="899">
        <v>0</v>
      </c>
      <c r="G48" s="899">
        <v>0</v>
      </c>
      <c r="H48" s="898">
        <v>717221.15604999999</v>
      </c>
    </row>
    <row r="49" spans="2:8" ht="16.899999999999999" customHeight="1" x14ac:dyDescent="0.25">
      <c r="B49" s="632" t="s">
        <v>99</v>
      </c>
      <c r="C49" s="637">
        <v>10523515.844714526</v>
      </c>
      <c r="D49" s="637">
        <v>3176641.7291561249</v>
      </c>
      <c r="E49" s="637">
        <v>1469886.3827031816</v>
      </c>
      <c r="F49" s="637">
        <v>758285.83000446041</v>
      </c>
      <c r="G49" s="637">
        <v>7674714.1872487692</v>
      </c>
      <c r="H49" s="637">
        <v>24320265.129877064</v>
      </c>
    </row>
    <row r="50" spans="2:8" x14ac:dyDescent="0.25">
      <c r="B50" s="135"/>
      <c r="C50" s="600"/>
      <c r="D50" s="600"/>
      <c r="E50" s="600"/>
      <c r="F50" s="600"/>
      <c r="G50" s="600"/>
      <c r="H50" s="600"/>
    </row>
    <row r="51" spans="2:8" x14ac:dyDescent="0.25">
      <c r="B51" s="1018" t="s">
        <v>378</v>
      </c>
      <c r="C51" s="1018"/>
      <c r="D51" s="1018"/>
      <c r="E51" s="1018"/>
      <c r="F51" s="1018"/>
      <c r="G51" s="1018"/>
    </row>
    <row r="52" spans="2:8" ht="13.5" thickBot="1" x14ac:dyDescent="0.3">
      <c r="B52" s="135"/>
      <c r="H52" s="601" t="s">
        <v>156</v>
      </c>
    </row>
    <row r="53" spans="2:8" ht="16.899999999999999" customHeight="1" x14ac:dyDescent="0.25">
      <c r="B53" s="954" t="s">
        <v>364</v>
      </c>
      <c r="C53" s="1022" t="s">
        <v>372</v>
      </c>
      <c r="D53" s="1022" t="s">
        <v>373</v>
      </c>
      <c r="E53" s="1022" t="s">
        <v>374</v>
      </c>
      <c r="F53" s="1022" t="s">
        <v>111</v>
      </c>
      <c r="G53" s="1022" t="s">
        <v>375</v>
      </c>
      <c r="H53" s="1022" t="s">
        <v>376</v>
      </c>
    </row>
    <row r="54" spans="2:8" ht="16.899999999999999" customHeight="1" x14ac:dyDescent="0.25">
      <c r="B54" s="955"/>
      <c r="C54" s="1023"/>
      <c r="D54" s="1023"/>
      <c r="E54" s="1023"/>
      <c r="F54" s="1023"/>
      <c r="G54" s="1023"/>
      <c r="H54" s="1023"/>
    </row>
    <row r="55" spans="2:8" ht="16.899999999999999" customHeight="1" x14ac:dyDescent="0.25">
      <c r="B55" s="955"/>
      <c r="C55" s="1023"/>
      <c r="D55" s="1023"/>
      <c r="E55" s="1023"/>
      <c r="F55" s="1023"/>
      <c r="G55" s="1023"/>
      <c r="H55" s="1023"/>
    </row>
    <row r="56" spans="2:8" ht="16.899999999999999" customHeight="1" x14ac:dyDescent="0.25">
      <c r="B56" s="272" t="s">
        <v>7</v>
      </c>
      <c r="C56" s="602">
        <v>578691.13140000089</v>
      </c>
      <c r="D56" s="602">
        <v>29822.675579999996</v>
      </c>
      <c r="E56" s="602">
        <v>14166.779999999999</v>
      </c>
      <c r="F56" s="602">
        <v>319438.80051000003</v>
      </c>
      <c r="G56" s="602">
        <v>340922.25696999993</v>
      </c>
      <c r="H56" s="291">
        <v>1283041.644460001</v>
      </c>
    </row>
    <row r="57" spans="2:8" ht="16.899999999999999" customHeight="1" x14ac:dyDescent="0.25">
      <c r="B57" s="272" t="s">
        <v>9</v>
      </c>
      <c r="C57" s="602">
        <v>237371.353873621</v>
      </c>
      <c r="D57" s="602">
        <v>527891.31019810797</v>
      </c>
      <c r="E57" s="602">
        <v>-226208.196239999</v>
      </c>
      <c r="F57" s="602">
        <v>0</v>
      </c>
      <c r="G57" s="602">
        <v>-140109.32510172701</v>
      </c>
      <c r="H57" s="291">
        <v>398945.14273000287</v>
      </c>
    </row>
    <row r="58" spans="2:8" ht="16.899999999999999" customHeight="1" x14ac:dyDescent="0.25">
      <c r="B58" s="272" t="s">
        <v>11</v>
      </c>
      <c r="C58" s="602">
        <v>2588744</v>
      </c>
      <c r="D58" s="602">
        <v>559902</v>
      </c>
      <c r="E58" s="602">
        <v>941305</v>
      </c>
      <c r="F58" s="602">
        <v>401970</v>
      </c>
      <c r="G58" s="602">
        <v>3764634</v>
      </c>
      <c r="H58" s="291">
        <v>8256555</v>
      </c>
    </row>
    <row r="59" spans="2:8" ht="16.899999999999999" customHeight="1" x14ac:dyDescent="0.25">
      <c r="B59" s="272" t="s">
        <v>13</v>
      </c>
      <c r="C59" s="602">
        <v>892026.75702000002</v>
      </c>
      <c r="D59" s="602">
        <v>83077.625400000004</v>
      </c>
      <c r="E59" s="602">
        <v>14440.798720000001</v>
      </c>
      <c r="F59" s="602">
        <v>0</v>
      </c>
      <c r="G59" s="602">
        <v>407551.59396999999</v>
      </c>
      <c r="H59" s="291">
        <v>1397096.77511</v>
      </c>
    </row>
    <row r="60" spans="2:8" ht="16.899999999999999" customHeight="1" x14ac:dyDescent="0.25">
      <c r="B60" s="272" t="s">
        <v>15</v>
      </c>
      <c r="C60" s="602">
        <v>150617.25399999999</v>
      </c>
      <c r="D60" s="602">
        <v>26975.780999999999</v>
      </c>
      <c r="E60" s="602">
        <v>182025.508</v>
      </c>
      <c r="F60" s="602">
        <v>0</v>
      </c>
      <c r="G60" s="602">
        <v>135248.42499999999</v>
      </c>
      <c r="H60" s="291">
        <v>494866.96799999994</v>
      </c>
    </row>
    <row r="61" spans="2:8" ht="16.899999999999999" customHeight="1" x14ac:dyDescent="0.25">
      <c r="B61" s="272" t="s">
        <v>17</v>
      </c>
      <c r="C61" s="602">
        <v>2909189.4621192468</v>
      </c>
      <c r="D61" s="602">
        <v>953910.73485599598</v>
      </c>
      <c r="E61" s="602">
        <v>890970.62812756584</v>
      </c>
      <c r="F61" s="602">
        <v>87873.391357910106</v>
      </c>
      <c r="G61" s="602">
        <v>1259679.1578315217</v>
      </c>
      <c r="H61" s="291">
        <v>6101623.3742922405</v>
      </c>
    </row>
    <row r="62" spans="2:8" ht="16.899999999999999" customHeight="1" x14ac:dyDescent="0.25">
      <c r="B62" s="272" t="s">
        <v>19</v>
      </c>
      <c r="C62" s="602">
        <v>865422.0975899999</v>
      </c>
      <c r="D62" s="602">
        <v>101883.58692999999</v>
      </c>
      <c r="E62" s="602">
        <v>62550.2662652</v>
      </c>
      <c r="F62" s="292">
        <v>0</v>
      </c>
      <c r="G62" s="602">
        <v>535242.08763000008</v>
      </c>
      <c r="H62" s="291">
        <v>1565098.0384152001</v>
      </c>
    </row>
    <row r="63" spans="2:8" ht="16.899999999999999" customHeight="1" x14ac:dyDescent="0.25">
      <c r="B63" s="272" t="s">
        <v>21</v>
      </c>
      <c r="C63" s="602">
        <v>217654.18288163038</v>
      </c>
      <c r="D63" s="602">
        <v>40484.518737103455</v>
      </c>
      <c r="E63" s="602">
        <v>287380.87820124655</v>
      </c>
      <c r="F63" s="292">
        <v>4830.9466121542218</v>
      </c>
      <c r="G63" s="602">
        <v>90369.380077865324</v>
      </c>
      <c r="H63" s="291">
        <v>640719.90650999988</v>
      </c>
    </row>
    <row r="64" spans="2:8" ht="16.899999999999999" customHeight="1" x14ac:dyDescent="0.25">
      <c r="B64" s="272" t="s">
        <v>23</v>
      </c>
      <c r="C64" s="602">
        <v>54903.306710000004</v>
      </c>
      <c r="D64" s="602">
        <v>287.19747000000001</v>
      </c>
      <c r="E64" s="602">
        <v>28684.595009999997</v>
      </c>
      <c r="F64" s="602">
        <v>0</v>
      </c>
      <c r="G64" s="602">
        <v>83828.870179999998</v>
      </c>
      <c r="H64" s="291">
        <v>167703.96937000001</v>
      </c>
    </row>
    <row r="65" spans="2:8" ht="16.899999999999999" customHeight="1" x14ac:dyDescent="0.25">
      <c r="B65" s="272" t="s">
        <v>33</v>
      </c>
      <c r="C65" s="602">
        <v>0</v>
      </c>
      <c r="D65" s="602">
        <v>0</v>
      </c>
      <c r="E65" s="602">
        <v>0</v>
      </c>
      <c r="F65" s="602">
        <v>0</v>
      </c>
      <c r="G65" s="602">
        <v>0</v>
      </c>
      <c r="H65" s="291">
        <v>0</v>
      </c>
    </row>
    <row r="66" spans="2:8" ht="16.899999999999999" customHeight="1" x14ac:dyDescent="0.25">
      <c r="B66" s="272" t="s">
        <v>25</v>
      </c>
      <c r="C66" s="602">
        <v>200468.28444033</v>
      </c>
      <c r="D66" s="602">
        <v>11785.930989244896</v>
      </c>
      <c r="E66" s="602">
        <v>45489.52548445508</v>
      </c>
      <c r="F66" s="292">
        <v>0</v>
      </c>
      <c r="G66" s="602">
        <v>102369.01396566894</v>
      </c>
      <c r="H66" s="291">
        <v>360112.75487969891</v>
      </c>
    </row>
    <row r="67" spans="2:8" ht="16.899999999999999" customHeight="1" x14ac:dyDescent="0.25">
      <c r="B67" s="272" t="s">
        <v>27</v>
      </c>
      <c r="C67" s="602">
        <v>221668.84367</v>
      </c>
      <c r="D67" s="602">
        <v>58043.914570000001</v>
      </c>
      <c r="E67" s="602">
        <v>54152.341449999738</v>
      </c>
      <c r="F67" s="292">
        <v>1577.6199824357</v>
      </c>
      <c r="G67" s="602">
        <v>447911.41410756501</v>
      </c>
      <c r="H67" s="291">
        <v>783354.1337800005</v>
      </c>
    </row>
    <row r="68" spans="2:8" ht="16.899999999999999" customHeight="1" x14ac:dyDescent="0.25">
      <c r="B68" s="272" t="s">
        <v>29</v>
      </c>
      <c r="C68" s="602">
        <v>17342.811110081973</v>
      </c>
      <c r="D68" s="602">
        <v>532.71181000000001</v>
      </c>
      <c r="E68" s="602">
        <v>25949.90497</v>
      </c>
      <c r="F68" s="602">
        <v>869.71893</v>
      </c>
      <c r="G68" s="602">
        <v>46583.418659999988</v>
      </c>
      <c r="H68" s="291">
        <v>91278.565480081976</v>
      </c>
    </row>
    <row r="69" spans="2:8" ht="16.899999999999999" customHeight="1" x14ac:dyDescent="0.25">
      <c r="B69" s="277" t="s">
        <v>31</v>
      </c>
      <c r="C69" s="602">
        <v>1631094.9983201679</v>
      </c>
      <c r="D69" s="602">
        <v>717704.24799810001</v>
      </c>
      <c r="E69" s="602">
        <v>112282.58297</v>
      </c>
      <c r="F69" s="602">
        <v>5442.7710700000007</v>
      </c>
      <c r="G69" s="602">
        <v>1764242.8960245</v>
      </c>
      <c r="H69" s="291">
        <v>4230767.4963827673</v>
      </c>
    </row>
    <row r="70" spans="2:8" ht="16.899999999999999" customHeight="1" x14ac:dyDescent="0.25">
      <c r="B70" s="900" t="s">
        <v>292</v>
      </c>
      <c r="C70" s="903">
        <v>10565194.483135076</v>
      </c>
      <c r="D70" s="903">
        <v>3112302.2355385516</v>
      </c>
      <c r="E70" s="903">
        <v>2433190.612958468</v>
      </c>
      <c r="F70" s="903">
        <v>822003.24846250005</v>
      </c>
      <c r="G70" s="903">
        <v>8838473.1893153936</v>
      </c>
      <c r="H70" s="903">
        <v>25771163.769409992</v>
      </c>
    </row>
    <row r="71" spans="2:8" ht="16.899999999999999" customHeight="1" x14ac:dyDescent="0.25">
      <c r="B71" s="897" t="s">
        <v>114</v>
      </c>
      <c r="C71" s="864">
        <v>0</v>
      </c>
      <c r="D71" s="864">
        <v>0</v>
      </c>
      <c r="E71" s="864">
        <v>0</v>
      </c>
      <c r="F71" s="864">
        <v>0</v>
      </c>
      <c r="G71" s="864">
        <v>0</v>
      </c>
      <c r="H71" s="864">
        <v>-6707.7082699999992</v>
      </c>
    </row>
    <row r="72" spans="2:8" ht="16.899999999999999" customHeight="1" thickBot="1" x14ac:dyDescent="0.3">
      <c r="B72" s="632" t="s">
        <v>99</v>
      </c>
      <c r="C72" s="635">
        <v>10565194.483135076</v>
      </c>
      <c r="D72" s="635">
        <v>3112302.2355385516</v>
      </c>
      <c r="E72" s="635">
        <v>2433190.612958468</v>
      </c>
      <c r="F72" s="635">
        <v>822003.24846250005</v>
      </c>
      <c r="G72" s="635">
        <v>8838473.1893153936</v>
      </c>
      <c r="H72" s="635">
        <v>25764456.061139993</v>
      </c>
    </row>
    <row r="73" spans="2:8" x14ac:dyDescent="0.25">
      <c r="B73" s="135"/>
      <c r="C73" s="600"/>
      <c r="D73" s="600"/>
      <c r="E73" s="600"/>
      <c r="F73" s="600"/>
      <c r="G73" s="600"/>
      <c r="H73" s="603"/>
    </row>
    <row r="74" spans="2:8" x14ac:dyDescent="0.25">
      <c r="B74" s="1018" t="s">
        <v>379</v>
      </c>
      <c r="C74" s="1018"/>
      <c r="D74" s="1018"/>
      <c r="E74" s="1018"/>
      <c r="F74" s="1018"/>
      <c r="G74" s="1018"/>
    </row>
    <row r="75" spans="2:8" ht="13.5" thickBot="1" x14ac:dyDescent="0.3">
      <c r="B75" s="135"/>
      <c r="H75" s="601" t="s">
        <v>156</v>
      </c>
    </row>
    <row r="76" spans="2:8" x14ac:dyDescent="0.25">
      <c r="B76" s="954" t="s">
        <v>364</v>
      </c>
      <c r="C76" s="1022" t="s">
        <v>372</v>
      </c>
      <c r="D76" s="1022" t="s">
        <v>373</v>
      </c>
      <c r="E76" s="1022" t="s">
        <v>374</v>
      </c>
      <c r="F76" s="1022" t="s">
        <v>111</v>
      </c>
      <c r="G76" s="1022" t="s">
        <v>375</v>
      </c>
      <c r="H76" s="1022" t="s">
        <v>376</v>
      </c>
    </row>
    <row r="77" spans="2:8" x14ac:dyDescent="0.25">
      <c r="B77" s="955"/>
      <c r="C77" s="1023"/>
      <c r="D77" s="1023"/>
      <c r="E77" s="1023"/>
      <c r="F77" s="1023"/>
      <c r="G77" s="1023"/>
      <c r="H77" s="1023"/>
    </row>
    <row r="78" spans="2:8" x14ac:dyDescent="0.25">
      <c r="B78" s="955"/>
      <c r="C78" s="1023"/>
      <c r="D78" s="1023"/>
      <c r="E78" s="1023"/>
      <c r="F78" s="1023"/>
      <c r="G78" s="1023"/>
      <c r="H78" s="1023"/>
    </row>
    <row r="79" spans="2:8" ht="16.899999999999999" customHeight="1" x14ac:dyDescent="0.25">
      <c r="B79" s="272" t="s">
        <v>7</v>
      </c>
      <c r="C79" s="602">
        <v>1938631.4374599999</v>
      </c>
      <c r="D79" s="602">
        <v>65608.96643</v>
      </c>
      <c r="E79" s="602">
        <v>-363382.86002999998</v>
      </c>
      <c r="F79" s="602">
        <v>105710.86513000001</v>
      </c>
      <c r="G79" s="602">
        <v>250641.74617</v>
      </c>
      <c r="H79" s="291">
        <v>1997210.1551600001</v>
      </c>
    </row>
    <row r="80" spans="2:8" ht="16.899999999999999" customHeight="1" x14ac:dyDescent="0.25">
      <c r="B80" s="272" t="s">
        <v>9</v>
      </c>
      <c r="C80" s="602">
        <v>117570.70441361821</v>
      </c>
      <c r="D80" s="602">
        <v>441012.66813810886</v>
      </c>
      <c r="E80" s="602">
        <v>65482.420000000013</v>
      </c>
      <c r="F80" s="267">
        <v>0</v>
      </c>
      <c r="G80" s="602">
        <v>175770.96983826673</v>
      </c>
      <c r="H80" s="291">
        <v>799836.76238999388</v>
      </c>
    </row>
    <row r="81" spans="2:8" ht="16.899999999999999" customHeight="1" x14ac:dyDescent="0.25">
      <c r="B81" s="272" t="s">
        <v>11</v>
      </c>
      <c r="C81" s="481">
        <v>2462513.7409507898</v>
      </c>
      <c r="D81" s="602">
        <v>485900.83512110001</v>
      </c>
      <c r="E81" s="602">
        <v>631121.01777999999</v>
      </c>
      <c r="F81" s="602">
        <v>388610</v>
      </c>
      <c r="G81" s="602">
        <v>3436604.2006858997</v>
      </c>
      <c r="H81" s="291">
        <v>7404749.7945377892</v>
      </c>
    </row>
    <row r="82" spans="2:8" ht="16.899999999999999" customHeight="1" x14ac:dyDescent="0.25">
      <c r="B82" s="272" t="s">
        <v>13</v>
      </c>
      <c r="C82" s="602">
        <v>1018952.2149200001</v>
      </c>
      <c r="D82" s="602">
        <v>98515.303189999991</v>
      </c>
      <c r="E82" s="602">
        <v>13463.25606</v>
      </c>
      <c r="F82" s="602">
        <v>5387.6457599999994</v>
      </c>
      <c r="G82" s="602">
        <v>378032.80680000002</v>
      </c>
      <c r="H82" s="291">
        <v>1514351.2267300002</v>
      </c>
    </row>
    <row r="83" spans="2:8" ht="16.899999999999999" customHeight="1" x14ac:dyDescent="0.25">
      <c r="B83" s="272" t="s">
        <v>15</v>
      </c>
      <c r="C83" s="602">
        <v>120393.12851</v>
      </c>
      <c r="D83" s="602">
        <v>34151.961660000001</v>
      </c>
      <c r="E83" s="602">
        <v>211040.27647000001</v>
      </c>
      <c r="F83" s="602">
        <v>20.744820000000001</v>
      </c>
      <c r="G83" s="602">
        <v>129548.1444</v>
      </c>
      <c r="H83" s="291">
        <v>495154.25586000003</v>
      </c>
    </row>
    <row r="84" spans="2:8" ht="16.899999999999999" customHeight="1" x14ac:dyDescent="0.25">
      <c r="B84" s="272" t="s">
        <v>17</v>
      </c>
      <c r="C84" s="602">
        <v>1391952.30521541</v>
      </c>
      <c r="D84" s="602">
        <v>788195.11006437906</v>
      </c>
      <c r="E84" s="602">
        <v>251421.89583048504</v>
      </c>
      <c r="F84" s="602">
        <v>176659.34576312001</v>
      </c>
      <c r="G84" s="602">
        <v>982482.3604047799</v>
      </c>
      <c r="H84" s="291">
        <v>3590711.0172781739</v>
      </c>
    </row>
    <row r="85" spans="2:8" ht="16.899999999999999" customHeight="1" x14ac:dyDescent="0.25">
      <c r="B85" s="272" t="s">
        <v>19</v>
      </c>
      <c r="C85" s="602">
        <v>492003.27615000005</v>
      </c>
      <c r="D85" s="602">
        <v>140558.02821000002</v>
      </c>
      <c r="E85" s="602">
        <v>57628.283714400008</v>
      </c>
      <c r="F85" s="292">
        <v>0</v>
      </c>
      <c r="G85" s="602">
        <v>391656.41194999992</v>
      </c>
      <c r="H85" s="291">
        <v>1081846.0000244</v>
      </c>
    </row>
    <row r="86" spans="2:8" ht="16.899999999999999" customHeight="1" x14ac:dyDescent="0.25">
      <c r="B86" s="272" t="s">
        <v>21</v>
      </c>
      <c r="C86" s="602">
        <v>337295.67645999999</v>
      </c>
      <c r="D86" s="602">
        <v>46150.888200000001</v>
      </c>
      <c r="E86" s="602">
        <v>151868.1611</v>
      </c>
      <c r="F86" s="292">
        <v>0</v>
      </c>
      <c r="G86" s="602">
        <v>48693.039210000003</v>
      </c>
      <c r="H86" s="291">
        <v>584007.7649699999</v>
      </c>
    </row>
    <row r="87" spans="2:8" ht="16.899999999999999" customHeight="1" x14ac:dyDescent="0.25">
      <c r="B87" s="272" t="s">
        <v>23</v>
      </c>
      <c r="C87" s="602">
        <v>15742.995749999998</v>
      </c>
      <c r="D87" s="602">
        <v>14635.25196</v>
      </c>
      <c r="E87" s="602">
        <v>56090.422370000037</v>
      </c>
      <c r="F87" s="267">
        <v>-1.4875</v>
      </c>
      <c r="G87" s="602">
        <v>52514.765650000001</v>
      </c>
      <c r="H87" s="291">
        <v>138981.94823000004</v>
      </c>
    </row>
    <row r="88" spans="2:8" ht="16.899999999999999" customHeight="1" x14ac:dyDescent="0.25">
      <c r="B88" s="272" t="s">
        <v>33</v>
      </c>
      <c r="C88" s="292">
        <v>0</v>
      </c>
      <c r="D88" s="292">
        <v>0</v>
      </c>
      <c r="E88" s="292">
        <v>0</v>
      </c>
      <c r="F88" s="292">
        <v>0</v>
      </c>
      <c r="G88" s="602">
        <v>0</v>
      </c>
      <c r="H88" s="291">
        <v>0</v>
      </c>
    </row>
    <row r="89" spans="2:8" ht="16.899999999999999" customHeight="1" x14ac:dyDescent="0.25">
      <c r="B89" s="272" t="s">
        <v>25</v>
      </c>
      <c r="C89" s="602">
        <v>226590.977089683</v>
      </c>
      <c r="D89" s="602">
        <v>13193.113894521446</v>
      </c>
      <c r="E89" s="602">
        <v>48628.790092565003</v>
      </c>
      <c r="F89" s="292">
        <v>0</v>
      </c>
      <c r="G89" s="602">
        <v>160027.28815934557</v>
      </c>
      <c r="H89" s="291">
        <v>448440.16923611501</v>
      </c>
    </row>
    <row r="90" spans="2:8" ht="16.899999999999999" customHeight="1" x14ac:dyDescent="0.25">
      <c r="B90" s="272" t="s">
        <v>27</v>
      </c>
      <c r="C90" s="602">
        <v>158657.99600000001</v>
      </c>
      <c r="D90" s="602">
        <v>84141.251000000004</v>
      </c>
      <c r="E90" s="602">
        <v>52812.03</v>
      </c>
      <c r="F90" s="292">
        <v>0</v>
      </c>
      <c r="G90" s="602">
        <v>794992.57700000005</v>
      </c>
      <c r="H90" s="291">
        <v>1090603.8540000001</v>
      </c>
    </row>
    <row r="91" spans="2:8" ht="16.899999999999999" customHeight="1" x14ac:dyDescent="0.25">
      <c r="B91" s="272" t="s">
        <v>29</v>
      </c>
      <c r="C91" s="602">
        <v>8391.5033332509174</v>
      </c>
      <c r="D91" s="292">
        <v>2357.68685</v>
      </c>
      <c r="E91" s="602">
        <v>20613.781609999998</v>
      </c>
      <c r="F91" s="602">
        <v>503.68448999999998</v>
      </c>
      <c r="G91" s="602">
        <v>33708.085395178088</v>
      </c>
      <c r="H91" s="291">
        <v>65574.741678429011</v>
      </c>
    </row>
    <row r="92" spans="2:8" ht="16.899999999999999" customHeight="1" x14ac:dyDescent="0.25">
      <c r="B92" s="277" t="s">
        <v>31</v>
      </c>
      <c r="C92" s="481">
        <v>2104606.0514400001</v>
      </c>
      <c r="D92" s="481">
        <v>727850.71298000007</v>
      </c>
      <c r="E92" s="481">
        <v>88983.477239999993</v>
      </c>
      <c r="F92" s="602">
        <v>1289.0597399999999</v>
      </c>
      <c r="G92" s="481">
        <v>1236482.43135</v>
      </c>
      <c r="H92" s="291">
        <v>4159211.7327499995</v>
      </c>
    </row>
    <row r="93" spans="2:8" ht="16.899999999999999" customHeight="1" x14ac:dyDescent="0.25">
      <c r="B93" s="900" t="s">
        <v>292</v>
      </c>
      <c r="C93" s="903">
        <v>10393302.007692752</v>
      </c>
      <c r="D93" s="903">
        <v>2942271.7776981099</v>
      </c>
      <c r="E93" s="903">
        <v>1285770.9522374498</v>
      </c>
      <c r="F93" s="903">
        <v>678179.85820312006</v>
      </c>
      <c r="G93" s="903">
        <v>8071154.8270134702</v>
      </c>
      <c r="H93" s="903">
        <v>23370679.422844898</v>
      </c>
    </row>
    <row r="94" spans="2:8" ht="16.899999999999999" customHeight="1" x14ac:dyDescent="0.25">
      <c r="B94" s="897" t="s">
        <v>114</v>
      </c>
      <c r="C94" s="864">
        <v>0</v>
      </c>
      <c r="D94" s="864">
        <v>0</v>
      </c>
      <c r="E94" s="864">
        <v>0</v>
      </c>
      <c r="F94" s="864">
        <v>0</v>
      </c>
      <c r="G94" s="864">
        <v>0</v>
      </c>
      <c r="H94" s="904">
        <v>168490.62036999999</v>
      </c>
    </row>
    <row r="95" spans="2:8" ht="16.899999999999999" customHeight="1" thickBot="1" x14ac:dyDescent="0.3">
      <c r="B95" s="632" t="s">
        <v>99</v>
      </c>
      <c r="C95" s="635">
        <v>10393302.007692752</v>
      </c>
      <c r="D95" s="635">
        <v>2942271.7776981099</v>
      </c>
      <c r="E95" s="635">
        <v>1285770.9522374498</v>
      </c>
      <c r="F95" s="635">
        <v>678179.85820312006</v>
      </c>
      <c r="G95" s="635">
        <v>8071154.8270134702</v>
      </c>
      <c r="H95" s="635">
        <v>23539170.043214899</v>
      </c>
    </row>
    <row r="96" spans="2:8" x14ac:dyDescent="0.25">
      <c r="B96" s="135"/>
      <c r="C96" s="151"/>
      <c r="D96" s="151"/>
      <c r="E96" s="151"/>
      <c r="F96" s="151"/>
      <c r="G96" s="151"/>
      <c r="H96" s="151"/>
    </row>
    <row r="97" spans="2:9" x14ac:dyDescent="0.25">
      <c r="B97" s="135"/>
      <c r="C97" s="600"/>
      <c r="D97" s="600"/>
      <c r="E97" s="600"/>
      <c r="F97" s="600"/>
      <c r="G97" s="600"/>
      <c r="H97" s="600"/>
    </row>
    <row r="98" spans="2:9" x14ac:dyDescent="0.25">
      <c r="B98" s="1018" t="s">
        <v>380</v>
      </c>
      <c r="C98" s="1018"/>
      <c r="D98" s="1018"/>
      <c r="E98" s="1018"/>
      <c r="F98" s="1018"/>
      <c r="G98" s="1018"/>
    </row>
    <row r="99" spans="2:9" ht="13.5" thickBot="1" x14ac:dyDescent="0.3">
      <c r="B99" s="135"/>
      <c r="H99" s="601" t="s">
        <v>156</v>
      </c>
      <c r="I99" s="144"/>
    </row>
    <row r="100" spans="2:9" x14ac:dyDescent="0.25">
      <c r="B100" s="954" t="s">
        <v>364</v>
      </c>
      <c r="C100" s="1022" t="s">
        <v>372</v>
      </c>
      <c r="D100" s="1022" t="s">
        <v>373</v>
      </c>
      <c r="E100" s="1022" t="s">
        <v>374</v>
      </c>
      <c r="F100" s="1022" t="s">
        <v>111</v>
      </c>
      <c r="G100" s="1022" t="s">
        <v>375</v>
      </c>
      <c r="H100" s="1022" t="s">
        <v>376</v>
      </c>
    </row>
    <row r="101" spans="2:9" x14ac:dyDescent="0.25">
      <c r="B101" s="955"/>
      <c r="C101" s="1023"/>
      <c r="D101" s="1023"/>
      <c r="E101" s="1023"/>
      <c r="F101" s="1023"/>
      <c r="G101" s="1023"/>
      <c r="H101" s="1023"/>
    </row>
    <row r="102" spans="2:9" x14ac:dyDescent="0.25">
      <c r="B102" s="955"/>
      <c r="C102" s="1023"/>
      <c r="D102" s="1023"/>
      <c r="E102" s="1023"/>
      <c r="F102" s="1023"/>
      <c r="G102" s="1023"/>
      <c r="H102" s="1023"/>
    </row>
    <row r="103" spans="2:9" ht="16.899999999999999" customHeight="1" x14ac:dyDescent="0.25">
      <c r="B103" s="272" t="s">
        <v>7</v>
      </c>
      <c r="C103" s="602">
        <v>1206533</v>
      </c>
      <c r="D103" s="602">
        <v>45558</v>
      </c>
      <c r="E103" s="602">
        <v>13971</v>
      </c>
      <c r="F103" s="602">
        <v>216995</v>
      </c>
      <c r="G103" s="602">
        <v>239622</v>
      </c>
      <c r="H103" s="291">
        <v>1722679</v>
      </c>
    </row>
    <row r="104" spans="2:9" ht="16.899999999999999" customHeight="1" x14ac:dyDescent="0.25">
      <c r="B104" s="272" t="s">
        <v>9</v>
      </c>
      <c r="C104" s="602">
        <v>141511</v>
      </c>
      <c r="D104" s="602">
        <v>159469</v>
      </c>
      <c r="E104" s="602">
        <v>66397</v>
      </c>
      <c r="F104" s="267">
        <v>0</v>
      </c>
      <c r="G104" s="602">
        <v>101898</v>
      </c>
      <c r="H104" s="291">
        <v>469275</v>
      </c>
    </row>
    <row r="105" spans="2:9" ht="16.899999999999999" customHeight="1" x14ac:dyDescent="0.25">
      <c r="B105" s="272" t="s">
        <v>11</v>
      </c>
      <c r="C105" s="481">
        <v>1918932</v>
      </c>
      <c r="D105" s="602">
        <v>384967</v>
      </c>
      <c r="E105" s="602">
        <v>785447</v>
      </c>
      <c r="F105" s="602">
        <v>238759</v>
      </c>
      <c r="G105" s="602">
        <v>2092236</v>
      </c>
      <c r="H105" s="291">
        <v>5420341</v>
      </c>
    </row>
    <row r="106" spans="2:9" ht="16.899999999999999" customHeight="1" x14ac:dyDescent="0.25">
      <c r="B106" s="272" t="s">
        <v>13</v>
      </c>
      <c r="C106" s="602">
        <v>707064</v>
      </c>
      <c r="D106" s="602">
        <v>95005</v>
      </c>
      <c r="E106" s="602">
        <v>38314</v>
      </c>
      <c r="F106" s="602">
        <v>11824</v>
      </c>
      <c r="G106" s="602">
        <v>293217</v>
      </c>
      <c r="H106" s="291">
        <v>1145424</v>
      </c>
    </row>
    <row r="107" spans="2:9" ht="16.899999999999999" customHeight="1" x14ac:dyDescent="0.25">
      <c r="B107" s="272" t="s">
        <v>15</v>
      </c>
      <c r="C107" s="602">
        <v>135027</v>
      </c>
      <c r="D107" s="602">
        <v>35323</v>
      </c>
      <c r="E107" s="602">
        <v>391239</v>
      </c>
      <c r="F107" s="602">
        <v>1276</v>
      </c>
      <c r="G107" s="602">
        <v>149656</v>
      </c>
      <c r="H107" s="291">
        <v>712521</v>
      </c>
    </row>
    <row r="108" spans="2:9" ht="16.899999999999999" customHeight="1" x14ac:dyDescent="0.25">
      <c r="B108" s="272" t="s">
        <v>17</v>
      </c>
      <c r="C108" s="602">
        <v>1411130</v>
      </c>
      <c r="D108" s="602">
        <v>527881</v>
      </c>
      <c r="E108" s="602">
        <v>2044768</v>
      </c>
      <c r="F108" s="602">
        <v>1191033</v>
      </c>
      <c r="G108" s="602">
        <v>415214</v>
      </c>
      <c r="H108" s="291">
        <v>5590026</v>
      </c>
    </row>
    <row r="109" spans="2:9" ht="16.899999999999999" customHeight="1" x14ac:dyDescent="0.25">
      <c r="B109" s="272" t="s">
        <v>19</v>
      </c>
      <c r="C109" s="602">
        <v>405688</v>
      </c>
      <c r="D109" s="602">
        <v>75429</v>
      </c>
      <c r="E109" s="602">
        <v>71773</v>
      </c>
      <c r="F109" s="292">
        <v>0</v>
      </c>
      <c r="G109" s="602">
        <v>258667</v>
      </c>
      <c r="H109" s="291">
        <v>811557</v>
      </c>
    </row>
    <row r="110" spans="2:9" ht="16.899999999999999" customHeight="1" x14ac:dyDescent="0.25">
      <c r="B110" s="272" t="s">
        <v>21</v>
      </c>
      <c r="C110" s="602">
        <v>300813</v>
      </c>
      <c r="D110" s="602">
        <v>27650</v>
      </c>
      <c r="E110" s="602">
        <v>86705</v>
      </c>
      <c r="F110" s="292">
        <v>0</v>
      </c>
      <c r="G110" s="602">
        <v>23314</v>
      </c>
      <c r="H110" s="291">
        <v>438482</v>
      </c>
    </row>
    <row r="111" spans="2:9" ht="16.899999999999999" customHeight="1" x14ac:dyDescent="0.25">
      <c r="B111" s="272" t="s">
        <v>23</v>
      </c>
      <c r="C111" s="602">
        <v>9362</v>
      </c>
      <c r="D111" s="602">
        <v>767</v>
      </c>
      <c r="E111" s="602">
        <v>37813</v>
      </c>
      <c r="F111" s="267">
        <v>0</v>
      </c>
      <c r="G111" s="602">
        <v>54515</v>
      </c>
      <c r="H111" s="291">
        <v>102457</v>
      </c>
    </row>
    <row r="112" spans="2:9" ht="16.899999999999999" customHeight="1" x14ac:dyDescent="0.25">
      <c r="B112" s="272" t="s">
        <v>33</v>
      </c>
      <c r="C112" s="602">
        <v>0</v>
      </c>
      <c r="D112" s="292">
        <v>0</v>
      </c>
      <c r="E112" s="602">
        <v>0</v>
      </c>
      <c r="F112" s="292">
        <v>0</v>
      </c>
      <c r="G112" s="292">
        <v>123388</v>
      </c>
      <c r="H112" s="291">
        <v>123388</v>
      </c>
    </row>
    <row r="113" spans="2:9" ht="16.899999999999999" customHeight="1" x14ac:dyDescent="0.25">
      <c r="B113" s="272" t="s">
        <v>25</v>
      </c>
      <c r="C113" s="602">
        <v>124632</v>
      </c>
      <c r="D113" s="602">
        <v>12357</v>
      </c>
      <c r="E113" s="602">
        <v>30925</v>
      </c>
      <c r="F113" s="292">
        <v>0</v>
      </c>
      <c r="G113" s="602">
        <v>69766</v>
      </c>
      <c r="H113" s="291">
        <v>237680</v>
      </c>
    </row>
    <row r="114" spans="2:9" ht="16.899999999999999" customHeight="1" x14ac:dyDescent="0.25">
      <c r="B114" s="272" t="s">
        <v>27</v>
      </c>
      <c r="C114" s="602">
        <v>190829</v>
      </c>
      <c r="D114" s="602">
        <v>88864</v>
      </c>
      <c r="E114" s="602">
        <v>50422</v>
      </c>
      <c r="F114" s="292">
        <v>0</v>
      </c>
      <c r="G114" s="602">
        <v>260323</v>
      </c>
      <c r="H114" s="291">
        <v>590438</v>
      </c>
    </row>
    <row r="115" spans="2:9" ht="16.899999999999999" customHeight="1" x14ac:dyDescent="0.25">
      <c r="B115" s="272" t="s">
        <v>29</v>
      </c>
      <c r="C115" s="602">
        <v>3758</v>
      </c>
      <c r="D115" s="292">
        <v>0</v>
      </c>
      <c r="E115" s="602">
        <v>15257</v>
      </c>
      <c r="F115" s="267">
        <v>3060</v>
      </c>
      <c r="G115" s="602">
        <v>80746</v>
      </c>
      <c r="H115" s="291">
        <v>102821</v>
      </c>
    </row>
    <row r="116" spans="2:9" ht="16.899999999999999" customHeight="1" x14ac:dyDescent="0.25">
      <c r="B116" s="277" t="s">
        <v>31</v>
      </c>
      <c r="C116" s="481">
        <v>1491119</v>
      </c>
      <c r="D116" s="481">
        <v>435526</v>
      </c>
      <c r="E116" s="481">
        <v>73392</v>
      </c>
      <c r="F116" s="267">
        <v>1010</v>
      </c>
      <c r="G116" s="481">
        <v>1155126</v>
      </c>
      <c r="H116" s="291">
        <v>3156173</v>
      </c>
    </row>
    <row r="117" spans="2:9" ht="16.899999999999999" customHeight="1" x14ac:dyDescent="0.25">
      <c r="B117" s="900" t="s">
        <v>292</v>
      </c>
      <c r="C117" s="903">
        <v>8046398</v>
      </c>
      <c r="D117" s="903">
        <v>1888796</v>
      </c>
      <c r="E117" s="903">
        <v>3706423</v>
      </c>
      <c r="F117" s="903">
        <v>1663957</v>
      </c>
      <c r="G117" s="903">
        <v>5317688</v>
      </c>
      <c r="H117" s="903">
        <v>20623262</v>
      </c>
    </row>
    <row r="118" spans="2:9" ht="16.899999999999999" customHeight="1" x14ac:dyDescent="0.25">
      <c r="B118" s="897" t="s">
        <v>114</v>
      </c>
      <c r="C118" s="864">
        <v>0</v>
      </c>
      <c r="D118" s="864">
        <v>0</v>
      </c>
      <c r="E118" s="864">
        <v>0</v>
      </c>
      <c r="F118" s="864">
        <v>0</v>
      </c>
      <c r="G118" s="864">
        <v>0</v>
      </c>
      <c r="H118" s="904">
        <v>362233</v>
      </c>
    </row>
    <row r="119" spans="2:9" ht="16.899999999999999" customHeight="1" thickBot="1" x14ac:dyDescent="0.3">
      <c r="B119" s="632" t="s">
        <v>99</v>
      </c>
      <c r="C119" s="635">
        <v>8046398</v>
      </c>
      <c r="D119" s="635">
        <v>1888796</v>
      </c>
      <c r="E119" s="635">
        <v>3706423</v>
      </c>
      <c r="F119" s="635">
        <v>1663957</v>
      </c>
      <c r="G119" s="635">
        <v>5317688</v>
      </c>
      <c r="H119" s="635">
        <v>20985495</v>
      </c>
    </row>
    <row r="120" spans="2:9" x14ac:dyDescent="0.25">
      <c r="B120" s="135"/>
      <c r="C120" s="151"/>
      <c r="D120" s="151"/>
      <c r="E120" s="151"/>
      <c r="F120" s="151"/>
      <c r="G120" s="151"/>
      <c r="H120" s="151"/>
    </row>
    <row r="122" spans="2:9" ht="15" x14ac:dyDescent="0.25">
      <c r="B122"/>
      <c r="C122" s="604"/>
      <c r="D122" s="604"/>
      <c r="E122" s="604"/>
      <c r="F122" s="604"/>
      <c r="G122" s="604"/>
      <c r="H122" s="604"/>
      <c r="I122"/>
    </row>
    <row r="123" spans="2:9" ht="15" x14ac:dyDescent="0.25">
      <c r="B123"/>
      <c r="C123" s="604"/>
      <c r="D123" s="604"/>
      <c r="E123" s="604"/>
      <c r="F123" s="604"/>
      <c r="G123" s="604"/>
      <c r="H123" s="604"/>
      <c r="I123"/>
    </row>
    <row r="124" spans="2:9" ht="15" x14ac:dyDescent="0.25">
      <c r="B124"/>
      <c r="C124" s="604"/>
      <c r="D124" s="604"/>
      <c r="E124" s="604"/>
      <c r="F124" s="604"/>
      <c r="G124" s="604"/>
      <c r="H124" s="604"/>
      <c r="I124"/>
    </row>
    <row r="125" spans="2:9" ht="15" x14ac:dyDescent="0.25">
      <c r="B125"/>
      <c r="C125" s="604"/>
      <c r="D125" s="604"/>
      <c r="E125" s="604"/>
      <c r="F125" s="604"/>
      <c r="G125" s="604"/>
      <c r="H125" s="604"/>
      <c r="I125"/>
    </row>
    <row r="126" spans="2:9" ht="15" x14ac:dyDescent="0.25">
      <c r="B126"/>
      <c r="C126" s="604"/>
      <c r="D126" s="604"/>
      <c r="E126" s="604"/>
      <c r="F126" s="604"/>
      <c r="G126" s="604"/>
      <c r="H126" s="604"/>
      <c r="I126"/>
    </row>
    <row r="127" spans="2:9" ht="15" x14ac:dyDescent="0.25">
      <c r="B127"/>
      <c r="C127" s="604"/>
      <c r="D127" s="604"/>
      <c r="E127" s="604"/>
      <c r="F127" s="604"/>
      <c r="G127" s="604"/>
      <c r="H127" s="604"/>
      <c r="I127"/>
    </row>
    <row r="128" spans="2:9" ht="15" x14ac:dyDescent="0.25">
      <c r="B128"/>
      <c r="C128" s="604"/>
      <c r="D128" s="604"/>
      <c r="E128" s="604"/>
      <c r="F128" s="604"/>
      <c r="G128" s="604"/>
      <c r="H128" s="604"/>
      <c r="I128"/>
    </row>
    <row r="129" spans="2:9" ht="15" x14ac:dyDescent="0.25">
      <c r="B129"/>
      <c r="C129" s="604"/>
      <c r="D129" s="604"/>
      <c r="E129" s="604"/>
      <c r="F129" s="604"/>
      <c r="G129" s="604"/>
      <c r="H129" s="604"/>
      <c r="I129"/>
    </row>
    <row r="130" spans="2:9" ht="15" x14ac:dyDescent="0.25">
      <c r="B130"/>
      <c r="C130" s="604"/>
      <c r="D130" s="604"/>
      <c r="E130" s="604"/>
      <c r="F130" s="604"/>
      <c r="G130" s="604"/>
      <c r="H130" s="604"/>
      <c r="I130"/>
    </row>
    <row r="131" spans="2:9" ht="15" x14ac:dyDescent="0.25">
      <c r="B131"/>
      <c r="C131" s="604"/>
      <c r="D131" s="604"/>
      <c r="E131" s="604"/>
      <c r="F131" s="604"/>
      <c r="G131" s="604"/>
      <c r="H131" s="604"/>
      <c r="I131"/>
    </row>
    <row r="132" spans="2:9" ht="15" x14ac:dyDescent="0.25">
      <c r="B132"/>
      <c r="C132" s="604"/>
      <c r="D132" s="604"/>
      <c r="E132" s="604"/>
      <c r="F132" s="604"/>
      <c r="G132" s="604"/>
      <c r="H132" s="604"/>
      <c r="I132"/>
    </row>
    <row r="133" spans="2:9" ht="15" x14ac:dyDescent="0.25">
      <c r="B133"/>
      <c r="C133" s="604"/>
      <c r="D133" s="604"/>
      <c r="E133" s="604"/>
      <c r="F133" s="604"/>
      <c r="G133" s="604"/>
      <c r="H133" s="604"/>
      <c r="I133"/>
    </row>
    <row r="134" spans="2:9" ht="15" x14ac:dyDescent="0.25">
      <c r="B134"/>
      <c r="C134" s="604"/>
      <c r="D134" s="604"/>
      <c r="E134" s="604"/>
      <c r="F134" s="604"/>
      <c r="G134" s="604"/>
      <c r="H134" s="604"/>
      <c r="I134"/>
    </row>
    <row r="135" spans="2:9" ht="15" x14ac:dyDescent="0.25">
      <c r="B135"/>
      <c r="C135" s="604"/>
      <c r="D135" s="604"/>
      <c r="E135" s="604"/>
      <c r="F135" s="604"/>
      <c r="G135" s="604"/>
      <c r="H135" s="604"/>
      <c r="I135"/>
    </row>
    <row r="136" spans="2:9" ht="15" x14ac:dyDescent="0.25">
      <c r="B136"/>
      <c r="C136" s="604"/>
      <c r="D136" s="604"/>
      <c r="E136" s="604"/>
      <c r="F136" s="604"/>
      <c r="G136" s="604"/>
      <c r="H136" s="604"/>
      <c r="I136"/>
    </row>
    <row r="137" spans="2:9" ht="15" x14ac:dyDescent="0.25">
      <c r="B137"/>
      <c r="C137" s="604"/>
      <c r="D137" s="604"/>
      <c r="E137" s="604"/>
      <c r="F137" s="604"/>
      <c r="G137" s="604"/>
      <c r="H137" s="604"/>
      <c r="I137"/>
    </row>
    <row r="138" spans="2:9" ht="15" x14ac:dyDescent="0.25">
      <c r="B138"/>
      <c r="C138" s="604"/>
      <c r="D138" s="604"/>
      <c r="E138" s="604"/>
      <c r="F138" s="604"/>
      <c r="G138" s="604"/>
      <c r="H138" s="604"/>
      <c r="I138"/>
    </row>
    <row r="139" spans="2:9" ht="15" x14ac:dyDescent="0.25">
      <c r="B139"/>
      <c r="C139" s="604"/>
      <c r="D139" s="604"/>
      <c r="E139" s="604"/>
      <c r="F139" s="604"/>
      <c r="G139" s="604"/>
      <c r="H139" s="604"/>
      <c r="I139"/>
    </row>
    <row r="140" spans="2:9" ht="15" x14ac:dyDescent="0.25">
      <c r="B140"/>
      <c r="C140" s="604"/>
      <c r="D140" s="604"/>
      <c r="E140" s="604"/>
      <c r="F140" s="604"/>
      <c r="G140" s="604"/>
      <c r="H140" s="604"/>
      <c r="I140"/>
    </row>
    <row r="141" spans="2:9" ht="15" x14ac:dyDescent="0.25">
      <c r="B141"/>
      <c r="C141" s="604"/>
      <c r="D141" s="604"/>
      <c r="E141" s="604"/>
      <c r="F141" s="604"/>
      <c r="G141" s="604"/>
      <c r="H141" s="604"/>
      <c r="I141"/>
    </row>
    <row r="142" spans="2:9" ht="15" x14ac:dyDescent="0.25">
      <c r="B142"/>
      <c r="C142" s="604"/>
      <c r="D142" s="604"/>
      <c r="E142" s="604"/>
      <c r="F142" s="604"/>
      <c r="G142" s="604"/>
      <c r="H142" s="604"/>
      <c r="I142"/>
    </row>
    <row r="143" spans="2:9" ht="15" x14ac:dyDescent="0.25">
      <c r="B143"/>
      <c r="C143" s="604"/>
      <c r="D143" s="604"/>
      <c r="E143" s="604"/>
      <c r="F143" s="604"/>
      <c r="G143" s="604"/>
      <c r="H143" s="604"/>
      <c r="I143"/>
    </row>
    <row r="144" spans="2:9" ht="15" x14ac:dyDescent="0.25">
      <c r="B144"/>
      <c r="C144" s="604"/>
      <c r="D144" s="604"/>
      <c r="E144" s="604"/>
      <c r="F144" s="604"/>
      <c r="G144" s="604"/>
      <c r="H144" s="604"/>
      <c r="I144"/>
    </row>
    <row r="145" spans="1:16" ht="15" x14ac:dyDescent="0.25">
      <c r="B145"/>
      <c r="C145" s="604"/>
      <c r="D145" s="604"/>
      <c r="E145" s="604"/>
      <c r="F145" s="604"/>
      <c r="G145" s="604"/>
      <c r="H145" s="604"/>
      <c r="I145"/>
    </row>
    <row r="146" spans="1:16" ht="15" x14ac:dyDescent="0.25">
      <c r="B146"/>
      <c r="C146" s="604"/>
      <c r="D146" s="604"/>
      <c r="E146" s="604"/>
      <c r="F146" s="604"/>
      <c r="G146" s="604"/>
      <c r="H146" s="604"/>
      <c r="I146"/>
    </row>
    <row r="147" spans="1:16" ht="15" x14ac:dyDescent="0.25">
      <c r="B147"/>
      <c r="C147" s="604"/>
      <c r="D147" s="604"/>
      <c r="E147" s="604"/>
      <c r="F147" s="604"/>
      <c r="G147" s="604"/>
      <c r="H147" s="604"/>
      <c r="I147"/>
    </row>
    <row r="148" spans="1:16" ht="15" x14ac:dyDescent="0.25">
      <c r="A148" s="153"/>
      <c r="C148" s="156"/>
      <c r="D148" s="156"/>
      <c r="E148" s="156"/>
      <c r="F148" s="156"/>
      <c r="G148" s="156"/>
      <c r="H148" s="156"/>
    </row>
    <row r="149" spans="1:16" ht="15" x14ac:dyDescent="0.25">
      <c r="A149" s="153"/>
      <c r="B149" s="153"/>
      <c r="C149" s="156"/>
      <c r="D149" s="156"/>
      <c r="E149" s="156"/>
      <c r="F149" s="156"/>
      <c r="G149" s="156"/>
      <c r="H149" s="156"/>
    </row>
    <row r="150" spans="1:16" ht="15" x14ac:dyDescent="0.25">
      <c r="A150" s="153"/>
      <c r="B150" s="153"/>
      <c r="C150" s="156"/>
      <c r="D150" s="156"/>
      <c r="E150" s="156"/>
      <c r="F150" s="156"/>
      <c r="G150" s="156"/>
      <c r="H150" s="156"/>
      <c r="O150" s="145"/>
      <c r="P150" s="130"/>
    </row>
    <row r="151" spans="1:16" ht="15" x14ac:dyDescent="0.25">
      <c r="A151" s="153"/>
      <c r="B151" s="153"/>
      <c r="C151" s="156"/>
      <c r="D151" s="156"/>
      <c r="E151" s="156"/>
      <c r="F151" s="156"/>
      <c r="G151" s="156"/>
      <c r="H151" s="156"/>
      <c r="O151" s="145"/>
      <c r="P151" s="130"/>
    </row>
    <row r="152" spans="1:16" ht="15" x14ac:dyDescent="0.25">
      <c r="A152" s="153"/>
      <c r="B152" s="153"/>
      <c r="C152" s="156"/>
      <c r="D152" s="156"/>
      <c r="E152" s="156"/>
      <c r="F152" s="156"/>
      <c r="G152" s="156"/>
      <c r="H152" s="156"/>
      <c r="O152" s="145"/>
      <c r="P152" s="130"/>
    </row>
    <row r="153" spans="1:16" ht="15" x14ac:dyDescent="0.25">
      <c r="A153" s="153"/>
      <c r="B153" s="153"/>
      <c r="C153" s="156"/>
      <c r="D153" s="156"/>
      <c r="E153" s="156"/>
      <c r="F153" s="156"/>
      <c r="G153" s="156"/>
      <c r="H153" s="156"/>
      <c r="O153" s="145"/>
      <c r="P153" s="130"/>
    </row>
    <row r="154" spans="1:16" ht="15" x14ac:dyDescent="0.25">
      <c r="A154" s="153"/>
      <c r="B154" s="153"/>
      <c r="C154" s="156"/>
      <c r="D154" s="156"/>
      <c r="E154" s="156"/>
      <c r="F154" s="156"/>
      <c r="G154" s="156"/>
      <c r="H154" s="156"/>
      <c r="O154" s="145"/>
      <c r="P154" s="130"/>
    </row>
    <row r="155" spans="1:16" ht="15" x14ac:dyDescent="0.25">
      <c r="A155" s="153"/>
      <c r="B155" s="153"/>
      <c r="C155" s="156"/>
      <c r="D155" s="156"/>
      <c r="E155" s="156"/>
      <c r="F155" s="156"/>
      <c r="G155" s="156"/>
      <c r="H155" s="156"/>
      <c r="O155" s="145"/>
      <c r="P155" s="130"/>
    </row>
    <row r="156" spans="1:16" ht="15" x14ac:dyDescent="0.25">
      <c r="A156" s="153"/>
      <c r="B156" s="153"/>
      <c r="C156" s="156"/>
      <c r="D156" s="156"/>
      <c r="E156" s="156"/>
      <c r="F156" s="156"/>
      <c r="G156" s="156"/>
      <c r="H156" s="156"/>
      <c r="O156" s="145"/>
      <c r="P156" s="130"/>
    </row>
    <row r="157" spans="1:16" ht="15" x14ac:dyDescent="0.25">
      <c r="A157" s="153"/>
      <c r="B157" s="153"/>
      <c r="C157" s="156"/>
      <c r="D157" s="156"/>
      <c r="E157" s="156"/>
      <c r="F157" s="156"/>
      <c r="G157" s="156"/>
      <c r="H157" s="156"/>
      <c r="O157" s="145"/>
      <c r="P157" s="130"/>
    </row>
    <row r="158" spans="1:16" ht="15" x14ac:dyDescent="0.25">
      <c r="A158" s="153"/>
      <c r="B158" s="153"/>
      <c r="C158" s="156"/>
      <c r="D158" s="156"/>
      <c r="E158" s="156"/>
      <c r="F158" s="156"/>
      <c r="G158" s="156"/>
      <c r="H158" s="156"/>
      <c r="O158" s="145"/>
      <c r="P158" s="130"/>
    </row>
    <row r="159" spans="1:16" ht="15" x14ac:dyDescent="0.25">
      <c r="A159" s="153"/>
      <c r="B159" s="153"/>
      <c r="C159" s="156"/>
      <c r="D159" s="156"/>
      <c r="E159" s="156"/>
      <c r="F159" s="156"/>
      <c r="G159" s="156"/>
      <c r="H159" s="156"/>
      <c r="O159" s="145"/>
      <c r="P159" s="130"/>
    </row>
    <row r="160" spans="1:16" ht="15" x14ac:dyDescent="0.25">
      <c r="A160" s="153"/>
      <c r="B160" s="153"/>
      <c r="C160" s="156"/>
      <c r="D160" s="156"/>
      <c r="E160" s="156"/>
      <c r="F160" s="156"/>
      <c r="G160" s="156"/>
      <c r="H160" s="156"/>
      <c r="O160" s="145"/>
      <c r="P160" s="130"/>
    </row>
    <row r="161" spans="1:16" ht="15" x14ac:dyDescent="0.25">
      <c r="A161" s="153"/>
      <c r="B161" s="153"/>
      <c r="C161" s="156"/>
      <c r="D161" s="156"/>
      <c r="E161" s="156"/>
      <c r="F161" s="156"/>
      <c r="G161" s="156"/>
      <c r="H161" s="156"/>
      <c r="O161" s="145"/>
      <c r="P161" s="130"/>
    </row>
    <row r="162" spans="1:16" ht="15" x14ac:dyDescent="0.25">
      <c r="A162" s="153"/>
      <c r="B162" s="153"/>
      <c r="C162" s="156"/>
      <c r="D162" s="156"/>
      <c r="E162" s="156"/>
      <c r="F162" s="156"/>
      <c r="G162" s="156"/>
      <c r="H162" s="156"/>
      <c r="O162" s="145"/>
      <c r="P162" s="130"/>
    </row>
    <row r="163" spans="1:16" ht="15" x14ac:dyDescent="0.25">
      <c r="A163" s="153"/>
      <c r="B163" s="153"/>
      <c r="C163" s="156"/>
      <c r="D163" s="156"/>
      <c r="E163" s="156"/>
      <c r="F163" s="156"/>
      <c r="G163" s="156"/>
      <c r="H163" s="156"/>
      <c r="O163" s="145"/>
      <c r="P163" s="130"/>
    </row>
    <row r="164" spans="1:16" ht="15" x14ac:dyDescent="0.25">
      <c r="A164" s="153"/>
      <c r="B164" s="153"/>
      <c r="C164" s="156"/>
      <c r="D164" s="156"/>
      <c r="E164" s="156"/>
      <c r="F164" s="156"/>
      <c r="G164" s="156"/>
      <c r="H164" s="156"/>
      <c r="O164" s="145"/>
      <c r="P164" s="130"/>
    </row>
    <row r="165" spans="1:16" ht="15" x14ac:dyDescent="0.25">
      <c r="A165" s="153"/>
      <c r="B165" s="153"/>
      <c r="C165" s="156"/>
      <c r="D165" s="156"/>
      <c r="E165" s="156"/>
      <c r="F165" s="156"/>
      <c r="G165" s="156"/>
      <c r="H165" s="156"/>
      <c r="O165" s="145"/>
      <c r="P165" s="130"/>
    </row>
    <row r="166" spans="1:16" ht="15" x14ac:dyDescent="0.25">
      <c r="A166" s="153"/>
      <c r="B166" s="153"/>
      <c r="C166" s="156"/>
      <c r="D166" s="156"/>
      <c r="E166" s="156"/>
      <c r="F166" s="156"/>
      <c r="G166" s="156"/>
      <c r="H166" s="156"/>
      <c r="O166" s="145"/>
      <c r="P166" s="130"/>
    </row>
    <row r="167" spans="1:16" ht="15" x14ac:dyDescent="0.25">
      <c r="A167" s="153"/>
      <c r="B167" s="153"/>
      <c r="C167" s="156"/>
      <c r="D167" s="156"/>
      <c r="E167" s="156"/>
      <c r="F167" s="156"/>
      <c r="G167" s="156"/>
      <c r="H167" s="156"/>
      <c r="O167" s="145"/>
      <c r="P167" s="130"/>
    </row>
    <row r="168" spans="1:16" ht="15" x14ac:dyDescent="0.25">
      <c r="A168" s="153"/>
      <c r="B168" s="153"/>
      <c r="C168" s="156"/>
      <c r="D168" s="156"/>
      <c r="E168" s="156"/>
      <c r="F168" s="156"/>
      <c r="G168" s="156"/>
      <c r="H168" s="156"/>
      <c r="O168" s="145"/>
      <c r="P168" s="130"/>
    </row>
    <row r="169" spans="1:16" ht="15" x14ac:dyDescent="0.25">
      <c r="A169" s="153"/>
      <c r="B169" s="153"/>
      <c r="C169" s="156"/>
      <c r="D169" s="156"/>
      <c r="E169" s="156"/>
      <c r="F169" s="156"/>
      <c r="G169" s="156"/>
      <c r="H169" s="156"/>
      <c r="O169" s="145"/>
      <c r="P169" s="130"/>
    </row>
    <row r="170" spans="1:16" ht="15" x14ac:dyDescent="0.25">
      <c r="A170" s="153"/>
      <c r="B170" s="153"/>
      <c r="C170" s="156"/>
      <c r="D170" s="156"/>
      <c r="E170" s="156"/>
      <c r="F170" s="156"/>
      <c r="G170" s="156"/>
      <c r="H170" s="156"/>
      <c r="O170" s="145"/>
      <c r="P170" s="130"/>
    </row>
    <row r="173" spans="1:16" x14ac:dyDescent="0.25">
      <c r="B173" s="135"/>
      <c r="C173" s="151"/>
      <c r="D173" s="151"/>
      <c r="E173" s="151"/>
      <c r="F173" s="151"/>
      <c r="G173" s="151"/>
      <c r="H173" s="151"/>
    </row>
    <row r="174" spans="1:16" x14ac:dyDescent="0.25">
      <c r="B174" s="136"/>
      <c r="C174" s="151"/>
      <c r="D174" s="151"/>
      <c r="E174" s="151"/>
      <c r="F174" s="151"/>
      <c r="G174" s="151"/>
      <c r="H174" s="151"/>
    </row>
    <row r="175" spans="1:16" x14ac:dyDescent="0.25">
      <c r="B175" s="135"/>
      <c r="C175" s="151"/>
      <c r="D175" s="151"/>
      <c r="E175" s="151"/>
      <c r="F175" s="151"/>
      <c r="G175" s="151"/>
      <c r="H175" s="151"/>
    </row>
    <row r="176" spans="1:16" x14ac:dyDescent="0.25">
      <c r="B176" s="135"/>
      <c r="C176" s="151"/>
      <c r="D176" s="151"/>
      <c r="E176" s="151"/>
      <c r="F176" s="151"/>
      <c r="G176" s="151"/>
      <c r="H176" s="151"/>
    </row>
    <row r="177" spans="2:8" x14ac:dyDescent="0.25">
      <c r="B177" s="135"/>
      <c r="C177" s="151"/>
      <c r="D177" s="151"/>
      <c r="E177" s="151"/>
      <c r="F177" s="151"/>
      <c r="G177" s="151"/>
      <c r="H177" s="151"/>
    </row>
    <row r="178" spans="2:8" x14ac:dyDescent="0.25">
      <c r="B178" s="135"/>
      <c r="C178" s="151"/>
      <c r="D178" s="151"/>
      <c r="E178" s="151"/>
      <c r="F178" s="151"/>
      <c r="G178" s="151"/>
      <c r="H178" s="151"/>
    </row>
    <row r="179" spans="2:8" x14ac:dyDescent="0.25">
      <c r="B179" s="135"/>
      <c r="C179" s="151"/>
      <c r="D179" s="151"/>
      <c r="E179" s="151"/>
      <c r="F179" s="151"/>
      <c r="G179" s="151"/>
      <c r="H179" s="151"/>
    </row>
    <row r="180" spans="2:8" x14ac:dyDescent="0.25">
      <c r="B180" s="135"/>
      <c r="C180" s="151"/>
      <c r="D180" s="151"/>
      <c r="E180" s="151"/>
      <c r="F180" s="151"/>
      <c r="G180" s="151"/>
      <c r="H180" s="151"/>
    </row>
    <row r="181" spans="2:8" x14ac:dyDescent="0.25">
      <c r="B181" s="135"/>
      <c r="C181" s="151"/>
      <c r="D181" s="151"/>
      <c r="E181" s="151"/>
      <c r="F181" s="151"/>
      <c r="G181" s="151"/>
      <c r="H181" s="151"/>
    </row>
    <row r="182" spans="2:8" x14ac:dyDescent="0.25">
      <c r="B182" s="135"/>
      <c r="C182" s="151"/>
      <c r="D182" s="151"/>
      <c r="E182" s="151"/>
      <c r="F182" s="151"/>
      <c r="G182" s="151"/>
      <c r="H182" s="151"/>
    </row>
    <row r="183" spans="2:8" x14ac:dyDescent="0.25">
      <c r="B183" s="135"/>
      <c r="C183" s="151"/>
      <c r="D183" s="151"/>
      <c r="E183" s="151"/>
      <c r="F183" s="151"/>
      <c r="G183" s="151"/>
      <c r="H183" s="151"/>
    </row>
    <row r="184" spans="2:8" x14ac:dyDescent="0.25">
      <c r="B184" s="135"/>
      <c r="C184" s="151"/>
      <c r="D184" s="151"/>
      <c r="E184" s="151"/>
      <c r="F184" s="151"/>
      <c r="G184" s="151"/>
      <c r="H184" s="151"/>
    </row>
    <row r="185" spans="2:8" x14ac:dyDescent="0.25">
      <c r="B185" s="135"/>
      <c r="C185" s="151"/>
      <c r="D185" s="151"/>
      <c r="E185" s="151"/>
      <c r="F185" s="151"/>
      <c r="G185" s="151"/>
      <c r="H185" s="151"/>
    </row>
    <row r="186" spans="2:8" x14ac:dyDescent="0.25">
      <c r="B186" s="135"/>
      <c r="C186" s="151"/>
      <c r="D186" s="151"/>
      <c r="E186" s="151"/>
      <c r="F186" s="151"/>
      <c r="G186" s="151"/>
      <c r="H186" s="151"/>
    </row>
    <row r="187" spans="2:8" x14ac:dyDescent="0.25">
      <c r="B187" s="135"/>
      <c r="C187" s="151"/>
      <c r="D187" s="151"/>
      <c r="E187" s="151"/>
      <c r="F187" s="151"/>
      <c r="G187" s="151"/>
      <c r="H187" s="151"/>
    </row>
    <row r="188" spans="2:8" x14ac:dyDescent="0.25">
      <c r="B188" s="135"/>
      <c r="C188" s="151"/>
      <c r="D188" s="151"/>
      <c r="E188" s="151"/>
      <c r="F188" s="151"/>
      <c r="G188" s="151"/>
      <c r="H188" s="151"/>
    </row>
    <row r="189" spans="2:8" x14ac:dyDescent="0.25">
      <c r="B189" s="135"/>
      <c r="C189" s="151"/>
      <c r="D189" s="151"/>
      <c r="E189" s="151"/>
      <c r="F189" s="151"/>
      <c r="G189" s="151"/>
      <c r="H189" s="151"/>
    </row>
  </sheetData>
  <mergeCells count="41">
    <mergeCell ref="H7:H9"/>
    <mergeCell ref="H100:H102"/>
    <mergeCell ref="B98:G98"/>
    <mergeCell ref="B100:B102"/>
    <mergeCell ref="C100:C102"/>
    <mergeCell ref="D100:D102"/>
    <mergeCell ref="E100:E102"/>
    <mergeCell ref="F100:F102"/>
    <mergeCell ref="G100:G102"/>
    <mergeCell ref="H53:H55"/>
    <mergeCell ref="B74:G74"/>
    <mergeCell ref="B76:B78"/>
    <mergeCell ref="C76:C78"/>
    <mergeCell ref="D76:D78"/>
    <mergeCell ref="E76:E78"/>
    <mergeCell ref="F76:F78"/>
    <mergeCell ref="G76:G78"/>
    <mergeCell ref="H76:H78"/>
    <mergeCell ref="B51:G51"/>
    <mergeCell ref="B53:B55"/>
    <mergeCell ref="C53:C55"/>
    <mergeCell ref="D53:D55"/>
    <mergeCell ref="E53:E55"/>
    <mergeCell ref="F53:F55"/>
    <mergeCell ref="G53:G55"/>
    <mergeCell ref="B3:H3"/>
    <mergeCell ref="H30:H32"/>
    <mergeCell ref="B28:G28"/>
    <mergeCell ref="B30:B32"/>
    <mergeCell ref="C30:C32"/>
    <mergeCell ref="D30:D32"/>
    <mergeCell ref="E30:E32"/>
    <mergeCell ref="F30:F32"/>
    <mergeCell ref="G30:G32"/>
    <mergeCell ref="B5:G5"/>
    <mergeCell ref="B7:B9"/>
    <mergeCell ref="C7:C9"/>
    <mergeCell ref="D7:D9"/>
    <mergeCell ref="E7:E9"/>
    <mergeCell ref="F7:F9"/>
    <mergeCell ref="G7:G9"/>
  </mergeCells>
  <pageMargins left="0.7" right="0.7" top="0.75" bottom="0.75" header="0.3" footer="0.3"/>
  <pageSetup paperSize="9" scale="55" orientation="landscape" r:id="rId1"/>
  <rowBreaks count="5" manualBreakCount="5">
    <brk id="50" max="8" man="1"/>
    <brk id="74" max="8" man="1"/>
    <brk id="96" max="8" man="1"/>
    <brk id="120" max="16383" man="1"/>
    <brk id="146" max="9"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autoPageBreaks="0"/>
  </sheetPr>
  <dimension ref="B1:P168"/>
  <sheetViews>
    <sheetView showGridLines="0" view="pageBreakPreview" zoomScale="90" zoomScaleNormal="85" zoomScaleSheetLayoutView="90" workbookViewId="0">
      <selection activeCell="K24" sqref="K24"/>
    </sheetView>
  </sheetViews>
  <sheetFormatPr defaultColWidth="9.140625" defaultRowHeight="12.75" x14ac:dyDescent="0.25"/>
  <cols>
    <col min="1" max="1" width="3.85546875" style="130" customWidth="1"/>
    <col min="2" max="2" width="24.7109375" style="136" customWidth="1"/>
    <col min="3" max="7" width="20.7109375" style="130" customWidth="1"/>
    <col min="8" max="8" width="20.7109375" style="121" customWidth="1"/>
    <col min="9" max="9" width="6.7109375" style="121" customWidth="1"/>
    <col min="10" max="10" width="12.85546875" style="130" customWidth="1"/>
    <col min="11" max="11" width="13.140625" style="130" customWidth="1"/>
    <col min="12" max="12" width="12.140625" style="130" customWidth="1"/>
    <col min="13" max="13" width="11.28515625" style="130" customWidth="1"/>
    <col min="14" max="14" width="14.7109375" style="130" customWidth="1"/>
    <col min="15" max="15" width="16.42578125" style="130" customWidth="1"/>
    <col min="16" max="16" width="14.5703125" style="145" customWidth="1"/>
    <col min="17" max="16384" width="9.140625" style="130"/>
  </cols>
  <sheetData>
    <row r="1" spans="2:9" x14ac:dyDescent="0.25">
      <c r="B1" s="130"/>
    </row>
    <row r="2" spans="2:9" ht="14.25" x14ac:dyDescent="0.25">
      <c r="B2" s="610" t="s">
        <v>381</v>
      </c>
      <c r="C2" s="610"/>
      <c r="D2" s="610"/>
      <c r="E2" s="610"/>
      <c r="F2" s="610"/>
      <c r="G2" s="610"/>
      <c r="H2" s="614"/>
    </row>
    <row r="3" spans="2:9" ht="14.25" x14ac:dyDescent="0.25">
      <c r="B3" s="1024" t="s">
        <v>77</v>
      </c>
      <c r="C3" s="1024"/>
      <c r="D3" s="1024"/>
      <c r="E3" s="1024"/>
      <c r="F3" s="1024"/>
      <c r="G3" s="1024"/>
      <c r="H3" s="1024"/>
      <c r="I3" s="154"/>
    </row>
    <row r="4" spans="2:9" ht="14.25" x14ac:dyDescent="0.25">
      <c r="B4" s="694"/>
      <c r="C4" s="694"/>
      <c r="D4" s="694"/>
      <c r="E4" s="694"/>
      <c r="F4" s="694"/>
      <c r="G4" s="694"/>
      <c r="H4" s="694"/>
      <c r="I4" s="154"/>
    </row>
    <row r="5" spans="2:9" x14ac:dyDescent="0.25">
      <c r="B5" s="1018" t="s">
        <v>382</v>
      </c>
      <c r="C5" s="1018"/>
      <c r="D5" s="1018"/>
      <c r="E5" s="1018"/>
      <c r="F5" s="1018"/>
      <c r="G5" s="154"/>
      <c r="H5" s="113"/>
      <c r="I5" s="154"/>
    </row>
    <row r="6" spans="2:9" ht="13.5" thickBot="1" x14ac:dyDescent="0.3">
      <c r="G6" s="1014" t="s">
        <v>316</v>
      </c>
      <c r="H6" s="1014"/>
      <c r="I6" s="154"/>
    </row>
    <row r="7" spans="2:9" ht="19.149999999999999" customHeight="1" x14ac:dyDescent="0.25">
      <c r="B7" s="1025" t="s">
        <v>364</v>
      </c>
      <c r="C7" s="1027" t="s">
        <v>372</v>
      </c>
      <c r="D7" s="1027" t="s">
        <v>373</v>
      </c>
      <c r="E7" s="1027" t="s">
        <v>374</v>
      </c>
      <c r="F7" s="1027" t="s">
        <v>111</v>
      </c>
      <c r="G7" s="1027" t="s">
        <v>112</v>
      </c>
      <c r="H7" s="1027" t="s">
        <v>376</v>
      </c>
      <c r="I7" s="154"/>
    </row>
    <row r="8" spans="2:9" ht="19.149999999999999" customHeight="1" thickBot="1" x14ac:dyDescent="0.3">
      <c r="B8" s="1026"/>
      <c r="C8" s="1028"/>
      <c r="D8" s="1028"/>
      <c r="E8" s="1028"/>
      <c r="F8" s="1028"/>
      <c r="G8" s="1028"/>
      <c r="H8" s="1028"/>
      <c r="I8" s="154"/>
    </row>
    <row r="9" spans="2:9" ht="16.899999999999999" customHeight="1" x14ac:dyDescent="0.25">
      <c r="B9" s="277" t="s">
        <v>7</v>
      </c>
      <c r="C9" s="263">
        <v>2317534.6733572679</v>
      </c>
      <c r="D9" s="263">
        <v>333246.31075999991</v>
      </c>
      <c r="E9" s="263">
        <v>6647251.8382457774</v>
      </c>
      <c r="F9" s="263">
        <v>2199946.0797100002</v>
      </c>
      <c r="G9" s="263">
        <v>837499.80157695385</v>
      </c>
      <c r="H9" s="295">
        <v>12335478.703649998</v>
      </c>
      <c r="I9" s="154"/>
    </row>
    <row r="10" spans="2:9" ht="16.899999999999999" customHeight="1" x14ac:dyDescent="0.25">
      <c r="B10" s="277" t="s">
        <v>9</v>
      </c>
      <c r="C10" s="263">
        <v>61699.743722704712</v>
      </c>
      <c r="D10" s="263">
        <v>155092.69691020317</v>
      </c>
      <c r="E10" s="263">
        <v>2683383.5564148356</v>
      </c>
      <c r="F10" s="263">
        <v>894011.32365002332</v>
      </c>
      <c r="G10" s="263">
        <v>79738.437548430622</v>
      </c>
      <c r="H10" s="295">
        <v>3873925.7582461974</v>
      </c>
      <c r="I10" s="154"/>
    </row>
    <row r="11" spans="2:9" ht="16.899999999999999" customHeight="1" x14ac:dyDescent="0.25">
      <c r="B11" s="277" t="s">
        <v>11</v>
      </c>
      <c r="C11" s="638">
        <v>-112284</v>
      </c>
      <c r="D11" s="263">
        <v>552348</v>
      </c>
      <c r="E11" s="263">
        <v>10613520</v>
      </c>
      <c r="F11" s="263">
        <v>2226803</v>
      </c>
      <c r="G11" s="263">
        <v>1315208</v>
      </c>
      <c r="H11" s="295">
        <v>14595595</v>
      </c>
      <c r="I11" s="154"/>
    </row>
    <row r="12" spans="2:9" ht="16.899999999999999" customHeight="1" x14ac:dyDescent="0.25">
      <c r="B12" s="277" t="s">
        <v>13</v>
      </c>
      <c r="C12" s="263">
        <v>155190.94724000001</v>
      </c>
      <c r="D12" s="263">
        <v>10034.866790000018</v>
      </c>
      <c r="E12" s="263">
        <v>3302135.4156400003</v>
      </c>
      <c r="F12" s="263">
        <v>3335652.8354300004</v>
      </c>
      <c r="G12" s="263">
        <v>242433.90270000001</v>
      </c>
      <c r="H12" s="295">
        <v>7045447.9678000016</v>
      </c>
      <c r="I12" s="154"/>
    </row>
    <row r="13" spans="2:9" ht="16.899999999999999" customHeight="1" x14ac:dyDescent="0.25">
      <c r="B13" s="277" t="s">
        <v>15</v>
      </c>
      <c r="C13" s="263">
        <v>49272.066069999979</v>
      </c>
      <c r="D13" s="263">
        <v>18567.711039999998</v>
      </c>
      <c r="E13" s="263">
        <v>2646991.1568100001</v>
      </c>
      <c r="F13" s="263">
        <v>228442.70794999998</v>
      </c>
      <c r="G13" s="263">
        <v>315733.35077000002</v>
      </c>
      <c r="H13" s="295">
        <v>3259006.9926400003</v>
      </c>
      <c r="I13" s="154"/>
    </row>
    <row r="14" spans="2:9" ht="16.899999999999999" customHeight="1" x14ac:dyDescent="0.25">
      <c r="B14" s="277" t="s">
        <v>17</v>
      </c>
      <c r="C14" s="263">
        <v>361166.78161005088</v>
      </c>
      <c r="D14" s="263">
        <v>217301.22394801286</v>
      </c>
      <c r="E14" s="263">
        <v>4456477.6106408332</v>
      </c>
      <c r="F14" s="263">
        <v>638992.28343983938</v>
      </c>
      <c r="G14" s="263">
        <v>289846.71689994523</v>
      </c>
      <c r="H14" s="295">
        <v>5963784.616538682</v>
      </c>
      <c r="I14" s="154"/>
    </row>
    <row r="15" spans="2:9" ht="16.899999999999999" customHeight="1" x14ac:dyDescent="0.25">
      <c r="B15" s="277" t="s">
        <v>19</v>
      </c>
      <c r="C15" s="263">
        <v>143481.81657476811</v>
      </c>
      <c r="D15" s="263">
        <v>49501.233282201618</v>
      </c>
      <c r="E15" s="263">
        <v>3766526.4132795916</v>
      </c>
      <c r="F15" s="263">
        <v>1548640.5411982997</v>
      </c>
      <c r="G15" s="263">
        <v>235245.61424825009</v>
      </c>
      <c r="H15" s="295">
        <v>5743395.6185831111</v>
      </c>
      <c r="I15" s="154"/>
    </row>
    <row r="16" spans="2:9" ht="16.899999999999999" customHeight="1" x14ac:dyDescent="0.25">
      <c r="B16" s="277" t="s">
        <v>21</v>
      </c>
      <c r="C16" s="263">
        <v>385911.19412000052</v>
      </c>
      <c r="D16" s="263">
        <v>59173.132089999948</v>
      </c>
      <c r="E16" s="263">
        <v>7159682.385525601</v>
      </c>
      <c r="F16" s="292">
        <v>148576.65467112625</v>
      </c>
      <c r="G16" s="263">
        <v>245098.01656887383</v>
      </c>
      <c r="H16" s="295">
        <v>7998441.3829756016</v>
      </c>
      <c r="I16" s="154"/>
    </row>
    <row r="17" spans="2:9" ht="16.899999999999999" customHeight="1" x14ac:dyDescent="0.25">
      <c r="B17" s="277" t="s">
        <v>23</v>
      </c>
      <c r="C17" s="263">
        <v>12799.018862466275</v>
      </c>
      <c r="D17" s="263">
        <v>153.7544670968237</v>
      </c>
      <c r="E17" s="263">
        <v>206425.60417644202</v>
      </c>
      <c r="F17" s="263">
        <v>13360.762680561984</v>
      </c>
      <c r="G17" s="263">
        <v>29632.44051489298</v>
      </c>
      <c r="H17" s="295">
        <v>262371.58070146007</v>
      </c>
      <c r="I17" s="154"/>
    </row>
    <row r="18" spans="2:9" ht="16.899999999999999" customHeight="1" x14ac:dyDescent="0.25">
      <c r="B18" s="277" t="s">
        <v>33</v>
      </c>
      <c r="C18" s="263">
        <v>5029.3241799999996</v>
      </c>
      <c r="D18" s="263">
        <v>38.138800000000003</v>
      </c>
      <c r="E18" s="263">
        <v>152762.05822000001</v>
      </c>
      <c r="F18" s="263">
        <v>7136581.0219999999</v>
      </c>
      <c r="G18" s="263">
        <v>113448.03402000001</v>
      </c>
      <c r="H18" s="295">
        <v>7407858.5772200003</v>
      </c>
      <c r="I18" s="154"/>
    </row>
    <row r="19" spans="2:9" ht="16.899999999999999" customHeight="1" x14ac:dyDescent="0.25">
      <c r="B19" s="277" t="s">
        <v>25</v>
      </c>
      <c r="C19" s="263">
        <v>69764.926622956089</v>
      </c>
      <c r="D19" s="263">
        <v>3471.4070109627637</v>
      </c>
      <c r="E19" s="263">
        <v>2237540.6885186536</v>
      </c>
      <c r="F19" s="263">
        <v>387441.69432875147</v>
      </c>
      <c r="G19" s="263">
        <v>99649.113199669984</v>
      </c>
      <c r="H19" s="295">
        <v>2797867.8296809937</v>
      </c>
      <c r="I19" s="154"/>
    </row>
    <row r="20" spans="2:9" ht="16.899999999999999" customHeight="1" x14ac:dyDescent="0.25">
      <c r="B20" s="277" t="s">
        <v>27</v>
      </c>
      <c r="C20" s="263">
        <v>5376.9052599999777</v>
      </c>
      <c r="D20" s="263">
        <v>17216.854090000008</v>
      </c>
      <c r="E20" s="263">
        <v>4111005.2219899995</v>
      </c>
      <c r="F20" s="263">
        <v>295697.86108999996</v>
      </c>
      <c r="G20" s="263">
        <v>186569.3967099998</v>
      </c>
      <c r="H20" s="295">
        <v>4615866.2391399993</v>
      </c>
      <c r="I20" s="154"/>
    </row>
    <row r="21" spans="2:9" ht="16.899999999999999" customHeight="1" x14ac:dyDescent="0.25">
      <c r="B21" s="277" t="s">
        <v>29</v>
      </c>
      <c r="C21" s="263">
        <v>48847.065721470637</v>
      </c>
      <c r="D21" s="263">
        <v>815.60646358841882</v>
      </c>
      <c r="E21" s="263">
        <v>2060466.1772169669</v>
      </c>
      <c r="F21" s="263">
        <v>223112.4440870019</v>
      </c>
      <c r="G21" s="263">
        <v>79021.673216041439</v>
      </c>
      <c r="H21" s="295">
        <v>2412262.9667050694</v>
      </c>
      <c r="I21" s="154"/>
    </row>
    <row r="22" spans="2:9" ht="16.899999999999999" customHeight="1" x14ac:dyDescent="0.25">
      <c r="B22" s="277" t="s">
        <v>31</v>
      </c>
      <c r="C22" s="263">
        <v>175558.12722080154</v>
      </c>
      <c r="D22" s="263">
        <v>291070.44489262102</v>
      </c>
      <c r="E22" s="263">
        <v>13752670.932162941</v>
      </c>
      <c r="F22" s="263">
        <v>4300606.9196522608</v>
      </c>
      <c r="G22" s="263">
        <v>1431021.2576078505</v>
      </c>
      <c r="H22" s="295">
        <v>19950927.681536477</v>
      </c>
      <c r="I22" s="154"/>
    </row>
    <row r="23" spans="2:9" ht="16.899999999999999" customHeight="1" x14ac:dyDescent="0.25">
      <c r="B23" s="900" t="s">
        <v>292</v>
      </c>
      <c r="C23" s="903">
        <v>3679348.590562487</v>
      </c>
      <c r="D23" s="903">
        <v>1708031.3805446867</v>
      </c>
      <c r="E23" s="903">
        <v>63796839.058841638</v>
      </c>
      <c r="F23" s="903">
        <v>23577866.129887868</v>
      </c>
      <c r="G23" s="903">
        <v>5500145.7555809086</v>
      </c>
      <c r="H23" s="905">
        <v>98262230.915417582</v>
      </c>
      <c r="I23" s="154"/>
    </row>
    <row r="24" spans="2:9" ht="16.899999999999999" customHeight="1" x14ac:dyDescent="0.25">
      <c r="B24" s="900" t="s">
        <v>114</v>
      </c>
      <c r="C24" s="903">
        <v>0</v>
      </c>
      <c r="D24" s="903">
        <v>0</v>
      </c>
      <c r="E24" s="903">
        <v>0</v>
      </c>
      <c r="F24" s="903">
        <v>0</v>
      </c>
      <c r="G24" s="903">
        <v>0</v>
      </c>
      <c r="H24" s="905">
        <v>19917220.576750003</v>
      </c>
      <c r="I24" s="154"/>
    </row>
    <row r="25" spans="2:9" ht="16.899999999999999" customHeight="1" x14ac:dyDescent="0.25">
      <c r="B25" s="632" t="s">
        <v>99</v>
      </c>
      <c r="C25" s="635">
        <v>3679348.590562487</v>
      </c>
      <c r="D25" s="635">
        <v>1708031.3805446867</v>
      </c>
      <c r="E25" s="635">
        <v>63796839.058841638</v>
      </c>
      <c r="F25" s="635">
        <v>23577866.129887868</v>
      </c>
      <c r="G25" s="635">
        <v>5500145.7555809086</v>
      </c>
      <c r="H25" s="636">
        <v>118179451.49216759</v>
      </c>
      <c r="I25" s="154"/>
    </row>
    <row r="26" spans="2:9" ht="16.899999999999999" customHeight="1" x14ac:dyDescent="0.25">
      <c r="B26" s="131"/>
      <c r="C26" s="131"/>
      <c r="D26" s="131"/>
      <c r="E26" s="131"/>
      <c r="F26" s="131"/>
      <c r="G26" s="131"/>
      <c r="H26" s="131"/>
      <c r="I26" s="154"/>
    </row>
    <row r="27" spans="2:9" ht="16.899999999999999" customHeight="1" x14ac:dyDescent="0.25">
      <c r="B27" s="1018" t="s">
        <v>383</v>
      </c>
      <c r="C27" s="1018"/>
      <c r="D27" s="1018"/>
      <c r="E27" s="1018"/>
      <c r="F27" s="1018"/>
      <c r="G27" s="154"/>
      <c r="H27" s="113"/>
      <c r="I27" s="154"/>
    </row>
    <row r="28" spans="2:9" ht="16.899999999999999" customHeight="1" thickBot="1" x14ac:dyDescent="0.3">
      <c r="G28" s="1014" t="s">
        <v>316</v>
      </c>
      <c r="H28" s="1014"/>
      <c r="I28" s="154"/>
    </row>
    <row r="29" spans="2:9" ht="21.6" customHeight="1" x14ac:dyDescent="0.25">
      <c r="B29" s="1025" t="s">
        <v>364</v>
      </c>
      <c r="C29" s="1027" t="s">
        <v>372</v>
      </c>
      <c r="D29" s="1027" t="s">
        <v>373</v>
      </c>
      <c r="E29" s="1027" t="s">
        <v>374</v>
      </c>
      <c r="F29" s="1027" t="s">
        <v>111</v>
      </c>
      <c r="G29" s="1027" t="s">
        <v>112</v>
      </c>
      <c r="H29" s="1027" t="s">
        <v>376</v>
      </c>
      <c r="I29" s="154"/>
    </row>
    <row r="30" spans="2:9" ht="24" customHeight="1" thickBot="1" x14ac:dyDescent="0.3">
      <c r="B30" s="1026"/>
      <c r="C30" s="1028"/>
      <c r="D30" s="1028"/>
      <c r="E30" s="1028"/>
      <c r="F30" s="1028"/>
      <c r="G30" s="1028"/>
      <c r="H30" s="1028"/>
      <c r="I30" s="154"/>
    </row>
    <row r="31" spans="2:9" ht="16.899999999999999" customHeight="1" x14ac:dyDescent="0.25">
      <c r="B31" s="277" t="s">
        <v>7</v>
      </c>
      <c r="C31" s="263">
        <v>2191333.0317743304</v>
      </c>
      <c r="D31" s="263">
        <v>346898.53250044852</v>
      </c>
      <c r="E31" s="263">
        <v>7368755.1765988432</v>
      </c>
      <c r="F31" s="263">
        <v>1619284.6229600001</v>
      </c>
      <c r="G31" s="263">
        <v>545829.83016638597</v>
      </c>
      <c r="H31" s="295">
        <v>12072101.194000008</v>
      </c>
      <c r="I31" s="154"/>
    </row>
    <row r="32" spans="2:9" ht="16.899999999999999" customHeight="1" x14ac:dyDescent="0.25">
      <c r="B32" s="277" t="s">
        <v>9</v>
      </c>
      <c r="C32" s="263">
        <v>107363.9853435635</v>
      </c>
      <c r="D32" s="263">
        <v>31004.411991892652</v>
      </c>
      <c r="E32" s="263">
        <v>2162680.3553891983</v>
      </c>
      <c r="F32" s="263">
        <v>833629.02542003302</v>
      </c>
      <c r="G32" s="263">
        <v>172726.26834640146</v>
      </c>
      <c r="H32" s="295">
        <v>3307404.0464910888</v>
      </c>
      <c r="I32" s="154"/>
    </row>
    <row r="33" spans="2:9" ht="16.899999999999999" customHeight="1" x14ac:dyDescent="0.25">
      <c r="B33" s="277" t="s">
        <v>11</v>
      </c>
      <c r="C33" s="263">
        <v>907712</v>
      </c>
      <c r="D33" s="263">
        <v>406774</v>
      </c>
      <c r="E33" s="263">
        <v>9910108.2512999997</v>
      </c>
      <c r="F33" s="263">
        <v>2051136</v>
      </c>
      <c r="G33" s="263">
        <v>1540306</v>
      </c>
      <c r="H33" s="295">
        <v>14816036.2513</v>
      </c>
      <c r="I33" s="154"/>
    </row>
    <row r="34" spans="2:9" ht="16.899999999999999" customHeight="1" x14ac:dyDescent="0.25">
      <c r="B34" s="277" t="s">
        <v>13</v>
      </c>
      <c r="C34" s="263">
        <v>630245.9501200025</v>
      </c>
      <c r="D34" s="263">
        <v>16252.860200000501</v>
      </c>
      <c r="E34" s="263">
        <v>2893129.6794099999</v>
      </c>
      <c r="F34" s="263">
        <v>3437035.3313100007</v>
      </c>
      <c r="G34" s="263">
        <v>312914.72830999974</v>
      </c>
      <c r="H34" s="295">
        <v>7289578.5493500037</v>
      </c>
      <c r="I34" s="154"/>
    </row>
    <row r="35" spans="2:9" ht="16.899999999999999" customHeight="1" x14ac:dyDescent="0.25">
      <c r="B35" s="277" t="s">
        <v>15</v>
      </c>
      <c r="C35" s="263">
        <v>35992.696230910326</v>
      </c>
      <c r="D35" s="263">
        <v>15469.140134116091</v>
      </c>
      <c r="E35" s="263">
        <v>2979045.396058945</v>
      </c>
      <c r="F35" s="263">
        <v>268784.2268</v>
      </c>
      <c r="G35" s="263">
        <v>254336.05887364119</v>
      </c>
      <c r="H35" s="295">
        <v>3553627.5180976125</v>
      </c>
      <c r="I35" s="154"/>
    </row>
    <row r="36" spans="2:9" ht="16.899999999999999" customHeight="1" x14ac:dyDescent="0.25">
      <c r="B36" s="277" t="s">
        <v>17</v>
      </c>
      <c r="C36" s="263">
        <v>487453.26853079733</v>
      </c>
      <c r="D36" s="263">
        <v>193807.36607609253</v>
      </c>
      <c r="E36" s="263">
        <v>4145003.2361270073</v>
      </c>
      <c r="F36" s="263">
        <v>816410.9167623301</v>
      </c>
      <c r="G36" s="263">
        <v>308681.14664314105</v>
      </c>
      <c r="H36" s="295">
        <v>5951355.9341393691</v>
      </c>
      <c r="I36" s="154"/>
    </row>
    <row r="37" spans="2:9" ht="16.899999999999999" customHeight="1" x14ac:dyDescent="0.25">
      <c r="B37" s="277" t="s">
        <v>19</v>
      </c>
      <c r="C37" s="263">
        <v>89839.557782891177</v>
      </c>
      <c r="D37" s="263">
        <v>35728.930112075112</v>
      </c>
      <c r="E37" s="263">
        <v>4009647.4473310807</v>
      </c>
      <c r="F37" s="263">
        <v>1230938.1866897009</v>
      </c>
      <c r="G37" s="263">
        <v>144196.09602376673</v>
      </c>
      <c r="H37" s="295">
        <v>5510350.2179395147</v>
      </c>
      <c r="I37" s="154"/>
    </row>
    <row r="38" spans="2:9" ht="16.899999999999999" customHeight="1" x14ac:dyDescent="0.25">
      <c r="B38" s="277" t="s">
        <v>21</v>
      </c>
      <c r="C38" s="263">
        <v>1053456.2279702399</v>
      </c>
      <c r="D38" s="263">
        <v>43804.529098767169</v>
      </c>
      <c r="E38" s="263">
        <v>7255043.6859480329</v>
      </c>
      <c r="F38" s="292">
        <v>135260.86504037931</v>
      </c>
      <c r="G38" s="263">
        <v>209118.88002260457</v>
      </c>
      <c r="H38" s="295">
        <v>8696684.1880800221</v>
      </c>
      <c r="I38" s="154"/>
    </row>
    <row r="39" spans="2:9" ht="16.899999999999999" customHeight="1" x14ac:dyDescent="0.25">
      <c r="B39" s="277" t="s">
        <v>23</v>
      </c>
      <c r="C39" s="263">
        <v>6834.5222795883919</v>
      </c>
      <c r="D39" s="263">
        <v>195.88572060075182</v>
      </c>
      <c r="E39" s="263">
        <v>328950.16999686154</v>
      </c>
      <c r="F39" s="263">
        <v>48995.117927424792</v>
      </c>
      <c r="G39" s="263">
        <v>27525.289018674473</v>
      </c>
      <c r="H39" s="295">
        <v>412500.98494314996</v>
      </c>
      <c r="I39" s="154"/>
    </row>
    <row r="40" spans="2:9" ht="16.899999999999999" customHeight="1" x14ac:dyDescent="0.25">
      <c r="B40" s="277" t="s">
        <v>33</v>
      </c>
      <c r="C40" s="263">
        <v>4339.5241999999998</v>
      </c>
      <c r="D40" s="263">
        <v>869.34036000000003</v>
      </c>
      <c r="E40" s="263">
        <v>112117.13668</v>
      </c>
      <c r="F40" s="263">
        <v>6939213.4204400005</v>
      </c>
      <c r="G40" s="263">
        <v>11903.889660000001</v>
      </c>
      <c r="H40" s="295">
        <v>7068443.3113400005</v>
      </c>
      <c r="I40" s="154"/>
    </row>
    <row r="41" spans="2:9" ht="16.899999999999999" customHeight="1" x14ac:dyDescent="0.25">
      <c r="B41" s="277" t="s">
        <v>25</v>
      </c>
      <c r="C41" s="263">
        <v>60755.951007840944</v>
      </c>
      <c r="D41" s="263">
        <v>5644.5569168448801</v>
      </c>
      <c r="E41" s="263">
        <v>1805780.5126233853</v>
      </c>
      <c r="F41" s="263">
        <v>262103.64105054259</v>
      </c>
      <c r="G41" s="263">
        <v>124594.00712341085</v>
      </c>
      <c r="H41" s="295">
        <v>2258878.6687220242</v>
      </c>
      <c r="I41" s="154"/>
    </row>
    <row r="42" spans="2:9" ht="16.899999999999999" customHeight="1" x14ac:dyDescent="0.25">
      <c r="B42" s="277" t="s">
        <v>27</v>
      </c>
      <c r="C42" s="263">
        <v>129707.46294000017</v>
      </c>
      <c r="D42" s="263">
        <v>18645.879089999995</v>
      </c>
      <c r="E42" s="263">
        <v>4203416.0889299987</v>
      </c>
      <c r="F42" s="263">
        <v>194344.49135615164</v>
      </c>
      <c r="G42" s="263">
        <v>167113.38884384825</v>
      </c>
      <c r="H42" s="295">
        <v>4713227.3111599991</v>
      </c>
      <c r="I42" s="154"/>
    </row>
    <row r="43" spans="2:9" ht="16.899999999999999" customHeight="1" x14ac:dyDescent="0.25">
      <c r="B43" s="277" t="s">
        <v>29</v>
      </c>
      <c r="C43" s="263">
        <v>33860.405193021215</v>
      </c>
      <c r="D43" s="263">
        <v>118.79207699152533</v>
      </c>
      <c r="E43" s="263">
        <v>1758760.3539862921</v>
      </c>
      <c r="F43" s="263">
        <v>155234.75829249999</v>
      </c>
      <c r="G43" s="263">
        <v>72574.061400566396</v>
      </c>
      <c r="H43" s="295">
        <v>2020548.3709493713</v>
      </c>
      <c r="I43" s="154"/>
    </row>
    <row r="44" spans="2:9" ht="16.899999999999999" customHeight="1" x14ac:dyDescent="0.25">
      <c r="B44" s="277" t="s">
        <v>31</v>
      </c>
      <c r="C44" s="263">
        <v>408845.84274568886</v>
      </c>
      <c r="D44" s="263">
        <v>341138.78253854765</v>
      </c>
      <c r="E44" s="263">
        <v>12535623.24742114</v>
      </c>
      <c r="F44" s="263">
        <v>3219129.5682315947</v>
      </c>
      <c r="G44" s="263">
        <v>1565846.8094067713</v>
      </c>
      <c r="H44" s="295">
        <v>18070584.250343744</v>
      </c>
      <c r="I44" s="154"/>
    </row>
    <row r="45" spans="2:9" ht="16.899999999999999" customHeight="1" x14ac:dyDescent="0.25">
      <c r="B45" s="273" t="s">
        <v>292</v>
      </c>
      <c r="C45" s="293">
        <v>6147740.4261188749</v>
      </c>
      <c r="D45" s="293">
        <v>1456353.0068163774</v>
      </c>
      <c r="E45" s="293">
        <v>61468060.737800784</v>
      </c>
      <c r="F45" s="293">
        <v>21211500.172280658</v>
      </c>
      <c r="G45" s="293">
        <v>5457666.4538392108</v>
      </c>
      <c r="H45" s="295">
        <v>95741320.796855912</v>
      </c>
      <c r="I45" s="154"/>
    </row>
    <row r="46" spans="2:9" ht="16.899999999999999" customHeight="1" x14ac:dyDescent="0.25">
      <c r="B46" s="273" t="s">
        <v>114</v>
      </c>
      <c r="C46" s="293">
        <v>0</v>
      </c>
      <c r="D46" s="293">
        <v>0</v>
      </c>
      <c r="E46" s="293">
        <v>0</v>
      </c>
      <c r="F46" s="293">
        <v>0</v>
      </c>
      <c r="G46" s="293">
        <v>0</v>
      </c>
      <c r="H46" s="295">
        <v>13995563.801439997</v>
      </c>
      <c r="I46" s="154"/>
    </row>
    <row r="47" spans="2:9" ht="16.899999999999999" customHeight="1" x14ac:dyDescent="0.25">
      <c r="B47" s="632" t="s">
        <v>99</v>
      </c>
      <c r="C47" s="635">
        <v>6147740.4261188749</v>
      </c>
      <c r="D47" s="635">
        <v>1456353.0068163774</v>
      </c>
      <c r="E47" s="635">
        <v>61468060.737800784</v>
      </c>
      <c r="F47" s="635">
        <v>21211500.172280658</v>
      </c>
      <c r="G47" s="635">
        <v>5457666.4538392108</v>
      </c>
      <c r="H47" s="636">
        <v>109736884.59829591</v>
      </c>
      <c r="I47" s="154"/>
    </row>
    <row r="48" spans="2:9" ht="16.899999999999999" customHeight="1" x14ac:dyDescent="0.25">
      <c r="B48" s="131"/>
      <c r="C48" s="131"/>
      <c r="D48" s="131"/>
      <c r="E48" s="131"/>
      <c r="F48" s="131"/>
      <c r="G48" s="131"/>
      <c r="H48" s="131"/>
      <c r="I48" s="154"/>
    </row>
    <row r="49" spans="2:9" ht="16.899999999999999" customHeight="1" x14ac:dyDescent="0.25">
      <c r="B49" s="1018" t="s">
        <v>384</v>
      </c>
      <c r="C49" s="1018"/>
      <c r="D49" s="1018"/>
      <c r="E49" s="1018"/>
      <c r="F49" s="1018"/>
      <c r="G49" s="154"/>
      <c r="H49" s="113"/>
      <c r="I49" s="154"/>
    </row>
    <row r="50" spans="2:9" ht="16.899999999999999" customHeight="1" thickBot="1" x14ac:dyDescent="0.3">
      <c r="G50" s="1014" t="s">
        <v>316</v>
      </c>
      <c r="H50" s="1014"/>
      <c r="I50" s="154"/>
    </row>
    <row r="51" spans="2:9" ht="21.6" customHeight="1" x14ac:dyDescent="0.25">
      <c r="B51" s="1025" t="s">
        <v>364</v>
      </c>
      <c r="C51" s="1027" t="s">
        <v>372</v>
      </c>
      <c r="D51" s="1027" t="s">
        <v>373</v>
      </c>
      <c r="E51" s="1027" t="s">
        <v>374</v>
      </c>
      <c r="F51" s="1027" t="s">
        <v>111</v>
      </c>
      <c r="G51" s="1027" t="s">
        <v>112</v>
      </c>
      <c r="H51" s="1027" t="s">
        <v>376</v>
      </c>
      <c r="I51" s="154"/>
    </row>
    <row r="52" spans="2:9" ht="23.45" customHeight="1" thickBot="1" x14ac:dyDescent="0.3">
      <c r="B52" s="1026"/>
      <c r="C52" s="1028"/>
      <c r="D52" s="1028"/>
      <c r="E52" s="1028"/>
      <c r="F52" s="1028"/>
      <c r="G52" s="1028"/>
      <c r="H52" s="1028"/>
      <c r="I52" s="154"/>
    </row>
    <row r="53" spans="2:9" ht="16.899999999999999" customHeight="1" x14ac:dyDescent="0.25">
      <c r="B53" s="277" t="s">
        <v>7</v>
      </c>
      <c r="C53" s="263">
        <v>1352373.0046399983</v>
      </c>
      <c r="D53" s="263">
        <v>315142.61309000006</v>
      </c>
      <c r="E53" s="263">
        <v>7117922.8522000024</v>
      </c>
      <c r="F53" s="263">
        <v>1755556.1256200001</v>
      </c>
      <c r="G53" s="263">
        <v>480899.96009999997</v>
      </c>
      <c r="H53" s="295">
        <v>11021894.555650001</v>
      </c>
      <c r="I53" s="154"/>
    </row>
    <row r="54" spans="2:9" ht="16.899999999999999" customHeight="1" x14ac:dyDescent="0.25">
      <c r="B54" s="277" t="s">
        <v>9</v>
      </c>
      <c r="C54" s="263">
        <v>20744.992022701779</v>
      </c>
      <c r="D54" s="263">
        <v>62216.265822977701</v>
      </c>
      <c r="E54" s="263">
        <v>1751560.3102595489</v>
      </c>
      <c r="F54" s="263">
        <v>711060.7109725601</v>
      </c>
      <c r="G54" s="263">
        <v>72797.723661073309</v>
      </c>
      <c r="H54" s="295">
        <v>2618380.0027388623</v>
      </c>
      <c r="I54" s="154"/>
    </row>
    <row r="55" spans="2:9" ht="16.899999999999999" customHeight="1" x14ac:dyDescent="0.25">
      <c r="B55" s="277" t="s">
        <v>11</v>
      </c>
      <c r="C55" s="263">
        <v>681829</v>
      </c>
      <c r="D55" s="263">
        <v>453046</v>
      </c>
      <c r="E55" s="263">
        <v>9945010</v>
      </c>
      <c r="F55" s="263">
        <v>1982172</v>
      </c>
      <c r="G55" s="263">
        <v>1448595</v>
      </c>
      <c r="H55" s="295">
        <v>14510652</v>
      </c>
      <c r="I55" s="154"/>
    </row>
    <row r="56" spans="2:9" ht="16.899999999999999" customHeight="1" x14ac:dyDescent="0.25">
      <c r="B56" s="277" t="s">
        <v>13</v>
      </c>
      <c r="C56" s="263">
        <v>1014955.0350800004</v>
      </c>
      <c r="D56" s="263">
        <v>69045.836079999994</v>
      </c>
      <c r="E56" s="263">
        <v>2790805.54886</v>
      </c>
      <c r="F56" s="263">
        <v>2384565.9096999997</v>
      </c>
      <c r="G56" s="263">
        <v>330143.83430999995</v>
      </c>
      <c r="H56" s="295">
        <v>6589516.1640299996</v>
      </c>
      <c r="I56" s="154"/>
    </row>
    <row r="57" spans="2:9" ht="16.899999999999999" customHeight="1" x14ac:dyDescent="0.25">
      <c r="B57" s="277" t="s">
        <v>15</v>
      </c>
      <c r="C57" s="263">
        <v>65790.512000000046</v>
      </c>
      <c r="D57" s="263">
        <v>12816.596999999998</v>
      </c>
      <c r="E57" s="263">
        <v>3646717.0619999999</v>
      </c>
      <c r="F57" s="263">
        <v>164169.70386000001</v>
      </c>
      <c r="G57" s="263">
        <v>216976.45009000003</v>
      </c>
      <c r="H57" s="295">
        <v>4106470.3249499998</v>
      </c>
      <c r="I57" s="154"/>
    </row>
    <row r="58" spans="2:9" ht="16.899999999999999" customHeight="1" x14ac:dyDescent="0.25">
      <c r="B58" s="277" t="s">
        <v>17</v>
      </c>
      <c r="C58" s="263">
        <v>382643.11442276865</v>
      </c>
      <c r="D58" s="263">
        <v>197060.78354130694</v>
      </c>
      <c r="E58" s="263">
        <v>5057388.8537974413</v>
      </c>
      <c r="F58" s="263">
        <v>1722228.164710517</v>
      </c>
      <c r="G58" s="263">
        <v>304473.84738741198</v>
      </c>
      <c r="H58" s="295">
        <v>7663794.7638594452</v>
      </c>
      <c r="I58" s="154"/>
    </row>
    <row r="59" spans="2:9" ht="16.899999999999999" customHeight="1" x14ac:dyDescent="0.25">
      <c r="B59" s="277" t="s">
        <v>19</v>
      </c>
      <c r="C59" s="263">
        <v>68753.186512390734</v>
      </c>
      <c r="D59" s="263">
        <v>14245.85481769489</v>
      </c>
      <c r="E59" s="263">
        <v>4170393.37567</v>
      </c>
      <c r="F59" s="263">
        <v>1163752.2187600001</v>
      </c>
      <c r="G59" s="263">
        <v>72346.718729595945</v>
      </c>
      <c r="H59" s="295">
        <v>5489491.3544896813</v>
      </c>
      <c r="I59" s="154"/>
    </row>
    <row r="60" spans="2:9" ht="16.899999999999999" customHeight="1" x14ac:dyDescent="0.25">
      <c r="B60" s="277" t="s">
        <v>21</v>
      </c>
      <c r="C60" s="263">
        <v>818421.58693356963</v>
      </c>
      <c r="D60" s="263">
        <v>30511.041612896544</v>
      </c>
      <c r="E60" s="263">
        <v>6268250.1511987867</v>
      </c>
      <c r="F60" s="292">
        <v>98152.15470784581</v>
      </c>
      <c r="G60" s="263">
        <v>187910.61513978464</v>
      </c>
      <c r="H60" s="295">
        <v>7403245.5495928833</v>
      </c>
      <c r="I60" s="154"/>
    </row>
    <row r="61" spans="2:9" ht="16.899999999999999" customHeight="1" x14ac:dyDescent="0.25">
      <c r="B61" s="277" t="s">
        <v>23</v>
      </c>
      <c r="C61" s="263">
        <v>4827.6055001490085</v>
      </c>
      <c r="D61" s="263">
        <v>779.45527000000004</v>
      </c>
      <c r="E61" s="263">
        <v>389293.72333734087</v>
      </c>
      <c r="F61" s="263">
        <v>80282.680781536372</v>
      </c>
      <c r="G61" s="263">
        <v>19727.006072462638</v>
      </c>
      <c r="H61" s="295">
        <v>494910.4709614889</v>
      </c>
      <c r="I61" s="154"/>
    </row>
    <row r="62" spans="2:9" ht="16.899999999999999" customHeight="1" x14ac:dyDescent="0.25">
      <c r="B62" s="277" t="s">
        <v>33</v>
      </c>
      <c r="C62" s="263">
        <v>2900.76523</v>
      </c>
      <c r="D62" s="263">
        <v>474.77926000000002</v>
      </c>
      <c r="E62" s="263">
        <v>141772.97516999999</v>
      </c>
      <c r="F62" s="263">
        <v>6850543.81372</v>
      </c>
      <c r="G62" s="263">
        <v>29952.304749999999</v>
      </c>
      <c r="H62" s="295">
        <v>7025644.6381299999</v>
      </c>
      <c r="I62" s="154"/>
    </row>
    <row r="63" spans="2:9" ht="16.899999999999999" customHeight="1" x14ac:dyDescent="0.25">
      <c r="B63" s="277" t="s">
        <v>25</v>
      </c>
      <c r="C63" s="263">
        <v>52245.623489712336</v>
      </c>
      <c r="D63" s="263">
        <v>5481.8409322235657</v>
      </c>
      <c r="E63" s="263">
        <v>1854864.0762680389</v>
      </c>
      <c r="F63" s="263">
        <v>131352.99793020499</v>
      </c>
      <c r="G63" s="263">
        <v>129706.10532738798</v>
      </c>
      <c r="H63" s="295">
        <v>2173650.6439475678</v>
      </c>
      <c r="I63" s="154"/>
    </row>
    <row r="64" spans="2:9" ht="16.899999999999999" customHeight="1" x14ac:dyDescent="0.25">
      <c r="B64" s="277" t="s">
        <v>27</v>
      </c>
      <c r="C64" s="263">
        <v>84540.818090000059</v>
      </c>
      <c r="D64" s="263">
        <v>13619.759780000004</v>
      </c>
      <c r="E64" s="263">
        <v>3804295.9885100229</v>
      </c>
      <c r="F64" s="263">
        <v>102730.3786385806</v>
      </c>
      <c r="G64" s="263">
        <v>165012.38595139573</v>
      </c>
      <c r="H64" s="295">
        <v>4170199.3309699991</v>
      </c>
      <c r="I64" s="154"/>
    </row>
    <row r="65" spans="2:9" ht="16.899999999999999" customHeight="1" x14ac:dyDescent="0.25">
      <c r="B65" s="277" t="s">
        <v>29</v>
      </c>
      <c r="C65" s="263">
        <v>15250.095041918019</v>
      </c>
      <c r="D65" s="263">
        <v>-352.78120000000001</v>
      </c>
      <c r="E65" s="263">
        <v>1210396.4091473175</v>
      </c>
      <c r="F65" s="263">
        <v>43797.3079</v>
      </c>
      <c r="G65" s="263">
        <v>79726.321791916693</v>
      </c>
      <c r="H65" s="295">
        <v>1348817.3526811521</v>
      </c>
      <c r="I65" s="154"/>
    </row>
    <row r="66" spans="2:9" ht="16.899999999999999" customHeight="1" x14ac:dyDescent="0.25">
      <c r="B66" s="277" t="s">
        <v>31</v>
      </c>
      <c r="C66" s="263">
        <v>189744.19062365149</v>
      </c>
      <c r="D66" s="263">
        <v>167951.17420498407</v>
      </c>
      <c r="E66" s="263">
        <v>12497851.08787654</v>
      </c>
      <c r="F66" s="263">
        <v>2200414.9045114657</v>
      </c>
      <c r="G66" s="263">
        <v>1400581.8485992642</v>
      </c>
      <c r="H66" s="295">
        <v>16456543.205815906</v>
      </c>
      <c r="I66" s="154"/>
    </row>
    <row r="67" spans="2:9" ht="16.899999999999999" customHeight="1" x14ac:dyDescent="0.25">
      <c r="B67" s="900" t="s">
        <v>292</v>
      </c>
      <c r="C67" s="903">
        <v>4755019.52958686</v>
      </c>
      <c r="D67" s="903">
        <v>1342039.2202120835</v>
      </c>
      <c r="E67" s="903">
        <v>60646522.414295033</v>
      </c>
      <c r="F67" s="903">
        <v>19390779.071812712</v>
      </c>
      <c r="G67" s="903">
        <v>4938850.1219102927</v>
      </c>
      <c r="H67" s="905">
        <v>91073210.357816979</v>
      </c>
      <c r="I67" s="154"/>
    </row>
    <row r="68" spans="2:9" ht="16.899999999999999" customHeight="1" x14ac:dyDescent="0.25">
      <c r="B68" s="900" t="s">
        <v>114</v>
      </c>
      <c r="C68" s="903">
        <v>0</v>
      </c>
      <c r="D68" s="903">
        <v>0</v>
      </c>
      <c r="E68" s="903">
        <v>0</v>
      </c>
      <c r="F68" s="903">
        <v>0</v>
      </c>
      <c r="G68" s="903">
        <v>0</v>
      </c>
      <c r="H68" s="905">
        <v>8357463.9720400013</v>
      </c>
      <c r="I68" s="154"/>
    </row>
    <row r="69" spans="2:9" ht="16.899999999999999" customHeight="1" thickBot="1" x14ac:dyDescent="0.3">
      <c r="B69" s="632" t="s">
        <v>99</v>
      </c>
      <c r="C69" s="635">
        <v>4755019.52958686</v>
      </c>
      <c r="D69" s="635">
        <v>1342039.2202120835</v>
      </c>
      <c r="E69" s="635">
        <v>60646522.414295033</v>
      </c>
      <c r="F69" s="635">
        <v>19390779.071812712</v>
      </c>
      <c r="G69" s="635">
        <v>4938850.1219102927</v>
      </c>
      <c r="H69" s="636">
        <v>99430674.329856977</v>
      </c>
      <c r="I69" s="154"/>
    </row>
    <row r="70" spans="2:9" ht="16.899999999999999" customHeight="1" x14ac:dyDescent="0.25">
      <c r="B70" s="131"/>
      <c r="C70" s="131"/>
      <c r="D70" s="131"/>
      <c r="E70" s="131"/>
      <c r="F70" s="131"/>
      <c r="G70" s="131"/>
      <c r="H70" s="131"/>
      <c r="I70" s="154"/>
    </row>
    <row r="71" spans="2:9" ht="16.899999999999999" customHeight="1" x14ac:dyDescent="0.25">
      <c r="B71" s="131"/>
      <c r="C71" s="131"/>
      <c r="D71" s="131"/>
      <c r="E71" s="131"/>
      <c r="F71" s="131"/>
      <c r="G71" s="131"/>
      <c r="H71" s="155"/>
      <c r="I71" s="154"/>
    </row>
    <row r="72" spans="2:9" ht="16.899999999999999" customHeight="1" x14ac:dyDescent="0.25">
      <c r="B72" s="1018" t="s">
        <v>385</v>
      </c>
      <c r="C72" s="1018"/>
      <c r="D72" s="1018"/>
      <c r="E72" s="1018"/>
      <c r="F72" s="1018"/>
      <c r="G72" s="154"/>
      <c r="H72" s="113"/>
      <c r="I72" s="154"/>
    </row>
    <row r="73" spans="2:9" ht="16.899999999999999" customHeight="1" thickBot="1" x14ac:dyDescent="0.3">
      <c r="G73" s="1014" t="s">
        <v>316</v>
      </c>
      <c r="H73" s="1014"/>
      <c r="I73" s="154"/>
    </row>
    <row r="74" spans="2:9" ht="19.899999999999999" customHeight="1" x14ac:dyDescent="0.25">
      <c r="B74" s="1025" t="s">
        <v>364</v>
      </c>
      <c r="C74" s="1027" t="s">
        <v>372</v>
      </c>
      <c r="D74" s="1027" t="s">
        <v>373</v>
      </c>
      <c r="E74" s="1027" t="s">
        <v>374</v>
      </c>
      <c r="F74" s="1027" t="s">
        <v>111</v>
      </c>
      <c r="G74" s="1027" t="s">
        <v>112</v>
      </c>
      <c r="H74" s="1027" t="s">
        <v>376</v>
      </c>
      <c r="I74" s="154"/>
    </row>
    <row r="75" spans="2:9" ht="25.15" customHeight="1" thickBot="1" x14ac:dyDescent="0.3">
      <c r="B75" s="1026"/>
      <c r="C75" s="1028"/>
      <c r="D75" s="1028"/>
      <c r="E75" s="1028"/>
      <c r="F75" s="1028"/>
      <c r="G75" s="1028"/>
      <c r="H75" s="1028"/>
      <c r="I75" s="154"/>
    </row>
    <row r="76" spans="2:9" ht="16.899999999999999" customHeight="1" x14ac:dyDescent="0.25">
      <c r="B76" s="277" t="s">
        <v>7</v>
      </c>
      <c r="C76" s="602">
        <v>889192.12479000061</v>
      </c>
      <c r="D76" s="602">
        <v>279704.47847999999</v>
      </c>
      <c r="E76" s="602">
        <v>8622936.1803899985</v>
      </c>
      <c r="F76" s="602">
        <v>1779559.44322</v>
      </c>
      <c r="G76" s="602">
        <v>464857.32874000003</v>
      </c>
      <c r="H76" s="295">
        <v>12036249.55562</v>
      </c>
      <c r="I76" s="154"/>
    </row>
    <row r="77" spans="2:9" ht="16.899999999999999" customHeight="1" x14ac:dyDescent="0.25">
      <c r="B77" s="277" t="s">
        <v>9</v>
      </c>
      <c r="C77" s="602">
        <v>26829.790199379535</v>
      </c>
      <c r="D77" s="602">
        <v>42771.21026736054</v>
      </c>
      <c r="E77" s="602">
        <v>1425330.3057465027</v>
      </c>
      <c r="F77" s="602">
        <v>514719.67478981364</v>
      </c>
      <c r="G77" s="602">
        <v>55414.267704325262</v>
      </c>
      <c r="H77" s="295">
        <v>2065065.2487073815</v>
      </c>
      <c r="I77" s="154"/>
    </row>
    <row r="78" spans="2:9" ht="16.899999999999999" customHeight="1" x14ac:dyDescent="0.25">
      <c r="B78" s="277" t="s">
        <v>11</v>
      </c>
      <c r="C78" s="602">
        <v>447015.00000000326</v>
      </c>
      <c r="D78" s="602">
        <v>432903.99999999994</v>
      </c>
      <c r="E78" s="602">
        <v>10380604</v>
      </c>
      <c r="F78" s="602">
        <v>2007126</v>
      </c>
      <c r="G78" s="602">
        <v>1404277.0000364315</v>
      </c>
      <c r="H78" s="295">
        <v>14671926.000036435</v>
      </c>
      <c r="I78" s="154"/>
    </row>
    <row r="79" spans="2:9" ht="16.899999999999999" customHeight="1" x14ac:dyDescent="0.25">
      <c r="B79" s="277" t="s">
        <v>13</v>
      </c>
      <c r="C79" s="602">
        <v>444048.77921000001</v>
      </c>
      <c r="D79" s="602">
        <v>39636.837079999976</v>
      </c>
      <c r="E79" s="602">
        <v>2736026.49028</v>
      </c>
      <c r="F79" s="602">
        <v>1269106.29097</v>
      </c>
      <c r="G79" s="602">
        <v>156264.62680999993</v>
      </c>
      <c r="H79" s="295">
        <v>4645083.0243499996</v>
      </c>
      <c r="I79" s="154"/>
    </row>
    <row r="80" spans="2:9" ht="16.899999999999999" customHeight="1" x14ac:dyDescent="0.25">
      <c r="B80" s="277" t="s">
        <v>15</v>
      </c>
      <c r="C80" s="602">
        <v>30240.289299999971</v>
      </c>
      <c r="D80" s="602">
        <v>14459.341900000009</v>
      </c>
      <c r="E80" s="602">
        <v>3688975.6703056893</v>
      </c>
      <c r="F80" s="602">
        <v>172649.50771624994</v>
      </c>
      <c r="G80" s="602">
        <v>254913.14329000009</v>
      </c>
      <c r="H80" s="295">
        <v>4161237.9525119397</v>
      </c>
      <c r="I80" s="154"/>
    </row>
    <row r="81" spans="2:9" ht="16.899999999999999" customHeight="1" x14ac:dyDescent="0.25">
      <c r="B81" s="277" t="s">
        <v>17</v>
      </c>
      <c r="C81" s="602">
        <v>332724.98031117773</v>
      </c>
      <c r="D81" s="602">
        <v>134671.51559052934</v>
      </c>
      <c r="E81" s="602">
        <v>4979278.1943430174</v>
      </c>
      <c r="F81" s="602">
        <v>2262047.7737961067</v>
      </c>
      <c r="G81" s="602">
        <v>240031.12149135102</v>
      </c>
      <c r="H81" s="295">
        <v>7948753.5855321828</v>
      </c>
      <c r="I81" s="154"/>
    </row>
    <row r="82" spans="2:9" ht="16.899999999999999" customHeight="1" x14ac:dyDescent="0.25">
      <c r="B82" s="277" t="s">
        <v>19</v>
      </c>
      <c r="C82" s="602">
        <v>47433.398282787857</v>
      </c>
      <c r="D82" s="602">
        <v>11752.071906943338</v>
      </c>
      <c r="E82" s="602">
        <v>3898309.5959040076</v>
      </c>
      <c r="F82" s="602">
        <v>731049.30447068834</v>
      </c>
      <c r="G82" s="602">
        <v>55219.262895708322</v>
      </c>
      <c r="H82" s="295">
        <v>4743763.6334601352</v>
      </c>
      <c r="I82" s="154"/>
    </row>
    <row r="83" spans="2:9" ht="16.899999999999999" customHeight="1" x14ac:dyDescent="0.25">
      <c r="B83" s="277" t="s">
        <v>21</v>
      </c>
      <c r="C83" s="602">
        <v>477531.39328999928</v>
      </c>
      <c r="D83" s="602">
        <v>22546.942150000043</v>
      </c>
      <c r="E83" s="602">
        <v>5977725.4554299759</v>
      </c>
      <c r="F83" s="292">
        <v>0</v>
      </c>
      <c r="G83" s="602">
        <v>101646.35511000008</v>
      </c>
      <c r="H83" s="295">
        <v>6579450.1459799754</v>
      </c>
      <c r="I83" s="154"/>
    </row>
    <row r="84" spans="2:9" ht="16.899999999999999" customHeight="1" x14ac:dyDescent="0.25">
      <c r="B84" s="277" t="s">
        <v>23</v>
      </c>
      <c r="C84" s="602">
        <v>3701.4239343921317</v>
      </c>
      <c r="D84" s="602">
        <v>2176.1507057342251</v>
      </c>
      <c r="E84" s="602">
        <v>328107.32545184798</v>
      </c>
      <c r="F84" s="602">
        <v>30702.970174352529</v>
      </c>
      <c r="G84" s="602">
        <v>13321.170580102791</v>
      </c>
      <c r="H84" s="295">
        <v>378009.04084642965</v>
      </c>
      <c r="I84" s="154"/>
    </row>
    <row r="85" spans="2:9" ht="16.899999999999999" customHeight="1" x14ac:dyDescent="0.25">
      <c r="B85" s="277" t="s">
        <v>33</v>
      </c>
      <c r="C85" s="602">
        <v>5174.6277</v>
      </c>
      <c r="D85" s="602">
        <v>401.37369000000001</v>
      </c>
      <c r="E85" s="602">
        <v>121484.15918</v>
      </c>
      <c r="F85" s="602">
        <v>6837142.3516600002</v>
      </c>
      <c r="G85" s="602">
        <v>159290.34729000001</v>
      </c>
      <c r="H85" s="295">
        <v>7123492.8595200004</v>
      </c>
      <c r="I85" s="154"/>
    </row>
    <row r="86" spans="2:9" ht="16.899999999999999" customHeight="1" x14ac:dyDescent="0.25">
      <c r="B86" s="277" t="s">
        <v>25</v>
      </c>
      <c r="C86" s="602">
        <v>36884.562183853224</v>
      </c>
      <c r="D86" s="602">
        <v>5532.5500404697577</v>
      </c>
      <c r="E86" s="602">
        <v>1615454.2993231588</v>
      </c>
      <c r="F86" s="602">
        <v>91400.000615833429</v>
      </c>
      <c r="G86" s="602">
        <v>53850.135484502942</v>
      </c>
      <c r="H86" s="295">
        <v>1803121.547647818</v>
      </c>
      <c r="I86" s="154"/>
    </row>
    <row r="87" spans="2:9" ht="16.899999999999999" customHeight="1" x14ac:dyDescent="0.25">
      <c r="B87" s="277" t="s">
        <v>27</v>
      </c>
      <c r="C87" s="602">
        <v>87768.679000000018</v>
      </c>
      <c r="D87" s="602">
        <v>17819.585000000006</v>
      </c>
      <c r="E87" s="602">
        <v>4574524.585</v>
      </c>
      <c r="F87" s="602">
        <v>161760.01856999999</v>
      </c>
      <c r="G87" s="602">
        <v>149898.03805999795</v>
      </c>
      <c r="H87" s="295">
        <v>4991770.905629999</v>
      </c>
      <c r="I87" s="154"/>
    </row>
    <row r="88" spans="2:9" ht="16.899999999999999" customHeight="1" x14ac:dyDescent="0.25">
      <c r="B88" s="277" t="s">
        <v>29</v>
      </c>
      <c r="C88" s="602">
        <v>6881.3658067490778</v>
      </c>
      <c r="D88" s="602">
        <v>-1313.0259900000001</v>
      </c>
      <c r="E88" s="602">
        <v>687040.89440367662</v>
      </c>
      <c r="F88" s="602">
        <v>-503.68448999999998</v>
      </c>
      <c r="G88" s="602">
        <v>95928.446603142773</v>
      </c>
      <c r="H88" s="295">
        <v>788033.99633356847</v>
      </c>
      <c r="I88" s="154"/>
    </row>
    <row r="89" spans="2:9" ht="16.899999999999999" customHeight="1" x14ac:dyDescent="0.25">
      <c r="B89" s="277" t="s">
        <v>31</v>
      </c>
      <c r="C89" s="602">
        <v>364667.35718610539</v>
      </c>
      <c r="D89" s="602">
        <v>220308.54965408272</v>
      </c>
      <c r="E89" s="602">
        <v>11896340.509441687</v>
      </c>
      <c r="F89" s="602">
        <v>3163911.6044408232</v>
      </c>
      <c r="G89" s="602">
        <v>1011496.9351425481</v>
      </c>
      <c r="H89" s="295">
        <v>16656724.955865247</v>
      </c>
      <c r="I89" s="154"/>
    </row>
    <row r="90" spans="2:9" ht="16.899999999999999" customHeight="1" x14ac:dyDescent="0.25">
      <c r="B90" s="900" t="s">
        <v>292</v>
      </c>
      <c r="C90" s="903">
        <v>3200093.7711944482</v>
      </c>
      <c r="D90" s="903">
        <v>1223371.5804751199</v>
      </c>
      <c r="E90" s="903">
        <v>60932137.665199563</v>
      </c>
      <c r="F90" s="903">
        <v>19020671.255933866</v>
      </c>
      <c r="G90" s="903">
        <v>4216408.1792381108</v>
      </c>
      <c r="H90" s="905">
        <v>88592682.452041104</v>
      </c>
      <c r="I90" s="154"/>
    </row>
    <row r="91" spans="2:9" ht="16.899999999999999" customHeight="1" x14ac:dyDescent="0.25">
      <c r="B91" s="900" t="s">
        <v>114</v>
      </c>
      <c r="C91" s="903">
        <v>0</v>
      </c>
      <c r="D91" s="903">
        <v>0</v>
      </c>
      <c r="E91" s="903">
        <v>0</v>
      </c>
      <c r="F91" s="903">
        <v>0</v>
      </c>
      <c r="G91" s="903">
        <v>0</v>
      </c>
      <c r="H91" s="905">
        <v>7401914.9144900003</v>
      </c>
      <c r="I91" s="154"/>
    </row>
    <row r="92" spans="2:9" ht="16.899999999999999" customHeight="1" thickBot="1" x14ac:dyDescent="0.3">
      <c r="B92" s="632" t="s">
        <v>99</v>
      </c>
      <c r="C92" s="635">
        <v>3200093.7711944482</v>
      </c>
      <c r="D92" s="635">
        <v>1223371.5804751199</v>
      </c>
      <c r="E92" s="635">
        <v>60932137.665199563</v>
      </c>
      <c r="F92" s="635">
        <v>19020671.255933866</v>
      </c>
      <c r="G92" s="635">
        <v>4216408.1792381108</v>
      </c>
      <c r="H92" s="636">
        <v>95994597.366531104</v>
      </c>
      <c r="I92" s="154"/>
    </row>
    <row r="93" spans="2:9" ht="16.899999999999999" customHeight="1" x14ac:dyDescent="0.25">
      <c r="B93" s="135"/>
      <c r="C93" s="151"/>
      <c r="D93" s="151"/>
      <c r="E93" s="151"/>
      <c r="F93" s="151"/>
      <c r="G93" s="151"/>
      <c r="H93" s="127"/>
      <c r="I93" s="154"/>
    </row>
    <row r="94" spans="2:9" ht="16.899999999999999" customHeight="1" x14ac:dyDescent="0.25">
      <c r="B94" s="131"/>
      <c r="C94" s="131"/>
      <c r="D94" s="131"/>
      <c r="E94" s="131"/>
      <c r="F94" s="131"/>
      <c r="G94" s="131"/>
      <c r="H94" s="131"/>
      <c r="I94" s="154"/>
    </row>
    <row r="95" spans="2:9" ht="16.899999999999999" customHeight="1" x14ac:dyDescent="0.25">
      <c r="B95" s="1018" t="s">
        <v>386</v>
      </c>
      <c r="C95" s="1018"/>
      <c r="D95" s="1018"/>
      <c r="E95" s="1018"/>
      <c r="F95" s="1018"/>
      <c r="G95" s="154"/>
      <c r="H95" s="113"/>
      <c r="I95" s="113"/>
    </row>
    <row r="96" spans="2:9" ht="16.899999999999999" customHeight="1" thickBot="1" x14ac:dyDescent="0.3">
      <c r="G96" s="1014" t="s">
        <v>316</v>
      </c>
      <c r="H96" s="1014"/>
    </row>
    <row r="97" spans="2:9" ht="19.149999999999999" customHeight="1" x14ac:dyDescent="0.25">
      <c r="B97" s="1025" t="s">
        <v>364</v>
      </c>
      <c r="C97" s="1027" t="s">
        <v>372</v>
      </c>
      <c r="D97" s="1027" t="s">
        <v>373</v>
      </c>
      <c r="E97" s="1027" t="s">
        <v>374</v>
      </c>
      <c r="F97" s="1027" t="s">
        <v>111</v>
      </c>
      <c r="G97" s="1027" t="s">
        <v>112</v>
      </c>
      <c r="H97" s="1027" t="s">
        <v>376</v>
      </c>
      <c r="I97" s="113"/>
    </row>
    <row r="98" spans="2:9" ht="21.6" customHeight="1" thickBot="1" x14ac:dyDescent="0.3">
      <c r="B98" s="1026"/>
      <c r="C98" s="1028"/>
      <c r="D98" s="1028"/>
      <c r="E98" s="1028"/>
      <c r="F98" s="1028"/>
      <c r="G98" s="1028"/>
      <c r="H98" s="1028"/>
      <c r="I98" s="113"/>
    </row>
    <row r="99" spans="2:9" ht="16.899999999999999" customHeight="1" x14ac:dyDescent="0.25">
      <c r="B99" s="277" t="s">
        <v>7</v>
      </c>
      <c r="C99" s="602">
        <v>872356</v>
      </c>
      <c r="D99" s="602">
        <v>337305</v>
      </c>
      <c r="E99" s="602">
        <v>8425647</v>
      </c>
      <c r="F99" s="602">
        <v>1234101</v>
      </c>
      <c r="G99" s="602">
        <v>471750</v>
      </c>
      <c r="H99" s="295">
        <v>11341159</v>
      </c>
      <c r="I99" s="153"/>
    </row>
    <row r="100" spans="2:9" ht="16.899999999999999" customHeight="1" x14ac:dyDescent="0.25">
      <c r="B100" s="277" t="s">
        <v>9</v>
      </c>
      <c r="C100" s="602">
        <v>-6667</v>
      </c>
      <c r="D100" s="602">
        <v>107155</v>
      </c>
      <c r="E100" s="602">
        <v>1059034</v>
      </c>
      <c r="F100" s="602">
        <v>359665</v>
      </c>
      <c r="G100" s="602">
        <v>86948</v>
      </c>
      <c r="H100" s="295">
        <v>1606135</v>
      </c>
      <c r="I100" s="153"/>
    </row>
    <row r="101" spans="2:9" ht="16.899999999999999" customHeight="1" x14ac:dyDescent="0.25">
      <c r="B101" s="277" t="s">
        <v>11</v>
      </c>
      <c r="C101" s="602">
        <v>158201</v>
      </c>
      <c r="D101" s="602">
        <v>363285</v>
      </c>
      <c r="E101" s="602">
        <v>9521229</v>
      </c>
      <c r="F101" s="602">
        <v>1941894</v>
      </c>
      <c r="G101" s="602">
        <v>1268913</v>
      </c>
      <c r="H101" s="295">
        <v>13253522</v>
      </c>
      <c r="I101" s="153"/>
    </row>
    <row r="102" spans="2:9" ht="16.899999999999999" customHeight="1" x14ac:dyDescent="0.25">
      <c r="B102" s="277" t="s">
        <v>13</v>
      </c>
      <c r="C102" s="602">
        <v>224645</v>
      </c>
      <c r="D102" s="602">
        <v>11902</v>
      </c>
      <c r="E102" s="602">
        <v>2806838</v>
      </c>
      <c r="F102" s="602">
        <v>756496</v>
      </c>
      <c r="G102" s="602">
        <v>16750</v>
      </c>
      <c r="H102" s="295">
        <v>3816631</v>
      </c>
      <c r="I102" s="153"/>
    </row>
    <row r="103" spans="2:9" ht="16.899999999999999" customHeight="1" x14ac:dyDescent="0.25">
      <c r="B103" s="277" t="s">
        <v>15</v>
      </c>
      <c r="C103" s="602">
        <v>35391</v>
      </c>
      <c r="D103" s="602">
        <v>11962</v>
      </c>
      <c r="E103" s="602">
        <v>3380745</v>
      </c>
      <c r="F103" s="602">
        <v>128672</v>
      </c>
      <c r="G103" s="602">
        <v>203364</v>
      </c>
      <c r="H103" s="295">
        <v>3760134</v>
      </c>
      <c r="I103" s="153"/>
    </row>
    <row r="104" spans="2:9" ht="16.899999999999999" customHeight="1" x14ac:dyDescent="0.25">
      <c r="B104" s="277" t="s">
        <v>17</v>
      </c>
      <c r="C104" s="602">
        <v>272028</v>
      </c>
      <c r="D104" s="602">
        <v>95490</v>
      </c>
      <c r="E104" s="602">
        <v>3933533</v>
      </c>
      <c r="F104" s="602">
        <v>1807004</v>
      </c>
      <c r="G104" s="602">
        <v>165820</v>
      </c>
      <c r="H104" s="295">
        <v>6273875</v>
      </c>
      <c r="I104" s="153"/>
    </row>
    <row r="105" spans="2:9" ht="16.899999999999999" customHeight="1" x14ac:dyDescent="0.25">
      <c r="B105" s="277" t="s">
        <v>19</v>
      </c>
      <c r="C105" s="602">
        <v>20420</v>
      </c>
      <c r="D105" s="602">
        <v>5089</v>
      </c>
      <c r="E105" s="602">
        <v>3523810</v>
      </c>
      <c r="F105" s="602">
        <v>523683</v>
      </c>
      <c r="G105" s="602">
        <v>40001</v>
      </c>
      <c r="H105" s="295">
        <v>4113003</v>
      </c>
      <c r="I105" s="153"/>
    </row>
    <row r="106" spans="2:9" ht="16.899999999999999" customHeight="1" x14ac:dyDescent="0.25">
      <c r="B106" s="277" t="s">
        <v>21</v>
      </c>
      <c r="C106" s="602">
        <v>238947</v>
      </c>
      <c r="D106" s="602">
        <v>17729</v>
      </c>
      <c r="E106" s="602">
        <v>4944211</v>
      </c>
      <c r="F106" s="292">
        <v>0</v>
      </c>
      <c r="G106" s="602">
        <v>96465</v>
      </c>
      <c r="H106" s="295">
        <v>5297352</v>
      </c>
      <c r="I106" s="153"/>
    </row>
    <row r="107" spans="2:9" ht="16.899999999999999" customHeight="1" x14ac:dyDescent="0.25">
      <c r="B107" s="277" t="s">
        <v>23</v>
      </c>
      <c r="C107" s="602">
        <v>1303</v>
      </c>
      <c r="D107" s="602">
        <v>237</v>
      </c>
      <c r="E107" s="602">
        <v>261603</v>
      </c>
      <c r="F107" s="602">
        <v>10669</v>
      </c>
      <c r="G107" s="602">
        <v>5074</v>
      </c>
      <c r="H107" s="295">
        <v>278886</v>
      </c>
      <c r="I107" s="153"/>
    </row>
    <row r="108" spans="2:9" ht="16.899999999999999" customHeight="1" x14ac:dyDescent="0.25">
      <c r="B108" s="277" t="s">
        <v>33</v>
      </c>
      <c r="C108" s="602">
        <v>6567</v>
      </c>
      <c r="D108" s="602">
        <v>1597</v>
      </c>
      <c r="E108" s="602">
        <v>203153</v>
      </c>
      <c r="F108" s="602">
        <v>6322002</v>
      </c>
      <c r="G108" s="602">
        <v>17957</v>
      </c>
      <c r="H108" s="295">
        <v>6551276</v>
      </c>
      <c r="I108" s="153"/>
    </row>
    <row r="109" spans="2:9" ht="16.899999999999999" customHeight="1" x14ac:dyDescent="0.25">
      <c r="B109" s="277" t="s">
        <v>25</v>
      </c>
      <c r="C109" s="602">
        <v>20312</v>
      </c>
      <c r="D109" s="602">
        <v>3971</v>
      </c>
      <c r="E109" s="602">
        <v>1422534</v>
      </c>
      <c r="F109" s="602">
        <v>124173</v>
      </c>
      <c r="G109" s="602">
        <v>30318</v>
      </c>
      <c r="H109" s="295">
        <v>1601308</v>
      </c>
      <c r="I109" s="153"/>
    </row>
    <row r="110" spans="2:9" ht="16.899999999999999" customHeight="1" x14ac:dyDescent="0.25">
      <c r="B110" s="277" t="s">
        <v>27</v>
      </c>
      <c r="C110" s="602">
        <v>88944</v>
      </c>
      <c r="D110" s="602">
        <v>22480</v>
      </c>
      <c r="E110" s="602">
        <v>4706170</v>
      </c>
      <c r="F110" s="602">
        <v>156917</v>
      </c>
      <c r="G110" s="602">
        <v>146116</v>
      </c>
      <c r="H110" s="295">
        <v>5120627</v>
      </c>
      <c r="I110" s="153"/>
    </row>
    <row r="111" spans="2:9" ht="16.899999999999999" customHeight="1" x14ac:dyDescent="0.25">
      <c r="B111" s="277" t="s">
        <v>29</v>
      </c>
      <c r="C111" s="602">
        <v>5347</v>
      </c>
      <c r="D111" s="602">
        <v>0</v>
      </c>
      <c r="E111" s="602">
        <v>576433</v>
      </c>
      <c r="F111" s="602">
        <v>12365</v>
      </c>
      <c r="G111" s="602">
        <v>163540</v>
      </c>
      <c r="H111" s="295">
        <v>757685</v>
      </c>
      <c r="I111" s="153"/>
    </row>
    <row r="112" spans="2:9" ht="16.899999999999999" customHeight="1" x14ac:dyDescent="0.25">
      <c r="B112" s="277" t="s">
        <v>31</v>
      </c>
      <c r="C112" s="602">
        <v>206348</v>
      </c>
      <c r="D112" s="602">
        <v>157772</v>
      </c>
      <c r="E112" s="602">
        <v>11236618</v>
      </c>
      <c r="F112" s="602">
        <v>4699920</v>
      </c>
      <c r="G112" s="602">
        <v>599933</v>
      </c>
      <c r="H112" s="295">
        <v>16900591</v>
      </c>
      <c r="I112" s="153"/>
    </row>
    <row r="113" spans="2:9" ht="16.899999999999999" customHeight="1" x14ac:dyDescent="0.25">
      <c r="B113" s="900" t="s">
        <v>292</v>
      </c>
      <c r="C113" s="903">
        <v>2144142</v>
      </c>
      <c r="D113" s="903">
        <v>1135974</v>
      </c>
      <c r="E113" s="903">
        <v>56001558</v>
      </c>
      <c r="F113" s="903">
        <v>18077561</v>
      </c>
      <c r="G113" s="903">
        <v>3312949</v>
      </c>
      <c r="H113" s="905">
        <v>80672184</v>
      </c>
      <c r="I113" s="153"/>
    </row>
    <row r="114" spans="2:9" ht="16.899999999999999" customHeight="1" x14ac:dyDescent="0.25">
      <c r="B114" s="900" t="s">
        <v>114</v>
      </c>
      <c r="C114" s="903">
        <v>0</v>
      </c>
      <c r="D114" s="903">
        <v>0</v>
      </c>
      <c r="E114" s="903">
        <v>0</v>
      </c>
      <c r="F114" s="903">
        <v>0</v>
      </c>
      <c r="G114" s="903">
        <v>0</v>
      </c>
      <c r="H114" s="905">
        <v>6314379</v>
      </c>
      <c r="I114" s="153"/>
    </row>
    <row r="115" spans="2:9" ht="16.899999999999999" customHeight="1" thickBot="1" x14ac:dyDescent="0.3">
      <c r="B115" s="632" t="s">
        <v>99</v>
      </c>
      <c r="C115" s="635">
        <v>2144142</v>
      </c>
      <c r="D115" s="635">
        <v>1135974</v>
      </c>
      <c r="E115" s="635">
        <v>56001558</v>
      </c>
      <c r="F115" s="635">
        <v>18077561</v>
      </c>
      <c r="G115" s="635">
        <v>3312949</v>
      </c>
      <c r="H115" s="636">
        <v>86986563</v>
      </c>
      <c r="I115" s="153"/>
    </row>
    <row r="116" spans="2:9" ht="16.899999999999999" customHeight="1" x14ac:dyDescent="0.25">
      <c r="B116" s="135"/>
      <c r="C116" s="151"/>
      <c r="D116" s="151"/>
      <c r="E116" s="151"/>
      <c r="F116" s="151"/>
      <c r="G116" s="151"/>
      <c r="H116" s="127"/>
      <c r="I116" s="127"/>
    </row>
    <row r="117" spans="2:9" x14ac:dyDescent="0.25">
      <c r="B117" s="130"/>
      <c r="H117" s="130"/>
      <c r="I117" s="127"/>
    </row>
    <row r="118" spans="2:9" ht="15" x14ac:dyDescent="0.25">
      <c r="B118"/>
      <c r="C118"/>
      <c r="D118"/>
      <c r="E118"/>
      <c r="F118"/>
      <c r="G118"/>
      <c r="H118"/>
      <c r="I118"/>
    </row>
    <row r="119" spans="2:9" ht="15" x14ac:dyDescent="0.25">
      <c r="B119"/>
      <c r="C119"/>
      <c r="D119"/>
      <c r="E119"/>
      <c r="F119"/>
      <c r="G119"/>
      <c r="H119"/>
      <c r="I119"/>
    </row>
    <row r="120" spans="2:9" ht="15" x14ac:dyDescent="0.25">
      <c r="B120"/>
      <c r="C120"/>
      <c r="D120"/>
      <c r="E120"/>
      <c r="F120"/>
      <c r="G120"/>
      <c r="H120"/>
      <c r="I120"/>
    </row>
    <row r="121" spans="2:9" ht="15" x14ac:dyDescent="0.25">
      <c r="B121"/>
      <c r="C121"/>
      <c r="D121"/>
      <c r="E121"/>
      <c r="F121"/>
      <c r="G121"/>
      <c r="H121"/>
      <c r="I121"/>
    </row>
    <row r="122" spans="2:9" ht="15" x14ac:dyDescent="0.25">
      <c r="B122"/>
      <c r="C122"/>
      <c r="D122"/>
      <c r="E122"/>
      <c r="F122"/>
      <c r="G122"/>
      <c r="H122"/>
      <c r="I122"/>
    </row>
    <row r="123" spans="2:9" ht="15" x14ac:dyDescent="0.25">
      <c r="B123"/>
      <c r="C123"/>
      <c r="D123"/>
      <c r="E123"/>
      <c r="F123"/>
      <c r="G123"/>
      <c r="H123"/>
      <c r="I123"/>
    </row>
    <row r="124" spans="2:9" ht="15" x14ac:dyDescent="0.25">
      <c r="B124"/>
      <c r="C124"/>
      <c r="D124"/>
      <c r="E124"/>
      <c r="F124"/>
      <c r="G124"/>
      <c r="H124"/>
      <c r="I124"/>
    </row>
    <row r="125" spans="2:9" ht="15" x14ac:dyDescent="0.25">
      <c r="B125"/>
      <c r="C125"/>
      <c r="D125"/>
      <c r="E125"/>
      <c r="F125"/>
      <c r="G125"/>
      <c r="H125"/>
      <c r="I125"/>
    </row>
    <row r="126" spans="2:9" ht="15" x14ac:dyDescent="0.25">
      <c r="B126"/>
      <c r="C126"/>
      <c r="D126"/>
      <c r="E126"/>
      <c r="F126"/>
      <c r="G126"/>
      <c r="H126"/>
      <c r="I126"/>
    </row>
    <row r="127" spans="2:9" ht="15" x14ac:dyDescent="0.25">
      <c r="B127"/>
      <c r="C127"/>
      <c r="D127"/>
      <c r="E127"/>
      <c r="F127"/>
      <c r="G127"/>
      <c r="H127"/>
      <c r="I127"/>
    </row>
    <row r="128" spans="2:9" ht="15" x14ac:dyDescent="0.25">
      <c r="B128"/>
      <c r="C128"/>
      <c r="D128"/>
      <c r="E128"/>
      <c r="F128"/>
      <c r="G128"/>
      <c r="H128"/>
      <c r="I128"/>
    </row>
    <row r="129" spans="2:9" ht="15" x14ac:dyDescent="0.25">
      <c r="B129"/>
      <c r="C129"/>
      <c r="D129"/>
      <c r="E129"/>
      <c r="F129"/>
      <c r="G129"/>
      <c r="H129"/>
      <c r="I129"/>
    </row>
    <row r="130" spans="2:9" ht="15" x14ac:dyDescent="0.25">
      <c r="B130"/>
      <c r="C130"/>
      <c r="D130"/>
      <c r="E130"/>
      <c r="F130"/>
      <c r="G130"/>
      <c r="H130"/>
      <c r="I130"/>
    </row>
    <row r="131" spans="2:9" ht="15" x14ac:dyDescent="0.25">
      <c r="B131"/>
      <c r="C131"/>
      <c r="D131"/>
      <c r="E131"/>
      <c r="F131"/>
      <c r="G131"/>
      <c r="H131"/>
      <c r="I131"/>
    </row>
    <row r="132" spans="2:9" ht="15" x14ac:dyDescent="0.25">
      <c r="B132"/>
      <c r="C132"/>
      <c r="D132"/>
      <c r="E132"/>
      <c r="F132"/>
      <c r="G132"/>
      <c r="H132"/>
      <c r="I132"/>
    </row>
    <row r="133" spans="2:9" ht="15" x14ac:dyDescent="0.25">
      <c r="B133"/>
      <c r="C133"/>
      <c r="D133"/>
      <c r="E133"/>
      <c r="F133"/>
      <c r="G133"/>
      <c r="H133"/>
      <c r="I133"/>
    </row>
    <row r="134" spans="2:9" ht="15" x14ac:dyDescent="0.25">
      <c r="B134"/>
      <c r="C134"/>
      <c r="D134"/>
      <c r="E134"/>
      <c r="F134"/>
      <c r="G134"/>
      <c r="H134"/>
      <c r="I134"/>
    </row>
    <row r="135" spans="2:9" ht="15" x14ac:dyDescent="0.25">
      <c r="B135"/>
      <c r="C135"/>
      <c r="D135"/>
      <c r="E135"/>
      <c r="F135"/>
      <c r="G135"/>
      <c r="H135"/>
      <c r="I135"/>
    </row>
    <row r="136" spans="2:9" ht="15" x14ac:dyDescent="0.25">
      <c r="B136"/>
      <c r="C136"/>
      <c r="D136"/>
      <c r="E136"/>
      <c r="F136"/>
      <c r="G136"/>
      <c r="H136"/>
      <c r="I136"/>
    </row>
    <row r="137" spans="2:9" ht="15" x14ac:dyDescent="0.25">
      <c r="B137"/>
      <c r="C137"/>
      <c r="D137"/>
      <c r="E137"/>
      <c r="F137"/>
      <c r="G137"/>
      <c r="H137"/>
      <c r="I137"/>
    </row>
    <row r="138" spans="2:9" ht="15" x14ac:dyDescent="0.25">
      <c r="B138"/>
      <c r="C138"/>
      <c r="D138"/>
      <c r="E138"/>
      <c r="F138"/>
      <c r="G138"/>
      <c r="H138"/>
      <c r="I138"/>
    </row>
    <row r="139" spans="2:9" ht="15" x14ac:dyDescent="0.25">
      <c r="B139"/>
      <c r="C139"/>
      <c r="D139"/>
      <c r="E139"/>
      <c r="F139"/>
      <c r="G139"/>
      <c r="H139"/>
      <c r="I139"/>
    </row>
    <row r="140" spans="2:9" ht="15" x14ac:dyDescent="0.25">
      <c r="B140"/>
      <c r="C140"/>
      <c r="D140"/>
      <c r="E140"/>
      <c r="F140"/>
      <c r="G140"/>
      <c r="H140"/>
      <c r="I140"/>
    </row>
    <row r="141" spans="2:9" ht="15" x14ac:dyDescent="0.25">
      <c r="B141"/>
      <c r="C141"/>
      <c r="D141"/>
      <c r="E141"/>
      <c r="F141"/>
      <c r="G141"/>
      <c r="H141"/>
      <c r="I141"/>
    </row>
    <row r="142" spans="2:9" ht="15" x14ac:dyDescent="0.25">
      <c r="B142"/>
      <c r="C142"/>
      <c r="D142"/>
      <c r="E142"/>
      <c r="F142"/>
      <c r="G142"/>
      <c r="H142"/>
      <c r="I142"/>
    </row>
    <row r="143" spans="2:9" s="153" customFormat="1" ht="15" x14ac:dyDescent="0.25">
      <c r="B143"/>
      <c r="C143"/>
      <c r="D143"/>
      <c r="E143"/>
      <c r="F143"/>
      <c r="G143"/>
      <c r="H143"/>
      <c r="I143"/>
    </row>
    <row r="144" spans="2:9" s="153" customFormat="1" ht="15" x14ac:dyDescent="0.25">
      <c r="B144"/>
      <c r="C144"/>
      <c r="D144"/>
      <c r="E144"/>
      <c r="F144"/>
      <c r="G144"/>
      <c r="H144"/>
      <c r="I144"/>
    </row>
    <row r="145" spans="2:3" s="153" customFormat="1" ht="15" x14ac:dyDescent="0.25">
      <c r="B145" s="136"/>
      <c r="C145" s="130"/>
    </row>
    <row r="146" spans="2:3" s="153" customFormat="1" ht="15" x14ac:dyDescent="0.25"/>
    <row r="147" spans="2:3" s="153" customFormat="1" ht="15" x14ac:dyDescent="0.25"/>
    <row r="148" spans="2:3" s="153" customFormat="1" ht="15" x14ac:dyDescent="0.25">
      <c r="B148" s="136"/>
    </row>
    <row r="149" spans="2:3" s="153" customFormat="1" ht="15" x14ac:dyDescent="0.25">
      <c r="B149" s="136"/>
    </row>
    <row r="150" spans="2:3" s="153" customFormat="1" ht="15" x14ac:dyDescent="0.25"/>
    <row r="151" spans="2:3" s="153" customFormat="1" ht="15" x14ac:dyDescent="0.25"/>
    <row r="152" spans="2:3" s="153" customFormat="1" ht="15" x14ac:dyDescent="0.25"/>
    <row r="153" spans="2:3" s="153" customFormat="1" ht="15" x14ac:dyDescent="0.25"/>
    <row r="154" spans="2:3" s="153" customFormat="1" ht="15" x14ac:dyDescent="0.25"/>
    <row r="155" spans="2:3" s="153" customFormat="1" ht="15" x14ac:dyDescent="0.25"/>
    <row r="156" spans="2:3" s="153" customFormat="1" ht="15" x14ac:dyDescent="0.25"/>
    <row r="157" spans="2:3" s="153" customFormat="1" ht="15" x14ac:dyDescent="0.25"/>
    <row r="158" spans="2:3" s="153" customFormat="1" ht="15" x14ac:dyDescent="0.25"/>
    <row r="159" spans="2:3" s="153" customFormat="1" ht="15" x14ac:dyDescent="0.25"/>
    <row r="160" spans="2:3" s="153" customFormat="1" ht="15" x14ac:dyDescent="0.25"/>
    <row r="161" spans="2:9" s="153" customFormat="1" ht="15" x14ac:dyDescent="0.25"/>
    <row r="162" spans="2:9" s="153" customFormat="1" ht="15" x14ac:dyDescent="0.25"/>
    <row r="163" spans="2:9" s="153" customFormat="1" ht="15" x14ac:dyDescent="0.25"/>
    <row r="164" spans="2:9" s="153" customFormat="1" ht="15" x14ac:dyDescent="0.25"/>
    <row r="165" spans="2:9" s="153" customFormat="1" ht="15" x14ac:dyDescent="0.25"/>
    <row r="166" spans="2:9" s="153" customFormat="1" ht="15" x14ac:dyDescent="0.25"/>
    <row r="167" spans="2:9" x14ac:dyDescent="0.25">
      <c r="B167" s="135"/>
      <c r="C167" s="151"/>
      <c r="D167" s="151"/>
      <c r="E167" s="151"/>
      <c r="F167" s="151"/>
      <c r="G167" s="151"/>
      <c r="H167" s="122"/>
      <c r="I167" s="127"/>
    </row>
    <row r="168" spans="2:9" x14ac:dyDescent="0.25">
      <c r="B168" s="135"/>
      <c r="C168" s="151"/>
      <c r="D168" s="151"/>
      <c r="E168" s="151"/>
      <c r="F168" s="151"/>
      <c r="G168" s="151"/>
    </row>
  </sheetData>
  <mergeCells count="46">
    <mergeCell ref="F7:F8"/>
    <mergeCell ref="G7:G8"/>
    <mergeCell ref="H7:H8"/>
    <mergeCell ref="G50:H50"/>
    <mergeCell ref="G73:H73"/>
    <mergeCell ref="B72:F72"/>
    <mergeCell ref="B49:F49"/>
    <mergeCell ref="B51:B52"/>
    <mergeCell ref="C51:C52"/>
    <mergeCell ref="D51:D52"/>
    <mergeCell ref="E51:E52"/>
    <mergeCell ref="F51:F52"/>
    <mergeCell ref="G96:H96"/>
    <mergeCell ref="G97:G98"/>
    <mergeCell ref="H97:H98"/>
    <mergeCell ref="G51:G52"/>
    <mergeCell ref="H51:H52"/>
    <mergeCell ref="G74:G75"/>
    <mergeCell ref="H74:H75"/>
    <mergeCell ref="B95:F95"/>
    <mergeCell ref="B97:B98"/>
    <mergeCell ref="C97:C98"/>
    <mergeCell ref="D97:D98"/>
    <mergeCell ref="E97:E98"/>
    <mergeCell ref="F97:F98"/>
    <mergeCell ref="B74:B75"/>
    <mergeCell ref="C74:C75"/>
    <mergeCell ref="D74:D75"/>
    <mergeCell ref="E74:E75"/>
    <mergeCell ref="F74:F75"/>
    <mergeCell ref="B3:H3"/>
    <mergeCell ref="B27:F27"/>
    <mergeCell ref="B29:B30"/>
    <mergeCell ref="C29:C30"/>
    <mergeCell ref="D29:D30"/>
    <mergeCell ref="E29:E30"/>
    <mergeCell ref="F29:F30"/>
    <mergeCell ref="G29:G30"/>
    <mergeCell ref="H29:H30"/>
    <mergeCell ref="G28:H28"/>
    <mergeCell ref="B5:F5"/>
    <mergeCell ref="G6:H6"/>
    <mergeCell ref="B7:B8"/>
    <mergeCell ref="C7:C8"/>
    <mergeCell ref="D7:D8"/>
    <mergeCell ref="E7:E8"/>
  </mergeCells>
  <pageMargins left="0.28999999999999998" right="0.22" top="0.28000000000000003" bottom="0.75" header="0.3" footer="0.3"/>
  <pageSetup paperSize="9" scale="65" orientation="landscape" r:id="rId1"/>
  <rowBreaks count="4" manualBreakCount="4">
    <brk id="70" max="8" man="1"/>
    <brk id="93" max="8" man="1"/>
    <brk id="116" max="7" man="1"/>
    <brk id="141"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Y44"/>
  <sheetViews>
    <sheetView showGridLines="0" view="pageBreakPreview" topLeftCell="N1" zoomScale="90" zoomScaleNormal="100" zoomScaleSheetLayoutView="90" workbookViewId="0">
      <selection activeCell="AA14" sqref="AA14"/>
    </sheetView>
  </sheetViews>
  <sheetFormatPr defaultColWidth="9.140625" defaultRowHeight="12.75" x14ac:dyDescent="0.2"/>
  <cols>
    <col min="1" max="1" width="6" style="111" customWidth="1"/>
    <col min="2" max="2" width="39" style="111" customWidth="1"/>
    <col min="3" max="9" width="20.7109375" style="111" customWidth="1"/>
    <col min="10" max="10" width="20.7109375" style="115" customWidth="1"/>
    <col min="11" max="11" width="5.28515625" style="111" customWidth="1"/>
    <col min="12" max="13" width="9.140625" style="111"/>
    <col min="14" max="14" width="5.140625" style="111" customWidth="1"/>
    <col min="15" max="15" width="3.42578125" style="111" customWidth="1"/>
    <col min="16" max="16" width="63.42578125" style="111" customWidth="1"/>
    <col min="17" max="17" width="15.140625" style="111" customWidth="1"/>
    <col min="18" max="18" width="16.7109375" style="111" customWidth="1"/>
    <col min="19" max="19" width="17.5703125" style="111" customWidth="1"/>
    <col min="20" max="20" width="17.42578125" style="111" customWidth="1"/>
    <col min="21" max="21" width="16.85546875" style="111" customWidth="1"/>
    <col min="22" max="22" width="16.7109375" style="111" customWidth="1"/>
    <col min="23" max="23" width="17.42578125" style="111" customWidth="1"/>
    <col min="24" max="24" width="19.28515625" style="111" customWidth="1"/>
    <col min="25" max="16384" width="9.140625" style="111"/>
  </cols>
  <sheetData>
    <row r="1" spans="2:25" ht="15" x14ac:dyDescent="0.25">
      <c r="B1" s="110"/>
      <c r="C1" s="110"/>
      <c r="J1"/>
      <c r="P1" s="110"/>
      <c r="Q1" s="110"/>
      <c r="X1"/>
    </row>
    <row r="2" spans="2:25" ht="15" x14ac:dyDescent="0.25">
      <c r="B2" s="615" t="s">
        <v>387</v>
      </c>
      <c r="C2" s="616"/>
      <c r="D2" s="617"/>
      <c r="E2" s="617"/>
      <c r="F2" s="617"/>
      <c r="G2" s="617"/>
      <c r="H2" s="126"/>
      <c r="I2" s="126"/>
      <c r="J2" s="93"/>
      <c r="K2" s="126"/>
      <c r="P2" s="615" t="s">
        <v>387</v>
      </c>
      <c r="Q2" s="616"/>
      <c r="R2" s="617"/>
      <c r="S2" s="617"/>
      <c r="T2" s="617"/>
      <c r="U2" s="617"/>
      <c r="V2" s="126"/>
      <c r="W2" s="126"/>
      <c r="X2" s="93"/>
      <c r="Y2" s="126"/>
    </row>
    <row r="3" spans="2:25" ht="12" customHeight="1" x14ac:dyDescent="0.2">
      <c r="B3" s="979" t="s">
        <v>78</v>
      </c>
      <c r="C3" s="979"/>
      <c r="D3" s="979"/>
      <c r="E3" s="979"/>
      <c r="F3" s="979"/>
      <c r="G3" s="979"/>
      <c r="H3" s="710"/>
      <c r="I3" s="710"/>
      <c r="J3" s="112"/>
      <c r="K3" s="112"/>
      <c r="P3" s="979" t="s">
        <v>388</v>
      </c>
      <c r="Q3" s="979"/>
      <c r="R3" s="979"/>
      <c r="S3" s="979"/>
      <c r="T3" s="979"/>
      <c r="U3" s="979"/>
      <c r="V3" s="710"/>
      <c r="W3" s="710"/>
      <c r="X3" s="112"/>
      <c r="Y3" s="112"/>
    </row>
    <row r="4" spans="2:25" ht="12" customHeight="1" x14ac:dyDescent="0.2">
      <c r="B4" s="711"/>
      <c r="C4" s="711"/>
      <c r="D4" s="711"/>
      <c r="E4" s="711"/>
      <c r="F4" s="711"/>
      <c r="G4" s="711"/>
      <c r="H4" s="112"/>
      <c r="I4" s="112"/>
      <c r="J4" s="112"/>
      <c r="K4" s="112"/>
      <c r="P4" s="711"/>
      <c r="Q4" s="711"/>
      <c r="R4" s="711"/>
      <c r="S4" s="711"/>
      <c r="T4" s="711"/>
      <c r="U4" s="711"/>
      <c r="V4" s="112"/>
      <c r="W4" s="112"/>
      <c r="X4" s="112"/>
      <c r="Y4" s="112"/>
    </row>
    <row r="5" spans="2:25" ht="15" customHeight="1" thickBot="1" x14ac:dyDescent="0.25">
      <c r="B5" s="113"/>
      <c r="C5" s="113"/>
      <c r="D5" s="113"/>
      <c r="E5" s="113"/>
      <c r="F5" s="113"/>
      <c r="G5" s="113"/>
      <c r="H5" s="1029" t="s">
        <v>316</v>
      </c>
      <c r="I5" s="1029"/>
      <c r="P5" s="113"/>
      <c r="Q5" s="113"/>
      <c r="R5" s="113"/>
      <c r="S5" s="113"/>
      <c r="T5" s="113"/>
      <c r="U5" s="113"/>
      <c r="V5" s="1029" t="s">
        <v>316</v>
      </c>
      <c r="W5" s="1029"/>
      <c r="X5" s="115"/>
    </row>
    <row r="6" spans="2:25" s="117" customFormat="1" ht="19.899999999999999" customHeight="1" thickBot="1" x14ac:dyDescent="0.3">
      <c r="B6" s="243" t="s">
        <v>303</v>
      </c>
      <c r="C6" s="243" t="s">
        <v>7</v>
      </c>
      <c r="D6" s="243" t="s">
        <v>9</v>
      </c>
      <c r="E6" s="243" t="s">
        <v>11</v>
      </c>
      <c r="F6" s="243" t="s">
        <v>13</v>
      </c>
      <c r="G6" s="243" t="s">
        <v>15</v>
      </c>
      <c r="H6" s="243" t="s">
        <v>17</v>
      </c>
      <c r="I6" s="243" t="s">
        <v>19</v>
      </c>
      <c r="J6" s="116"/>
      <c r="K6" s="296"/>
      <c r="P6" s="243" t="s">
        <v>303</v>
      </c>
      <c r="Q6" s="243" t="s">
        <v>7</v>
      </c>
      <c r="R6" s="243" t="s">
        <v>9</v>
      </c>
      <c r="S6" s="243" t="s">
        <v>11</v>
      </c>
      <c r="T6" s="243" t="s">
        <v>13</v>
      </c>
      <c r="U6" s="243" t="s">
        <v>15</v>
      </c>
      <c r="V6" s="243" t="s">
        <v>17</v>
      </c>
      <c r="W6" s="243" t="s">
        <v>19</v>
      </c>
      <c r="X6" s="116"/>
      <c r="Y6" s="296"/>
    </row>
    <row r="7" spans="2:25" s="121" customFormat="1" ht="18" customHeight="1" x14ac:dyDescent="0.25">
      <c r="B7" s="605" t="s">
        <v>285</v>
      </c>
      <c r="C7" s="263">
        <v>16190034.097520003</v>
      </c>
      <c r="D7" s="294">
        <v>1165026.92</v>
      </c>
      <c r="E7" s="294">
        <v>7931205</v>
      </c>
      <c r="F7" s="263">
        <v>1982184.7096299999</v>
      </c>
      <c r="G7" s="263">
        <v>1358711.8892318064</v>
      </c>
      <c r="H7" s="263">
        <v>13922695</v>
      </c>
      <c r="I7" s="263">
        <v>2474642.5637716427</v>
      </c>
      <c r="J7" s="118"/>
      <c r="K7" s="119"/>
      <c r="P7" s="605" t="s">
        <v>285</v>
      </c>
      <c r="Q7" s="263">
        <v>16842417</v>
      </c>
      <c r="R7" s="294">
        <v>644819.60699999996</v>
      </c>
      <c r="S7" s="294">
        <v>8651447</v>
      </c>
      <c r="T7" s="263">
        <v>1153923.09723</v>
      </c>
      <c r="U7" s="263">
        <v>2700243.7427485101</v>
      </c>
      <c r="V7" s="263">
        <v>12820102.30862</v>
      </c>
      <c r="W7" s="263">
        <v>3107670.7510578199</v>
      </c>
      <c r="X7" s="118"/>
      <c r="Y7" s="119"/>
    </row>
    <row r="8" spans="2:25" s="121" customFormat="1" ht="18" customHeight="1" x14ac:dyDescent="0.25">
      <c r="B8" s="606" t="s">
        <v>305</v>
      </c>
      <c r="C8" s="481">
        <v>0</v>
      </c>
      <c r="D8" s="481">
        <v>4421965.5010000002</v>
      </c>
      <c r="E8" s="294">
        <v>170831</v>
      </c>
      <c r="F8" s="263">
        <v>548801.25659999996</v>
      </c>
      <c r="G8" s="602">
        <v>570868.09539000003</v>
      </c>
      <c r="H8" s="602">
        <v>738687</v>
      </c>
      <c r="I8" s="602">
        <v>0</v>
      </c>
      <c r="J8" s="118"/>
      <c r="K8" s="119"/>
      <c r="P8" s="606" t="s">
        <v>305</v>
      </c>
      <c r="Q8" s="481"/>
      <c r="R8" s="481">
        <v>3555574.068</v>
      </c>
      <c r="S8" s="294">
        <v>529709</v>
      </c>
      <c r="T8" s="263">
        <v>548762.19065</v>
      </c>
      <c r="U8" s="602">
        <v>563668.50673000002</v>
      </c>
      <c r="V8" s="602">
        <v>673362.30599999998</v>
      </c>
      <c r="W8" s="602">
        <v>0</v>
      </c>
      <c r="X8" s="118"/>
      <c r="Y8" s="119"/>
    </row>
    <row r="9" spans="2:25" s="121" customFormat="1" ht="18" customHeight="1" x14ac:dyDescent="0.25">
      <c r="B9" s="606" t="s">
        <v>389</v>
      </c>
      <c r="C9" s="602">
        <v>0</v>
      </c>
      <c r="D9" s="481">
        <v>0</v>
      </c>
      <c r="E9" s="294">
        <v>2978158</v>
      </c>
      <c r="F9" s="263">
        <v>1587766.0679999597</v>
      </c>
      <c r="G9" s="602">
        <v>2591656.1997471647</v>
      </c>
      <c r="H9" s="602">
        <v>483765</v>
      </c>
      <c r="I9" s="602">
        <v>1443980.8636032876</v>
      </c>
      <c r="J9" s="118"/>
      <c r="K9" s="119"/>
      <c r="P9" s="606" t="s">
        <v>389</v>
      </c>
      <c r="Q9" s="602">
        <v>461295</v>
      </c>
      <c r="R9" s="481"/>
      <c r="S9" s="294">
        <v>2309583</v>
      </c>
      <c r="T9" s="263">
        <v>1312511.070126137</v>
      </c>
      <c r="U9" s="602">
        <v>1927414.9977592498</v>
      </c>
      <c r="V9" s="602">
        <v>648378.09256999905</v>
      </c>
      <c r="W9" s="602">
        <v>1432696.1765706846</v>
      </c>
      <c r="X9" s="118"/>
      <c r="Y9" s="119"/>
    </row>
    <row r="10" spans="2:25" s="121" customFormat="1" ht="18" customHeight="1" x14ac:dyDescent="0.25">
      <c r="B10" s="606" t="s">
        <v>306</v>
      </c>
      <c r="C10" s="481">
        <v>0</v>
      </c>
      <c r="D10" s="481">
        <v>0</v>
      </c>
      <c r="E10" s="294">
        <v>2960500</v>
      </c>
      <c r="F10" s="263">
        <v>33149</v>
      </c>
      <c r="G10" s="602">
        <v>0</v>
      </c>
      <c r="H10" s="607">
        <v>0</v>
      </c>
      <c r="I10" s="602">
        <v>0</v>
      </c>
      <c r="J10" s="118"/>
      <c r="K10" s="119"/>
      <c r="P10" s="606" t="s">
        <v>306</v>
      </c>
      <c r="Q10" s="481"/>
      <c r="R10" s="481"/>
      <c r="S10" s="294">
        <v>2794500</v>
      </c>
      <c r="T10" s="263">
        <v>33149</v>
      </c>
      <c r="U10" s="602"/>
      <c r="V10" s="607"/>
      <c r="W10" s="602"/>
      <c r="X10" s="118"/>
      <c r="Y10" s="119"/>
    </row>
    <row r="11" spans="2:25" s="121" customFormat="1" ht="18" customHeight="1" x14ac:dyDescent="0.25">
      <c r="B11" s="606" t="s">
        <v>307</v>
      </c>
      <c r="C11" s="602">
        <v>100636</v>
      </c>
      <c r="D11" s="481">
        <v>1113013.75</v>
      </c>
      <c r="E11" s="294">
        <v>9305047</v>
      </c>
      <c r="F11" s="263">
        <v>3323330.2371199997</v>
      </c>
      <c r="G11" s="602">
        <v>3144602.4431562261</v>
      </c>
      <c r="H11" s="602">
        <v>183952.85719000001</v>
      </c>
      <c r="I11" s="602">
        <v>2489881.5533386986</v>
      </c>
      <c r="J11" s="118"/>
      <c r="K11" s="119"/>
      <c r="P11" s="606" t="s">
        <v>307</v>
      </c>
      <c r="Q11" s="602">
        <v>101697.49023000001</v>
      </c>
      <c r="R11" s="481">
        <v>746054.55</v>
      </c>
      <c r="S11" s="294">
        <v>7522460</v>
      </c>
      <c r="T11" s="263">
        <v>4130565.8980153045</v>
      </c>
      <c r="U11" s="602">
        <v>2045734.9969426659</v>
      </c>
      <c r="V11" s="602">
        <v>47790.876409999997</v>
      </c>
      <c r="W11" s="602">
        <v>1411274.9346245385</v>
      </c>
      <c r="X11" s="118"/>
      <c r="Y11" s="119"/>
    </row>
    <row r="12" spans="2:25" s="121" customFormat="1" ht="18" customHeight="1" x14ac:dyDescent="0.25">
      <c r="B12" s="606" t="s">
        <v>308</v>
      </c>
      <c r="C12" s="263">
        <v>5518</v>
      </c>
      <c r="D12" s="294">
        <v>123958.408</v>
      </c>
      <c r="E12" s="294">
        <v>494758</v>
      </c>
      <c r="F12" s="263">
        <v>88136.865810000003</v>
      </c>
      <c r="G12" s="602">
        <v>0</v>
      </c>
      <c r="H12" s="607">
        <v>0</v>
      </c>
      <c r="I12" s="602">
        <v>178202.06034</v>
      </c>
      <c r="J12" s="118"/>
      <c r="K12" s="119"/>
      <c r="P12" s="606" t="s">
        <v>308</v>
      </c>
      <c r="Q12" s="263"/>
      <c r="R12" s="294">
        <v>116678.689</v>
      </c>
      <c r="S12" s="294">
        <v>405234</v>
      </c>
      <c r="T12" s="263">
        <v>17988.360230000002</v>
      </c>
      <c r="U12" s="602"/>
      <c r="V12" s="607"/>
      <c r="W12" s="602">
        <v>44089.386850000003</v>
      </c>
      <c r="X12" s="118"/>
      <c r="Y12" s="119"/>
    </row>
    <row r="13" spans="2:25" s="121" customFormat="1" ht="18" customHeight="1" x14ac:dyDescent="0.25">
      <c r="B13" s="606" t="s">
        <v>390</v>
      </c>
      <c r="C13" s="263">
        <v>8645831.6619083099</v>
      </c>
      <c r="D13" s="294">
        <v>2447742.06</v>
      </c>
      <c r="E13" s="294">
        <v>20422294</v>
      </c>
      <c r="F13" s="263">
        <v>2937812.1426565973</v>
      </c>
      <c r="G13" s="602">
        <v>1927955.2886332399</v>
      </c>
      <c r="H13" s="602">
        <v>10474305.649833361</v>
      </c>
      <c r="I13" s="602">
        <v>3031373.6654992979</v>
      </c>
      <c r="J13" s="118"/>
      <c r="K13" s="119"/>
      <c r="P13" s="606" t="s">
        <v>390</v>
      </c>
      <c r="Q13" s="263">
        <v>2066133</v>
      </c>
      <c r="R13" s="294">
        <v>343617.75900000002</v>
      </c>
      <c r="S13" s="294">
        <v>8071617</v>
      </c>
      <c r="T13" s="263">
        <v>506257.86023487378</v>
      </c>
      <c r="U13" s="602">
        <v>1217562.33429006</v>
      </c>
      <c r="V13" s="602">
        <v>4898566.0450942004</v>
      </c>
      <c r="W13" s="602">
        <v>1030328.9746570365</v>
      </c>
      <c r="X13" s="118"/>
      <c r="Y13" s="119"/>
    </row>
    <row r="14" spans="2:25" s="121" customFormat="1" ht="31.15" customHeight="1" x14ac:dyDescent="0.25">
      <c r="B14" s="608" t="s">
        <v>296</v>
      </c>
      <c r="C14" s="263">
        <v>3582783.9775925754</v>
      </c>
      <c r="D14" s="294">
        <v>1300003.4110000001</v>
      </c>
      <c r="E14" s="294">
        <v>6440875</v>
      </c>
      <c r="F14" s="263">
        <v>2376435.5501700002</v>
      </c>
      <c r="G14" s="602">
        <v>1163075.16551</v>
      </c>
      <c r="H14" s="602">
        <v>2489069.3824111894</v>
      </c>
      <c r="I14" s="602">
        <v>2368686.9104599999</v>
      </c>
      <c r="J14" s="118"/>
      <c r="K14" s="119"/>
      <c r="P14" s="608" t="s">
        <v>296</v>
      </c>
      <c r="Q14" s="263">
        <v>2979761</v>
      </c>
      <c r="R14" s="294">
        <v>1597932.04</v>
      </c>
      <c r="S14" s="294">
        <v>6707248</v>
      </c>
      <c r="T14" s="263">
        <v>3172405.8759200005</v>
      </c>
      <c r="U14" s="602">
        <v>1086754.0208300001</v>
      </c>
      <c r="V14" s="602">
        <v>2479367.7925398299</v>
      </c>
      <c r="W14" s="602">
        <v>2081953.2569116959</v>
      </c>
      <c r="X14" s="118"/>
      <c r="Y14" s="119"/>
    </row>
    <row r="15" spans="2:25" s="121" customFormat="1" ht="18" customHeight="1" x14ac:dyDescent="0.25">
      <c r="B15" s="606" t="s">
        <v>391</v>
      </c>
      <c r="C15" s="263">
        <v>275675.38682999997</v>
      </c>
      <c r="D15" s="294">
        <v>72828.525999999998</v>
      </c>
      <c r="E15" s="294">
        <v>4630453</v>
      </c>
      <c r="F15" s="263">
        <v>165774.43995000003</v>
      </c>
      <c r="G15" s="602">
        <v>1161217.3957699998</v>
      </c>
      <c r="H15" s="602">
        <v>238154.17704000001</v>
      </c>
      <c r="I15" s="602">
        <v>288865.15377999999</v>
      </c>
      <c r="J15" s="118"/>
      <c r="K15" s="119"/>
      <c r="P15" s="606" t="s">
        <v>391</v>
      </c>
      <c r="Q15" s="263">
        <v>498312</v>
      </c>
      <c r="R15" s="294">
        <v>53935.881000000001</v>
      </c>
      <c r="S15" s="294">
        <v>4254438</v>
      </c>
      <c r="T15" s="263">
        <v>165087.58888</v>
      </c>
      <c r="U15" s="602">
        <v>1128195.0233199999</v>
      </c>
      <c r="V15" s="602">
        <v>242920</v>
      </c>
      <c r="W15" s="602">
        <v>228520.19940000001</v>
      </c>
      <c r="X15" s="118"/>
      <c r="Y15" s="119"/>
    </row>
    <row r="16" spans="2:25" s="121" customFormat="1" ht="18" customHeight="1" x14ac:dyDescent="0.25">
      <c r="B16" s="606" t="s">
        <v>392</v>
      </c>
      <c r="C16" s="263">
        <v>827432</v>
      </c>
      <c r="D16" s="294">
        <v>297671.72200000001</v>
      </c>
      <c r="E16" s="294">
        <v>240047</v>
      </c>
      <c r="F16" s="263">
        <v>131058.22635999997</v>
      </c>
      <c r="G16" s="602">
        <v>290020.42788335297</v>
      </c>
      <c r="H16" s="602">
        <v>513278.33211000002</v>
      </c>
      <c r="I16" s="602">
        <v>133006.47103874496</v>
      </c>
      <c r="J16" s="118"/>
      <c r="K16" s="119"/>
      <c r="P16" s="606" t="s">
        <v>392</v>
      </c>
      <c r="Q16" s="263">
        <v>797273</v>
      </c>
      <c r="R16" s="294">
        <v>346310.04399999999</v>
      </c>
      <c r="S16" s="294">
        <v>212114</v>
      </c>
      <c r="T16" s="263">
        <v>143180.85992999998</v>
      </c>
      <c r="U16" s="602">
        <v>264148.226817986</v>
      </c>
      <c r="V16" s="602">
        <v>215732</v>
      </c>
      <c r="W16" s="602">
        <v>55534.699411001384</v>
      </c>
      <c r="X16" s="118"/>
      <c r="Y16" s="119"/>
    </row>
    <row r="17" spans="1:25" s="121" customFormat="1" ht="18" customHeight="1" x14ac:dyDescent="0.25">
      <c r="B17" s="606" t="s">
        <v>294</v>
      </c>
      <c r="C17" s="263">
        <v>5300613.776149109</v>
      </c>
      <c r="D17" s="294">
        <v>258486.00200000001</v>
      </c>
      <c r="E17" s="294">
        <v>6532150</v>
      </c>
      <c r="F17" s="263">
        <v>1253729.3324266367</v>
      </c>
      <c r="G17" s="602">
        <v>733579.15139015601</v>
      </c>
      <c r="H17" s="602">
        <v>1668212.0716816401</v>
      </c>
      <c r="I17" s="602">
        <v>11127.864799999999</v>
      </c>
      <c r="J17" s="118"/>
      <c r="K17" s="119"/>
      <c r="P17" s="606" t="s">
        <v>294</v>
      </c>
      <c r="Q17" s="263">
        <v>4143171.6967468644</v>
      </c>
      <c r="R17" s="294">
        <v>306636.902</v>
      </c>
      <c r="S17" s="294">
        <v>6074321</v>
      </c>
      <c r="T17" s="263">
        <v>1128110.3106469959</v>
      </c>
      <c r="U17" s="602">
        <v>192534.63599000001</v>
      </c>
      <c r="V17" s="602">
        <v>2457599.9388651229</v>
      </c>
      <c r="W17" s="602">
        <v>453591.03634680843</v>
      </c>
      <c r="X17" s="118"/>
      <c r="Y17" s="119"/>
    </row>
    <row r="18" spans="1:25" s="121" customFormat="1" ht="18" customHeight="1" x14ac:dyDescent="0.25">
      <c r="B18" s="606" t="s">
        <v>300</v>
      </c>
      <c r="C18" s="263">
        <v>709202.08800000011</v>
      </c>
      <c r="D18" s="294">
        <v>83374.232000000004</v>
      </c>
      <c r="E18" s="294">
        <v>1031412</v>
      </c>
      <c r="F18" s="263">
        <v>122095.10335999994</v>
      </c>
      <c r="G18" s="263">
        <v>123733.37613</v>
      </c>
      <c r="H18" s="263">
        <v>289380.60395000002</v>
      </c>
      <c r="I18" s="263">
        <v>267899.73803000001</v>
      </c>
      <c r="J18" s="118"/>
      <c r="K18" s="119"/>
      <c r="P18" s="606" t="s">
        <v>300</v>
      </c>
      <c r="Q18" s="263">
        <v>1169198.5200000003</v>
      </c>
      <c r="R18" s="294">
        <v>102324.13900000001</v>
      </c>
      <c r="S18" s="294">
        <v>820634</v>
      </c>
      <c r="T18" s="263">
        <v>270490.10746999993</v>
      </c>
      <c r="U18" s="263">
        <v>98252.722999999998</v>
      </c>
      <c r="V18" s="263">
        <v>381789.52359</v>
      </c>
      <c r="W18" s="263">
        <v>383782.00770000002</v>
      </c>
      <c r="X18" s="118"/>
      <c r="Y18" s="119"/>
    </row>
    <row r="19" spans="1:25" s="121" customFormat="1" ht="18" customHeight="1" thickBot="1" x14ac:dyDescent="0.3">
      <c r="B19" s="906" t="s">
        <v>99</v>
      </c>
      <c r="C19" s="907">
        <v>37564199.387999997</v>
      </c>
      <c r="D19" s="907">
        <v>11410576.365000002</v>
      </c>
      <c r="E19" s="907">
        <v>63137730</v>
      </c>
      <c r="F19" s="907">
        <v>14793539.870014083</v>
      </c>
      <c r="G19" s="907">
        <v>13080970.324701948</v>
      </c>
      <c r="H19" s="907">
        <v>33019517.010216191</v>
      </c>
      <c r="I19" s="907">
        <v>13384407.461790189</v>
      </c>
      <c r="J19" s="122"/>
      <c r="K19" s="119"/>
      <c r="P19" s="906" t="s">
        <v>99</v>
      </c>
      <c r="Q19" s="907">
        <f>SUM(Q7:Q18)</f>
        <v>29059258.706976864</v>
      </c>
      <c r="R19" s="907">
        <f t="shared" ref="R19:V19" si="0">SUM(R7:R18)</f>
        <v>7813883.6789999995</v>
      </c>
      <c r="S19" s="907">
        <f t="shared" si="0"/>
        <v>48353305</v>
      </c>
      <c r="T19" s="907">
        <f t="shared" si="0"/>
        <v>12582432.219333312</v>
      </c>
      <c r="U19" s="907">
        <f t="shared" si="0"/>
        <v>11224509.20842847</v>
      </c>
      <c r="V19" s="907">
        <f t="shared" si="0"/>
        <v>24865608.88368915</v>
      </c>
      <c r="W19" s="907">
        <f>SUM(W7:W18)</f>
        <v>10229441.423529584</v>
      </c>
      <c r="X19" s="122"/>
      <c r="Y19" s="119"/>
    </row>
    <row r="20" spans="1:25" x14ac:dyDescent="0.2">
      <c r="B20" s="123"/>
      <c r="C20" s="124"/>
      <c r="D20" s="124"/>
      <c r="E20" s="124"/>
      <c r="F20" s="124"/>
      <c r="P20" s="834"/>
      <c r="Q20" s="833"/>
      <c r="R20" s="833"/>
      <c r="S20" s="834"/>
      <c r="T20" s="834"/>
      <c r="U20" s="835"/>
      <c r="V20" s="835"/>
      <c r="W20" s="835"/>
      <c r="X20" s="115"/>
    </row>
    <row r="21" spans="1:25" ht="14.25" x14ac:dyDescent="0.2">
      <c r="B21" s="1030" t="s">
        <v>393</v>
      </c>
      <c r="C21" s="1030"/>
      <c r="D21" s="1030"/>
      <c r="E21" s="1030"/>
      <c r="F21" s="1030"/>
      <c r="G21" s="1030"/>
      <c r="H21" s="1030"/>
      <c r="I21" s="1030"/>
      <c r="J21" s="1030"/>
      <c r="K21" s="1030"/>
      <c r="P21" s="1030" t="s">
        <v>394</v>
      </c>
      <c r="Q21" s="1030"/>
      <c r="R21" s="1030"/>
      <c r="S21" s="1030"/>
      <c r="T21" s="1030"/>
      <c r="U21" s="1030"/>
      <c r="V21" s="1030"/>
      <c r="W21" s="1030"/>
      <c r="X21" s="1030"/>
      <c r="Y21" s="1030"/>
    </row>
    <row r="22" spans="1:25" ht="14.45" customHeight="1" x14ac:dyDescent="0.2">
      <c r="B22" s="125"/>
      <c r="C22" s="125"/>
      <c r="D22" s="125"/>
      <c r="E22" s="125"/>
      <c r="F22" s="125"/>
      <c r="G22" s="125"/>
      <c r="H22" s="125"/>
      <c r="I22" s="1029" t="s">
        <v>316</v>
      </c>
      <c r="J22" s="1029"/>
      <c r="K22" s="125"/>
      <c r="P22" s="125"/>
      <c r="Q22" s="125"/>
      <c r="R22" s="125"/>
      <c r="S22" s="125"/>
      <c r="T22" s="125"/>
      <c r="U22" s="125"/>
      <c r="V22" s="125"/>
      <c r="W22" s="1029" t="s">
        <v>316</v>
      </c>
      <c r="X22" s="1029"/>
      <c r="Y22" s="125"/>
    </row>
    <row r="23" spans="1:25" s="126" customFormat="1" ht="19.899999999999999" customHeight="1" x14ac:dyDescent="0.2">
      <c r="A23" s="117"/>
      <c r="B23" s="243" t="s">
        <v>303</v>
      </c>
      <c r="C23" s="268" t="s">
        <v>21</v>
      </c>
      <c r="D23" s="243" t="s">
        <v>23</v>
      </c>
      <c r="E23" s="243" t="s">
        <v>33</v>
      </c>
      <c r="F23" s="243" t="s">
        <v>25</v>
      </c>
      <c r="G23" s="243" t="s">
        <v>27</v>
      </c>
      <c r="H23" s="243" t="s">
        <v>29</v>
      </c>
      <c r="I23" s="243" t="s">
        <v>31</v>
      </c>
      <c r="J23" s="243" t="s">
        <v>99</v>
      </c>
      <c r="O23" s="117"/>
      <c r="P23" s="243" t="s">
        <v>303</v>
      </c>
      <c r="Q23" s="268" t="s">
        <v>21</v>
      </c>
      <c r="R23" s="243" t="s">
        <v>23</v>
      </c>
      <c r="S23" s="243" t="s">
        <v>33</v>
      </c>
      <c r="T23" s="243" t="s">
        <v>25</v>
      </c>
      <c r="U23" s="243" t="s">
        <v>27</v>
      </c>
      <c r="V23" s="243" t="s">
        <v>29</v>
      </c>
      <c r="W23" s="243" t="s">
        <v>395</v>
      </c>
      <c r="X23" s="243" t="s">
        <v>99</v>
      </c>
    </row>
    <row r="24" spans="1:25" s="121" customFormat="1" ht="18" customHeight="1" x14ac:dyDescent="0.25">
      <c r="B24" s="606" t="s">
        <v>285</v>
      </c>
      <c r="C24" s="602">
        <v>7226015.4644299988</v>
      </c>
      <c r="D24" s="602">
        <v>335067.76260000002</v>
      </c>
      <c r="E24" s="602">
        <v>45337429.438742794</v>
      </c>
      <c r="F24" s="602">
        <v>1534378.1227283187</v>
      </c>
      <c r="G24" s="602">
        <v>3145778.568</v>
      </c>
      <c r="H24" s="602">
        <v>153127.05323599474</v>
      </c>
      <c r="I24" s="602">
        <v>12779171.947959999</v>
      </c>
      <c r="J24" s="295">
        <f>SUM(C7:I7)+C24+D24+E24+F24+H24+G24+I24</f>
        <v>115535468.53785056</v>
      </c>
      <c r="K24" s="120"/>
      <c r="P24" s="606" t="s">
        <v>285</v>
      </c>
      <c r="Q24" s="602">
        <v>10248056.522179998</v>
      </c>
      <c r="R24" s="602">
        <v>579879.01243999996</v>
      </c>
      <c r="S24" s="602">
        <v>39408873.821533531</v>
      </c>
      <c r="T24" s="602">
        <v>1018181.7184914399</v>
      </c>
      <c r="U24" s="602">
        <v>5620795.3160000006</v>
      </c>
      <c r="V24" s="602">
        <v>273993.39717951301</v>
      </c>
      <c r="W24" s="602">
        <v>13830417.1164</v>
      </c>
      <c r="X24" s="295">
        <f t="shared" ref="X24:X35" si="1">SUM(Q7:W7)+Q24+R24+S24+T24+V24+U24+W24</f>
        <v>116900820.41088082</v>
      </c>
      <c r="Y24" s="120"/>
    </row>
    <row r="25" spans="1:25" s="121" customFormat="1" ht="18" customHeight="1" x14ac:dyDescent="0.25">
      <c r="B25" s="606" t="s">
        <v>305</v>
      </c>
      <c r="C25" s="602">
        <v>217939.73216999997</v>
      </c>
      <c r="D25" s="602">
        <v>18925.820800000001</v>
      </c>
      <c r="E25" s="602">
        <v>0</v>
      </c>
      <c r="F25" s="602">
        <v>0</v>
      </c>
      <c r="G25" s="602">
        <v>0</v>
      </c>
      <c r="H25" s="602">
        <v>111390.66149999999</v>
      </c>
      <c r="I25" s="602">
        <v>15363274.00382</v>
      </c>
      <c r="J25" s="295">
        <f t="shared" ref="J25:J35" si="2">SUM(C8:I8)+C25+D25+E25+F25+H25+G25+I25</f>
        <v>22162683.071280003</v>
      </c>
      <c r="K25" s="120"/>
      <c r="P25" s="606" t="s">
        <v>305</v>
      </c>
      <c r="Q25" s="602">
        <v>122383.14469</v>
      </c>
      <c r="R25" s="602">
        <v>13059.3958</v>
      </c>
      <c r="S25" s="481"/>
      <c r="T25" s="481"/>
      <c r="U25" s="481"/>
      <c r="V25" s="602">
        <v>150338.04749999999</v>
      </c>
      <c r="W25" s="602">
        <v>10319745.902669998</v>
      </c>
      <c r="X25" s="295">
        <f t="shared" si="1"/>
        <v>16476602.562039999</v>
      </c>
      <c r="Y25" s="120"/>
    </row>
    <row r="26" spans="1:25" s="121" customFormat="1" ht="18" customHeight="1" x14ac:dyDescent="0.25">
      <c r="B26" s="606" t="s">
        <v>389</v>
      </c>
      <c r="C26" s="602">
        <v>4288763.1432400001</v>
      </c>
      <c r="D26" s="602">
        <v>261475.29264999999</v>
      </c>
      <c r="E26" s="602">
        <v>0</v>
      </c>
      <c r="F26" s="602">
        <v>30042.50226331325</v>
      </c>
      <c r="G26" s="602">
        <v>843233.29500000004</v>
      </c>
      <c r="H26" s="602">
        <v>61654.914408082193</v>
      </c>
      <c r="I26" s="602">
        <v>11352866.501150001</v>
      </c>
      <c r="J26" s="295">
        <f t="shared" si="2"/>
        <v>25923361.780061811</v>
      </c>
      <c r="K26" s="120"/>
      <c r="P26" s="606" t="s">
        <v>389</v>
      </c>
      <c r="Q26" s="602">
        <v>2607533.0142399999</v>
      </c>
      <c r="R26" s="481">
        <v>261053.39057534252</v>
      </c>
      <c r="S26" s="481"/>
      <c r="T26" s="602">
        <v>30043.645354568293</v>
      </c>
      <c r="U26" s="602">
        <v>970674.20400000003</v>
      </c>
      <c r="V26" s="602">
        <v>87047.987766065809</v>
      </c>
      <c r="W26" s="602">
        <v>7570235.8902000003</v>
      </c>
      <c r="X26" s="295">
        <f t="shared" si="1"/>
        <v>19618466.469162047</v>
      </c>
      <c r="Y26" s="120"/>
    </row>
    <row r="27" spans="1:25" s="121" customFormat="1" ht="18" customHeight="1" x14ac:dyDescent="0.25">
      <c r="B27" s="606" t="s">
        <v>306</v>
      </c>
      <c r="C27" s="602">
        <v>0</v>
      </c>
      <c r="D27" s="602">
        <v>0</v>
      </c>
      <c r="E27" s="602">
        <v>0</v>
      </c>
      <c r="F27" s="602">
        <v>0</v>
      </c>
      <c r="G27" s="602">
        <v>0</v>
      </c>
      <c r="H27" s="602">
        <v>119000</v>
      </c>
      <c r="I27" s="602">
        <v>0</v>
      </c>
      <c r="J27" s="295">
        <f t="shared" si="2"/>
        <v>3112649</v>
      </c>
      <c r="K27" s="120"/>
      <c r="P27" s="606" t="s">
        <v>306</v>
      </c>
      <c r="Q27" s="481"/>
      <c r="R27" s="481"/>
      <c r="S27" s="481"/>
      <c r="T27" s="481"/>
      <c r="U27" s="481"/>
      <c r="V27" s="602">
        <v>118600</v>
      </c>
      <c r="W27" s="602"/>
      <c r="X27" s="295">
        <f t="shared" si="1"/>
        <v>2946249</v>
      </c>
      <c r="Y27" s="120"/>
    </row>
    <row r="28" spans="1:25" s="121" customFormat="1" ht="18" customHeight="1" x14ac:dyDescent="0.25">
      <c r="B28" s="606" t="s">
        <v>307</v>
      </c>
      <c r="C28" s="602">
        <v>2404334.3733200002</v>
      </c>
      <c r="D28" s="602">
        <v>136439.93826999998</v>
      </c>
      <c r="E28" s="602">
        <v>0</v>
      </c>
      <c r="F28" s="602">
        <v>1405057.2093421661</v>
      </c>
      <c r="G28" s="602">
        <v>6031004.57754</v>
      </c>
      <c r="H28" s="602">
        <v>790711.71522029117</v>
      </c>
      <c r="I28" s="602">
        <v>2983782.31641</v>
      </c>
      <c r="J28" s="295">
        <f t="shared" si="2"/>
        <v>33411793.970907383</v>
      </c>
      <c r="K28" s="120"/>
      <c r="P28" s="606" t="s">
        <v>307</v>
      </c>
      <c r="Q28" s="602">
        <v>1751490.2054000001</v>
      </c>
      <c r="R28" s="481">
        <v>224441.55317</v>
      </c>
      <c r="S28" s="481"/>
      <c r="T28" s="602">
        <v>1385082.3109981264</v>
      </c>
      <c r="U28" s="602">
        <v>2894407.8665548158</v>
      </c>
      <c r="V28" s="602">
        <v>485523.13229978085</v>
      </c>
      <c r="W28" s="602">
        <v>3310236.5265900004</v>
      </c>
      <c r="X28" s="295">
        <f t="shared" si="1"/>
        <v>26056760.341235232</v>
      </c>
      <c r="Y28" s="120"/>
    </row>
    <row r="29" spans="1:25" s="121" customFormat="1" ht="18" customHeight="1" x14ac:dyDescent="0.15">
      <c r="B29" s="606" t="s">
        <v>308</v>
      </c>
      <c r="C29" s="602">
        <v>2457979.0828102934</v>
      </c>
      <c r="D29" s="602">
        <v>0</v>
      </c>
      <c r="E29" s="602">
        <v>0</v>
      </c>
      <c r="F29" s="602">
        <v>0</v>
      </c>
      <c r="G29" s="602">
        <v>968938.74300000002</v>
      </c>
      <c r="H29" s="602">
        <v>1002.316</v>
      </c>
      <c r="I29" s="602">
        <v>4303923.1710900003</v>
      </c>
      <c r="J29" s="295">
        <f t="shared" si="2"/>
        <v>8622416.647050295</v>
      </c>
      <c r="K29" s="120"/>
      <c r="P29" s="606" t="s">
        <v>308</v>
      </c>
      <c r="Q29" s="602"/>
      <c r="R29" s="609"/>
      <c r="S29" s="481"/>
      <c r="T29" s="481"/>
      <c r="U29" s="602">
        <v>389064.53499999997</v>
      </c>
      <c r="V29" s="481">
        <v>929.98599999999999</v>
      </c>
      <c r="W29" s="602">
        <v>3095920.1768899998</v>
      </c>
      <c r="X29" s="295">
        <f t="shared" si="1"/>
        <v>4069905.1339699998</v>
      </c>
      <c r="Y29" s="120"/>
    </row>
    <row r="30" spans="1:25" s="121" customFormat="1" ht="18" customHeight="1" x14ac:dyDescent="0.25">
      <c r="B30" s="606" t="s">
        <v>390</v>
      </c>
      <c r="C30" s="602">
        <v>7903877.7557799993</v>
      </c>
      <c r="D30" s="602">
        <v>254904.12482772587</v>
      </c>
      <c r="E30" s="602">
        <v>146645.69837999999</v>
      </c>
      <c r="F30" s="602">
        <v>1247155.0544528237</v>
      </c>
      <c r="G30" s="602">
        <v>1782739.544</v>
      </c>
      <c r="H30" s="602">
        <v>309459.90274095797</v>
      </c>
      <c r="I30" s="602">
        <v>5710008.7261304744</v>
      </c>
      <c r="J30" s="295">
        <f t="shared" si="2"/>
        <v>67242105.274842784</v>
      </c>
      <c r="K30" s="120"/>
      <c r="P30" s="606" t="s">
        <v>390</v>
      </c>
      <c r="Q30" s="602">
        <v>2134975.8820691002</v>
      </c>
      <c r="R30" s="602">
        <v>159025.92704000001</v>
      </c>
      <c r="S30" s="602">
        <v>346552.28262000001</v>
      </c>
      <c r="T30" s="602">
        <v>270768.50462617731</v>
      </c>
      <c r="U30" s="602">
        <v>451344.29788999999</v>
      </c>
      <c r="V30" s="602">
        <v>64592.82902033328</v>
      </c>
      <c r="W30" s="602">
        <v>1798321.5009720807</v>
      </c>
      <c r="X30" s="295">
        <f t="shared" si="1"/>
        <v>23359664.19751386</v>
      </c>
      <c r="Y30" s="120"/>
    </row>
    <row r="31" spans="1:25" s="121" customFormat="1" ht="33" customHeight="1" x14ac:dyDescent="0.25">
      <c r="B31" s="608" t="s">
        <v>296</v>
      </c>
      <c r="C31" s="602">
        <v>2861235.1212399998</v>
      </c>
      <c r="D31" s="602">
        <v>108212.2286</v>
      </c>
      <c r="E31" s="602">
        <v>4968807.8424000004</v>
      </c>
      <c r="F31" s="602">
        <v>1325998.6036807001</v>
      </c>
      <c r="G31" s="602">
        <v>1759981.7819999999</v>
      </c>
      <c r="H31" s="602">
        <v>669763.48100000003</v>
      </c>
      <c r="I31" s="602">
        <v>6338759.1523004947</v>
      </c>
      <c r="J31" s="295">
        <f t="shared" si="2"/>
        <v>37753687.608364955</v>
      </c>
      <c r="K31" s="120"/>
      <c r="P31" s="608" t="s">
        <v>296</v>
      </c>
      <c r="Q31" s="602">
        <v>2386243.5345615209</v>
      </c>
      <c r="R31" s="602">
        <v>129127.95052999999</v>
      </c>
      <c r="S31" s="602">
        <v>3457761.78865</v>
      </c>
      <c r="T31" s="602">
        <v>1252534.4487099992</v>
      </c>
      <c r="U31" s="602">
        <v>1364271.6362300001</v>
      </c>
      <c r="V31" s="602">
        <v>586778.37100000004</v>
      </c>
      <c r="W31" s="602">
        <v>5144352.3845085353</v>
      </c>
      <c r="X31" s="295">
        <f t="shared" si="1"/>
        <v>34426492.100391582</v>
      </c>
      <c r="Y31" s="120"/>
    </row>
    <row r="32" spans="1:25" s="121" customFormat="1" ht="18" customHeight="1" x14ac:dyDescent="0.25">
      <c r="B32" s="606" t="s">
        <v>391</v>
      </c>
      <c r="C32" s="602">
        <v>507180.78922999999</v>
      </c>
      <c r="D32" s="602">
        <v>18721.436760000001</v>
      </c>
      <c r="E32" s="602">
        <v>130630.54253999999</v>
      </c>
      <c r="F32" s="602">
        <v>119743.91173562652</v>
      </c>
      <c r="G32" s="602">
        <v>134700.20989999999</v>
      </c>
      <c r="H32" s="602">
        <v>170631.571</v>
      </c>
      <c r="I32" s="602">
        <v>499974.78233999998</v>
      </c>
      <c r="J32" s="295">
        <f t="shared" si="2"/>
        <v>8414551.3228756282</v>
      </c>
      <c r="K32" s="120"/>
      <c r="P32" s="606" t="s">
        <v>391</v>
      </c>
      <c r="Q32" s="602">
        <v>315170.027</v>
      </c>
      <c r="R32" s="602">
        <v>28992.776540000013</v>
      </c>
      <c r="S32" s="602">
        <v>95590.377509999991</v>
      </c>
      <c r="T32" s="602">
        <v>57966.138805054674</v>
      </c>
      <c r="U32" s="602">
        <v>122447.87389</v>
      </c>
      <c r="V32" s="602">
        <v>177416.44682180893</v>
      </c>
      <c r="W32" s="602">
        <v>611198.13736000005</v>
      </c>
      <c r="X32" s="295">
        <f t="shared" si="1"/>
        <v>7980190.4705268638</v>
      </c>
      <c r="Y32" s="120"/>
    </row>
    <row r="33" spans="2:25" s="121" customFormat="1" ht="18" customHeight="1" x14ac:dyDescent="0.25">
      <c r="B33" s="606" t="s">
        <v>392</v>
      </c>
      <c r="C33" s="602">
        <v>267225.27087000001</v>
      </c>
      <c r="D33" s="602">
        <v>41945.188800000004</v>
      </c>
      <c r="E33" s="602">
        <v>169993.05301999999</v>
      </c>
      <c r="F33" s="602">
        <v>214357.00775082101</v>
      </c>
      <c r="G33" s="602">
        <v>160803.92326999991</v>
      </c>
      <c r="H33" s="602">
        <v>60059.212</v>
      </c>
      <c r="I33" s="602">
        <v>213723.22417374092</v>
      </c>
      <c r="J33" s="295">
        <f t="shared" si="2"/>
        <v>3560621.0592766595</v>
      </c>
      <c r="K33" s="120"/>
      <c r="P33" s="606" t="s">
        <v>392</v>
      </c>
      <c r="Q33" s="602">
        <v>281646.74001999997</v>
      </c>
      <c r="R33" s="602">
        <v>48636.690060000001</v>
      </c>
      <c r="S33" s="602">
        <v>80744.996389999986</v>
      </c>
      <c r="T33" s="602">
        <v>36131.211770456706</v>
      </c>
      <c r="U33" s="602">
        <v>217153.74660999997</v>
      </c>
      <c r="V33" s="602">
        <v>79365.707999999999</v>
      </c>
      <c r="W33" s="602"/>
      <c r="X33" s="295">
        <f t="shared" si="1"/>
        <v>2777971.923009444</v>
      </c>
      <c r="Y33" s="120"/>
    </row>
    <row r="34" spans="2:25" s="121" customFormat="1" ht="18" customHeight="1" x14ac:dyDescent="0.25">
      <c r="B34" s="606" t="s">
        <v>294</v>
      </c>
      <c r="C34" s="602">
        <v>623943.66424000007</v>
      </c>
      <c r="D34" s="602">
        <v>59139.326759081727</v>
      </c>
      <c r="E34" s="602">
        <v>3689050.6349999998</v>
      </c>
      <c r="F34" s="602">
        <v>723260.45005916338</v>
      </c>
      <c r="G34" s="602">
        <v>265399.76444643701</v>
      </c>
      <c r="H34" s="602">
        <v>376447.886</v>
      </c>
      <c r="I34" s="602">
        <v>2443475.7792670866</v>
      </c>
      <c r="J34" s="295">
        <f t="shared" si="2"/>
        <v>23938615.704219315</v>
      </c>
      <c r="K34" s="120"/>
      <c r="P34" s="606" t="s">
        <v>294</v>
      </c>
      <c r="Q34" s="263">
        <v>748521.94539713336</v>
      </c>
      <c r="R34" s="481">
        <v>31317.702554657488</v>
      </c>
      <c r="S34" s="263">
        <v>2910792.37311</v>
      </c>
      <c r="T34" s="481">
        <v>524014.44894750568</v>
      </c>
      <c r="U34" s="263">
        <v>504217.699585183</v>
      </c>
      <c r="V34" s="263">
        <v>275066.40400000004</v>
      </c>
      <c r="W34" s="263">
        <v>4264230.1001745742</v>
      </c>
      <c r="X34" s="295">
        <f t="shared" si="1"/>
        <v>24014126.194364846</v>
      </c>
      <c r="Y34" s="120"/>
    </row>
    <row r="35" spans="2:25" s="121" customFormat="1" ht="18" customHeight="1" x14ac:dyDescent="0.25">
      <c r="B35" s="606" t="s">
        <v>300</v>
      </c>
      <c r="C35" s="602">
        <v>378015.26837000798</v>
      </c>
      <c r="D35" s="602">
        <v>32669.268680000001</v>
      </c>
      <c r="E35" s="602">
        <v>797857.75062000006</v>
      </c>
      <c r="F35" s="602">
        <v>266084.61775597092</v>
      </c>
      <c r="G35" s="602">
        <v>262237.4509</v>
      </c>
      <c r="H35" s="602">
        <v>21711.884259999999</v>
      </c>
      <c r="I35" s="602">
        <v>613156.42441999994</v>
      </c>
      <c r="J35" s="295">
        <f t="shared" si="2"/>
        <v>4998829.8064759793</v>
      </c>
      <c r="K35" s="120"/>
      <c r="P35" s="606" t="s">
        <v>300</v>
      </c>
      <c r="Q35" s="263">
        <v>327343.4064199999</v>
      </c>
      <c r="R35" s="263">
        <v>13891.907149999999</v>
      </c>
      <c r="S35" s="263">
        <v>615017.88833999995</v>
      </c>
      <c r="T35" s="263">
        <v>221562.53317707186</v>
      </c>
      <c r="U35" s="263">
        <v>155077.82500000001</v>
      </c>
      <c r="V35" s="263">
        <v>31175.149260000002</v>
      </c>
      <c r="W35" s="263">
        <v>1189148.4691699999</v>
      </c>
      <c r="X35" s="295">
        <f t="shared" si="1"/>
        <v>5779688.1992770731</v>
      </c>
      <c r="Y35" s="120"/>
    </row>
    <row r="36" spans="2:25" s="121" customFormat="1" ht="18" customHeight="1" thickBot="1" x14ac:dyDescent="0.3">
      <c r="B36" s="906" t="s">
        <v>99</v>
      </c>
      <c r="C36" s="907">
        <v>29260466.675310299</v>
      </c>
      <c r="D36" s="907">
        <v>1267500.3887468074</v>
      </c>
      <c r="E36" s="907">
        <v>55240414.960702792</v>
      </c>
      <c r="F36" s="907">
        <v>6882976.5619789036</v>
      </c>
      <c r="G36" s="907">
        <v>15664556.395056436</v>
      </c>
      <c r="H36" s="907">
        <v>2951068.0213653264</v>
      </c>
      <c r="I36" s="907">
        <v>64014944.500241786</v>
      </c>
      <c r="J36" s="908">
        <f>SUM(C19:I19)+C36+D36+E36+F36+G36+H36+I36</f>
        <v>361672867.92312479</v>
      </c>
      <c r="K36" s="120"/>
      <c r="P36" s="906" t="s">
        <v>99</v>
      </c>
      <c r="Q36" s="907">
        <f t="shared" ref="Q36:W36" si="3">SUM(Q24:Q35)</f>
        <v>20923364.421977755</v>
      </c>
      <c r="R36" s="907">
        <f t="shared" si="3"/>
        <v>1489426.3058600002</v>
      </c>
      <c r="S36" s="907">
        <f t="shared" si="3"/>
        <v>46915333.528153524</v>
      </c>
      <c r="T36" s="907">
        <f t="shared" si="3"/>
        <v>4796284.9608804006</v>
      </c>
      <c r="U36" s="907">
        <f t="shared" si="3"/>
        <v>12689455.000759998</v>
      </c>
      <c r="V36" s="907">
        <f t="shared" si="3"/>
        <v>2330827.4588475018</v>
      </c>
      <c r="W36" s="907">
        <f t="shared" si="3"/>
        <v>51133806.204935186</v>
      </c>
      <c r="X36" s="909">
        <f>SUM(X24:X35)</f>
        <v>284406937.00237179</v>
      </c>
      <c r="Y36" s="120"/>
    </row>
    <row r="37" spans="2:25" s="121" customFormat="1" x14ac:dyDescent="0.25">
      <c r="B37" s="117"/>
      <c r="C37" s="122"/>
      <c r="D37" s="122"/>
      <c r="E37" s="122"/>
      <c r="F37" s="122"/>
      <c r="G37" s="122"/>
      <c r="H37" s="122"/>
      <c r="I37" s="122"/>
      <c r="J37" s="127"/>
      <c r="K37" s="120"/>
      <c r="P37" s="117"/>
      <c r="Q37" s="122"/>
      <c r="R37" s="122"/>
      <c r="S37" s="122"/>
      <c r="T37" s="122"/>
      <c r="U37" s="122"/>
      <c r="V37" s="122"/>
      <c r="W37" s="122"/>
      <c r="X37" s="127"/>
      <c r="Y37" s="120"/>
    </row>
    <row r="38" spans="2:25" s="121" customFormat="1" x14ac:dyDescent="0.15">
      <c r="B38" s="837"/>
      <c r="C38" s="122"/>
      <c r="D38" s="122"/>
      <c r="E38" s="122"/>
      <c r="F38" s="122"/>
      <c r="G38" s="122"/>
      <c r="H38" s="122"/>
      <c r="I38" s="122"/>
      <c r="J38" s="127"/>
      <c r="K38" s="120"/>
      <c r="P38" s="128"/>
      <c r="Q38" s="122"/>
      <c r="R38" s="122"/>
      <c r="S38" s="122"/>
      <c r="T38" s="122"/>
      <c r="U38" s="122"/>
      <c r="V38" s="122"/>
      <c r="W38" s="122"/>
      <c r="X38" s="127"/>
      <c r="Y38" s="120"/>
    </row>
    <row r="39" spans="2:25" x14ac:dyDescent="0.2">
      <c r="X39" s="115"/>
    </row>
    <row r="40" spans="2:25" x14ac:dyDescent="0.2">
      <c r="B40" s="123"/>
      <c r="C40" s="124"/>
      <c r="D40" s="124"/>
      <c r="E40" s="124"/>
      <c r="F40" s="124"/>
    </row>
    <row r="41" spans="2:25" x14ac:dyDescent="0.2">
      <c r="B41" s="123"/>
      <c r="C41" s="124"/>
      <c r="D41" s="124"/>
      <c r="E41" s="124"/>
      <c r="F41" s="124"/>
    </row>
    <row r="42" spans="2:25" x14ac:dyDescent="0.2">
      <c r="C42" s="124"/>
      <c r="D42" s="124"/>
      <c r="E42" s="124"/>
      <c r="F42" s="124"/>
      <c r="I42" s="115"/>
    </row>
    <row r="43" spans="2:25" x14ac:dyDescent="0.2">
      <c r="B43" s="123"/>
      <c r="C43" s="124"/>
      <c r="D43" s="124"/>
      <c r="E43" s="124"/>
      <c r="F43" s="124"/>
    </row>
    <row r="44" spans="2:25" x14ac:dyDescent="0.2">
      <c r="B44" s="123"/>
      <c r="C44" s="124"/>
      <c r="D44" s="124"/>
      <c r="E44" s="124"/>
      <c r="F44" s="124"/>
    </row>
  </sheetData>
  <mergeCells count="8">
    <mergeCell ref="V5:W5"/>
    <mergeCell ref="P21:Y21"/>
    <mergeCell ref="W22:X22"/>
    <mergeCell ref="B21:K21"/>
    <mergeCell ref="B3:G3"/>
    <mergeCell ref="H5:I5"/>
    <mergeCell ref="I22:J22"/>
    <mergeCell ref="P3:U3"/>
  </mergeCells>
  <pageMargins left="0.24" right="0.17" top="0.75" bottom="0.75" header="0.3" footer="0.3"/>
  <pageSetup paperSize="9" scale="59" orientation="landscape" r:id="rId1"/>
  <colBreaks count="1" manualBreakCount="1">
    <brk id="13" max="38"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2:H26"/>
  <sheetViews>
    <sheetView showGridLines="0" view="pageBreakPreview" zoomScale="90" zoomScaleNormal="100" zoomScaleSheetLayoutView="90" workbookViewId="0">
      <selection activeCell="P18" sqref="P18"/>
    </sheetView>
  </sheetViews>
  <sheetFormatPr defaultColWidth="9.140625" defaultRowHeight="12.75" x14ac:dyDescent="0.2"/>
  <cols>
    <col min="1" max="1" width="3.7109375" style="9" customWidth="1"/>
    <col min="2" max="2" width="22.85546875" style="9" customWidth="1"/>
    <col min="3" max="8" width="18.7109375" style="9" customWidth="1"/>
    <col min="9" max="9" width="5.28515625" style="9" customWidth="1"/>
    <col min="10" max="16384" width="9.140625" style="9"/>
  </cols>
  <sheetData>
    <row r="2" spans="2:8" ht="13.9" customHeight="1" x14ac:dyDescent="0.2">
      <c r="B2" s="610" t="s">
        <v>396</v>
      </c>
      <c r="C2" s="611"/>
      <c r="D2" s="611"/>
      <c r="E2" s="611"/>
      <c r="F2" s="611"/>
      <c r="G2" s="611"/>
      <c r="H2" s="611"/>
    </row>
    <row r="3" spans="2:8" ht="15.6" customHeight="1" x14ac:dyDescent="0.2">
      <c r="B3" s="1024" t="s">
        <v>397</v>
      </c>
      <c r="C3" s="1024"/>
      <c r="D3" s="1024"/>
      <c r="E3" s="1024"/>
      <c r="F3" s="1024"/>
      <c r="G3" s="1024"/>
      <c r="H3" s="1024"/>
    </row>
    <row r="4" spans="2:8" ht="15.6" customHeight="1" x14ac:dyDescent="0.2">
      <c r="B4" s="694"/>
      <c r="C4" s="694"/>
      <c r="D4" s="694"/>
      <c r="E4" s="694"/>
      <c r="F4" s="694"/>
      <c r="G4" s="694"/>
      <c r="H4" s="694"/>
    </row>
    <row r="5" spans="2:8" ht="13.5" thickBot="1" x14ac:dyDescent="0.25">
      <c r="B5" s="129"/>
      <c r="C5" s="129"/>
      <c r="D5" s="129"/>
      <c r="E5" s="129"/>
      <c r="F5" s="129"/>
      <c r="G5" s="1029" t="s">
        <v>316</v>
      </c>
      <c r="H5" s="1029"/>
    </row>
    <row r="6" spans="2:8" ht="24" customHeight="1" thickBot="1" x14ac:dyDescent="0.25">
      <c r="B6" s="1025" t="s">
        <v>364</v>
      </c>
      <c r="C6" s="1032" t="s">
        <v>398</v>
      </c>
      <c r="D6" s="1033"/>
      <c r="E6" s="1034"/>
      <c r="F6" s="1032" t="s">
        <v>399</v>
      </c>
      <c r="G6" s="1033"/>
      <c r="H6" s="1034"/>
    </row>
    <row r="7" spans="2:8" ht="22.15" customHeight="1" x14ac:dyDescent="0.2">
      <c r="B7" s="1031"/>
      <c r="C7" s="246" t="s">
        <v>400</v>
      </c>
      <c r="D7" s="246" t="s">
        <v>401</v>
      </c>
      <c r="E7" s="246" t="s">
        <v>402</v>
      </c>
      <c r="F7" s="246" t="s">
        <v>400</v>
      </c>
      <c r="G7" s="246" t="s">
        <v>401</v>
      </c>
      <c r="H7" s="246" t="s">
        <v>402</v>
      </c>
    </row>
    <row r="8" spans="2:8" ht="25.15" customHeight="1" x14ac:dyDescent="0.2">
      <c r="B8" s="272" t="s">
        <v>7</v>
      </c>
      <c r="C8" s="299">
        <v>6570397.8555585044</v>
      </c>
      <c r="D8" s="299">
        <v>2851238.7581396997</v>
      </c>
      <c r="E8" s="738">
        <v>230.44011438191109</v>
      </c>
      <c r="F8" s="298">
        <v>5167004.9504833547</v>
      </c>
      <c r="G8" s="298">
        <v>3223980.6610111441</v>
      </c>
      <c r="H8" s="740">
        <v>160.26786428870253</v>
      </c>
    </row>
    <row r="9" spans="2:8" ht="25.15" customHeight="1" x14ac:dyDescent="0.2">
      <c r="B9" s="272" t="s">
        <v>9</v>
      </c>
      <c r="C9" s="299">
        <v>748275.7222164087</v>
      </c>
      <c r="D9" s="299">
        <v>463302.4350719846</v>
      </c>
      <c r="E9" s="738">
        <v>161.50912785514436</v>
      </c>
      <c r="F9" s="298">
        <v>947352.88565494213</v>
      </c>
      <c r="G9" s="298">
        <v>578752.22606483498</v>
      </c>
      <c r="H9" s="740">
        <v>163.68885388076478</v>
      </c>
    </row>
    <row r="10" spans="2:8" ht="25.15" customHeight="1" x14ac:dyDescent="0.2">
      <c r="B10" s="272" t="s">
        <v>11</v>
      </c>
      <c r="C10" s="299">
        <v>12874365.076552238</v>
      </c>
      <c r="D10" s="299">
        <v>5102102.9614975937</v>
      </c>
      <c r="E10" s="738">
        <v>252.33448195199287</v>
      </c>
      <c r="F10" s="298">
        <v>12182902.799769234</v>
      </c>
      <c r="G10" s="298">
        <v>6570877.3899530293</v>
      </c>
      <c r="H10" s="740">
        <v>185.40755026713899</v>
      </c>
    </row>
    <row r="11" spans="2:8" ht="25.15" customHeight="1" x14ac:dyDescent="0.2">
      <c r="B11" s="277" t="s">
        <v>403</v>
      </c>
      <c r="C11" s="299">
        <v>3485145.4007296674</v>
      </c>
      <c r="D11" s="299">
        <v>1317322.3060726952</v>
      </c>
      <c r="E11" s="738">
        <v>264.56284727462457</v>
      </c>
      <c r="F11" s="298">
        <v>2707736.1364007499</v>
      </c>
      <c r="G11" s="298">
        <v>1177843.7194029689</v>
      </c>
      <c r="H11" s="740">
        <v>229.88925370958864</v>
      </c>
    </row>
    <row r="12" spans="2:8" ht="25.15" customHeight="1" x14ac:dyDescent="0.2">
      <c r="B12" s="272" t="s">
        <v>15</v>
      </c>
      <c r="C12" s="299">
        <v>3163022.8637417499</v>
      </c>
      <c r="D12" s="299">
        <v>1015080.79316127</v>
      </c>
      <c r="E12" s="738">
        <v>311.60306500245599</v>
      </c>
      <c r="F12" s="298">
        <v>3154942.7810213901</v>
      </c>
      <c r="G12" s="298">
        <v>1498350.41447781</v>
      </c>
      <c r="H12" s="740">
        <v>210.56107773834199</v>
      </c>
    </row>
    <row r="13" spans="2:8" ht="25.15" customHeight="1" x14ac:dyDescent="0.2">
      <c r="B13" s="272" t="s">
        <v>17</v>
      </c>
      <c r="C13" s="299">
        <v>11523411.17601987</v>
      </c>
      <c r="D13" s="299">
        <v>3697580.1781361932</v>
      </c>
      <c r="E13" s="738">
        <v>311.64736451579461</v>
      </c>
      <c r="F13" s="298">
        <v>12228930.408192387</v>
      </c>
      <c r="G13" s="298">
        <v>3512104.7215546817</v>
      </c>
      <c r="H13" s="740">
        <v>348.19378628263348</v>
      </c>
    </row>
    <row r="14" spans="2:8" ht="25.15" customHeight="1" x14ac:dyDescent="0.2">
      <c r="B14" s="272" t="s">
        <v>19</v>
      </c>
      <c r="C14" s="299">
        <v>2460390.8521184605</v>
      </c>
      <c r="D14" s="299">
        <v>1123772.0297834494</v>
      </c>
      <c r="E14" s="738">
        <v>218.94038887874592</v>
      </c>
      <c r="F14" s="298">
        <v>2247113.3391656913</v>
      </c>
      <c r="G14" s="298">
        <v>1181420.5425830095</v>
      </c>
      <c r="H14" s="740">
        <v>190.2043563803872</v>
      </c>
    </row>
    <row r="15" spans="2:8" ht="25.15" customHeight="1" x14ac:dyDescent="0.2">
      <c r="B15" s="272" t="s">
        <v>21</v>
      </c>
      <c r="C15" s="299">
        <v>6144864.9120019525</v>
      </c>
      <c r="D15" s="299">
        <v>2846567.2492801812</v>
      </c>
      <c r="E15" s="738">
        <v>215.86930410851247</v>
      </c>
      <c r="F15" s="298">
        <v>5320167.981709023</v>
      </c>
      <c r="G15" s="298">
        <v>3529525.0758520523</v>
      </c>
      <c r="H15" s="740">
        <v>150.73325355040004</v>
      </c>
    </row>
    <row r="16" spans="2:8" ht="25.15" customHeight="1" x14ac:dyDescent="0.2">
      <c r="B16" s="272" t="s">
        <v>23</v>
      </c>
      <c r="C16" s="299">
        <v>565959.94977550907</v>
      </c>
      <c r="D16" s="299">
        <v>179838.31357841261</v>
      </c>
      <c r="E16" s="738">
        <v>314.70488046405126</v>
      </c>
      <c r="F16" s="298">
        <v>374309.52219646296</v>
      </c>
      <c r="G16" s="298">
        <v>182893.10223747001</v>
      </c>
      <c r="H16" s="740">
        <v>204.66027292295377</v>
      </c>
    </row>
    <row r="17" spans="2:8" ht="25.15" customHeight="1" x14ac:dyDescent="0.2">
      <c r="B17" s="272" t="s">
        <v>25</v>
      </c>
      <c r="C17" s="299">
        <v>1288085.3626870047</v>
      </c>
      <c r="D17" s="299">
        <v>760244.37080157793</v>
      </c>
      <c r="E17" s="738">
        <v>169.43043739066266</v>
      </c>
      <c r="F17" s="298">
        <v>1421968.3497653524</v>
      </c>
      <c r="G17" s="298">
        <v>799013.23742739577</v>
      </c>
      <c r="H17" s="740">
        <v>177.96555590789734</v>
      </c>
    </row>
    <row r="18" spans="2:8" ht="25.15" customHeight="1" x14ac:dyDescent="0.2">
      <c r="B18" s="272" t="s">
        <v>27</v>
      </c>
      <c r="C18" s="300">
        <v>5158731.0049745301</v>
      </c>
      <c r="D18" s="300">
        <v>1330872.747119369</v>
      </c>
      <c r="E18" s="739">
        <v>387.62015498028916</v>
      </c>
      <c r="F18" s="923">
        <v>5777008.5359652583</v>
      </c>
      <c r="G18" s="923">
        <v>2349012.8976175687</v>
      </c>
      <c r="H18" s="741">
        <v>245.93345323154477</v>
      </c>
    </row>
    <row r="19" spans="2:8" ht="25.15" customHeight="1" x14ac:dyDescent="0.2">
      <c r="B19" s="272" t="s">
        <v>29</v>
      </c>
      <c r="C19" s="299">
        <v>563783.3386111341</v>
      </c>
      <c r="D19" s="299">
        <v>277242.68228656898</v>
      </c>
      <c r="E19" s="738">
        <v>203.35373109266973</v>
      </c>
      <c r="F19" s="924">
        <v>610768.4432226785</v>
      </c>
      <c r="G19" s="924">
        <v>353251.87956342421</v>
      </c>
      <c r="H19" s="742">
        <v>172.89885165721213</v>
      </c>
    </row>
    <row r="20" spans="2:8" ht="25.15" customHeight="1" x14ac:dyDescent="0.2">
      <c r="B20" s="277" t="s">
        <v>31</v>
      </c>
      <c r="C20" s="299">
        <v>21285844.230685923</v>
      </c>
      <c r="D20" s="299">
        <v>7674812.4841329223</v>
      </c>
      <c r="E20" s="738">
        <v>277.34676612220494</v>
      </c>
      <c r="F20" s="298">
        <v>26879941.820833903</v>
      </c>
      <c r="G20" s="298">
        <v>9978146.3060306776</v>
      </c>
      <c r="H20" s="740">
        <v>269.38813078525391</v>
      </c>
    </row>
    <row r="21" spans="2:8" ht="29.45" customHeight="1" thickBot="1" x14ac:dyDescent="0.25">
      <c r="B21" s="910" t="s">
        <v>99</v>
      </c>
      <c r="C21" s="911">
        <v>75832277.745672956</v>
      </c>
      <c r="D21" s="911">
        <v>28639977.309061915</v>
      </c>
      <c r="E21" s="912">
        <v>255.33558953992767</v>
      </c>
      <c r="F21" s="914">
        <v>79020147.954380423</v>
      </c>
      <c r="G21" s="914">
        <v>34935172.173776068</v>
      </c>
      <c r="H21" s="913">
        <v>208.4455585079092</v>
      </c>
    </row>
    <row r="22" spans="2:8" x14ac:dyDescent="0.2">
      <c r="B22" s="130"/>
      <c r="C22" s="207"/>
      <c r="D22" s="130"/>
      <c r="E22" s="130"/>
      <c r="F22" s="130"/>
      <c r="G22" s="140"/>
      <c r="H22" s="130"/>
    </row>
    <row r="23" spans="2:8" x14ac:dyDescent="0.2">
      <c r="B23" s="142"/>
      <c r="C23" s="130"/>
      <c r="D23" s="130"/>
      <c r="E23" s="130"/>
      <c r="F23" s="130"/>
      <c r="G23" s="140"/>
      <c r="H23" s="130"/>
    </row>
    <row r="24" spans="2:8" x14ac:dyDescent="0.2">
      <c r="B24" s="130"/>
      <c r="C24" s="130"/>
      <c r="D24" s="130"/>
      <c r="E24" s="130"/>
      <c r="F24" s="130"/>
      <c r="G24" s="140"/>
      <c r="H24" s="130"/>
    </row>
    <row r="25" spans="2:8" x14ac:dyDescent="0.2">
      <c r="B25" s="130"/>
      <c r="C25" s="138"/>
      <c r="D25" s="138"/>
      <c r="E25" s="130"/>
      <c r="F25" s="138"/>
      <c r="G25" s="143"/>
      <c r="H25" s="130"/>
    </row>
    <row r="26" spans="2:8" x14ac:dyDescent="0.2">
      <c r="B26" s="130"/>
      <c r="C26" s="130"/>
      <c r="D26" s="130"/>
      <c r="E26" s="130"/>
      <c r="F26" s="130"/>
      <c r="G26" s="140"/>
    </row>
  </sheetData>
  <mergeCells count="5">
    <mergeCell ref="B3:H3"/>
    <mergeCell ref="G5:H5"/>
    <mergeCell ref="B6:B7"/>
    <mergeCell ref="C6:E6"/>
    <mergeCell ref="F6:H6"/>
  </mergeCells>
  <pageMargins left="0.7" right="0.7" top="0.75" bottom="0.75" header="0.3" footer="0.3"/>
  <pageSetup scale="58"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1:I31"/>
  <sheetViews>
    <sheetView showGridLines="0" view="pageBreakPreview" zoomScale="90" zoomScaleNormal="100" zoomScaleSheetLayoutView="90" workbookViewId="0">
      <selection activeCell="F36" sqref="F36"/>
    </sheetView>
  </sheetViews>
  <sheetFormatPr defaultColWidth="9.140625" defaultRowHeight="12.75" x14ac:dyDescent="0.25"/>
  <cols>
    <col min="1" max="1" width="3.85546875" style="130" customWidth="1"/>
    <col min="2" max="2" width="25.28515625" style="130" customWidth="1"/>
    <col min="3" max="3" width="22.42578125" style="130" customWidth="1"/>
    <col min="4" max="4" width="21" style="130" customWidth="1"/>
    <col min="5" max="5" width="21.42578125" style="130" customWidth="1"/>
    <col min="6" max="6" width="20.7109375" style="130" customWidth="1"/>
    <col min="7" max="7" width="21.42578125" style="130" customWidth="1"/>
    <col min="8" max="8" width="14.140625" style="130" customWidth="1"/>
    <col min="9" max="16384" width="9.140625" style="130"/>
  </cols>
  <sheetData>
    <row r="1" spans="2:9" x14ac:dyDescent="0.25">
      <c r="B1" s="129"/>
      <c r="C1" s="129"/>
      <c r="D1" s="129"/>
      <c r="E1" s="129"/>
      <c r="F1" s="129"/>
    </row>
    <row r="2" spans="2:9" ht="14.25" x14ac:dyDescent="0.25">
      <c r="B2" s="610" t="s">
        <v>404</v>
      </c>
      <c r="C2" s="610"/>
      <c r="D2" s="610"/>
      <c r="E2" s="610"/>
      <c r="F2" s="610"/>
      <c r="G2" s="611"/>
    </row>
    <row r="3" spans="2:9" ht="12.75" customHeight="1" x14ac:dyDescent="0.25">
      <c r="B3" s="1035" t="s">
        <v>405</v>
      </c>
      <c r="C3" s="1024"/>
      <c r="D3" s="1024"/>
      <c r="E3" s="1024"/>
      <c r="F3" s="1024"/>
      <c r="G3" s="1024"/>
    </row>
    <row r="4" spans="2:9" ht="12.75" customHeight="1" x14ac:dyDescent="0.25">
      <c r="B4" s="693"/>
      <c r="C4" s="694"/>
      <c r="D4" s="694"/>
      <c r="E4" s="694"/>
      <c r="F4" s="694"/>
      <c r="G4" s="694"/>
    </row>
    <row r="5" spans="2:9" ht="13.5" thickBot="1" x14ac:dyDescent="0.3">
      <c r="B5" s="131"/>
      <c r="C5" s="131"/>
      <c r="D5" s="131"/>
      <c r="E5" s="131"/>
      <c r="F5" s="1029" t="s">
        <v>316</v>
      </c>
      <c r="G5" s="1029"/>
    </row>
    <row r="6" spans="2:9" ht="20.45" customHeight="1" thickBot="1" x14ac:dyDescent="0.3">
      <c r="B6" s="1025" t="s">
        <v>364</v>
      </c>
      <c r="C6" s="1037" t="s">
        <v>406</v>
      </c>
      <c r="D6" s="951" t="s">
        <v>399</v>
      </c>
      <c r="E6" s="963"/>
      <c r="F6" s="963"/>
      <c r="G6" s="963"/>
    </row>
    <row r="7" spans="2:9" ht="21" customHeight="1" x14ac:dyDescent="0.25">
      <c r="B7" s="1036"/>
      <c r="C7" s="1038"/>
      <c r="D7" s="954" t="s">
        <v>407</v>
      </c>
      <c r="E7" s="954" t="s">
        <v>408</v>
      </c>
      <c r="F7" s="954" t="s">
        <v>409</v>
      </c>
      <c r="G7" s="1039" t="s">
        <v>410</v>
      </c>
    </row>
    <row r="8" spans="2:9" ht="35.25" customHeight="1" x14ac:dyDescent="0.25">
      <c r="B8" s="1031"/>
      <c r="C8" s="1038"/>
      <c r="D8" s="955"/>
      <c r="E8" s="955"/>
      <c r="F8" s="955"/>
      <c r="G8" s="1040"/>
    </row>
    <row r="9" spans="2:9" ht="18" customHeight="1" x14ac:dyDescent="0.2">
      <c r="B9" s="272" t="s">
        <v>7</v>
      </c>
      <c r="C9" s="297">
        <v>6570397.8555585044</v>
      </c>
      <c r="D9" s="707">
        <v>9212368.6504281051</v>
      </c>
      <c r="E9" s="289">
        <v>0</v>
      </c>
      <c r="F9" s="707">
        <v>4045363.6999447504</v>
      </c>
      <c r="G9" s="707">
        <v>5167004.9504833547</v>
      </c>
      <c r="H9" s="132"/>
      <c r="I9" s="132"/>
    </row>
    <row r="10" spans="2:9" ht="18" customHeight="1" x14ac:dyDescent="0.2">
      <c r="B10" s="272" t="s">
        <v>9</v>
      </c>
      <c r="C10" s="297">
        <v>748275.7222164087</v>
      </c>
      <c r="D10" s="707">
        <v>4707616.8178063221</v>
      </c>
      <c r="E10" s="707">
        <v>519554.03899999999</v>
      </c>
      <c r="F10" s="707">
        <v>4279817.9711513799</v>
      </c>
      <c r="G10" s="707">
        <v>947352.88565494213</v>
      </c>
      <c r="H10" s="132"/>
      <c r="I10" s="132"/>
    </row>
    <row r="11" spans="2:9" ht="18" customHeight="1" x14ac:dyDescent="0.2">
      <c r="B11" s="272" t="s">
        <v>11</v>
      </c>
      <c r="C11" s="297">
        <v>12874365.076552238</v>
      </c>
      <c r="D11" s="707">
        <v>18584801.779769234</v>
      </c>
      <c r="E11" s="707">
        <v>727580</v>
      </c>
      <c r="F11" s="707">
        <v>7129478.9799999995</v>
      </c>
      <c r="G11" s="707">
        <v>12182902.799769234</v>
      </c>
      <c r="H11" s="132"/>
      <c r="I11" s="132"/>
    </row>
    <row r="12" spans="2:9" ht="18" customHeight="1" x14ac:dyDescent="0.2">
      <c r="B12" s="272" t="s">
        <v>403</v>
      </c>
      <c r="C12" s="297">
        <v>3485145.4007296674</v>
      </c>
      <c r="D12" s="708">
        <v>3971313.5087649561</v>
      </c>
      <c r="E12" s="289">
        <v>0</v>
      </c>
      <c r="F12" s="708">
        <v>1263577.3723642102</v>
      </c>
      <c r="G12" s="707">
        <v>2707736.1364007462</v>
      </c>
      <c r="H12" s="132"/>
      <c r="I12" s="132"/>
    </row>
    <row r="13" spans="2:9" ht="18" customHeight="1" x14ac:dyDescent="0.2">
      <c r="B13" s="272" t="s">
        <v>15</v>
      </c>
      <c r="C13" s="297">
        <v>3163022.8637417499</v>
      </c>
      <c r="D13" s="707">
        <v>3972344.6093702205</v>
      </c>
      <c r="E13" s="707">
        <v>1277798.97615833</v>
      </c>
      <c r="F13" s="707">
        <v>2095200.8045071564</v>
      </c>
      <c r="G13" s="707">
        <v>3154942.7810213943</v>
      </c>
      <c r="H13" s="132"/>
      <c r="I13" s="132"/>
    </row>
    <row r="14" spans="2:9" ht="18" customHeight="1" x14ac:dyDescent="0.2">
      <c r="B14" s="272" t="s">
        <v>17</v>
      </c>
      <c r="C14" s="297">
        <v>11523411.17601987</v>
      </c>
      <c r="D14" s="707">
        <v>14369561.864332387</v>
      </c>
      <c r="E14" s="289">
        <v>0</v>
      </c>
      <c r="F14" s="707">
        <v>2140631.4561399999</v>
      </c>
      <c r="G14" s="707">
        <v>12228930.408192387</v>
      </c>
      <c r="H14" s="132"/>
      <c r="I14" s="132"/>
    </row>
    <row r="15" spans="2:9" ht="18" customHeight="1" x14ac:dyDescent="0.2">
      <c r="B15" s="272" t="s">
        <v>19</v>
      </c>
      <c r="C15" s="297">
        <v>2460390.8521184605</v>
      </c>
      <c r="D15" s="707">
        <v>3143290.4588690782</v>
      </c>
      <c r="E15" s="289">
        <v>12431</v>
      </c>
      <c r="F15" s="707">
        <v>908608.11970338703</v>
      </c>
      <c r="G15" s="707">
        <v>2247113.3391656913</v>
      </c>
      <c r="H15" s="132"/>
      <c r="I15" s="132"/>
    </row>
    <row r="16" spans="2:9" ht="18" customHeight="1" x14ac:dyDescent="0.2">
      <c r="B16" s="272" t="s">
        <v>21</v>
      </c>
      <c r="C16" s="297">
        <v>6144864.9120019525</v>
      </c>
      <c r="D16" s="707">
        <v>7071311.9733202858</v>
      </c>
      <c r="E16" s="289">
        <v>0</v>
      </c>
      <c r="F16" s="707">
        <v>1751143.9916112628</v>
      </c>
      <c r="G16" s="707">
        <v>5320167.981709023</v>
      </c>
      <c r="H16" s="132"/>
      <c r="I16" s="132"/>
    </row>
    <row r="17" spans="2:9" ht="18" customHeight="1" x14ac:dyDescent="0.2">
      <c r="B17" s="272" t="s">
        <v>23</v>
      </c>
      <c r="C17" s="297">
        <v>565959.94977550907</v>
      </c>
      <c r="D17" s="707">
        <v>433041.93948997464</v>
      </c>
      <c r="E17" s="707">
        <v>7440.2740700000004</v>
      </c>
      <c r="F17" s="707">
        <v>66172.274109081714</v>
      </c>
      <c r="G17" s="707">
        <v>374309.93945089291</v>
      </c>
      <c r="H17" s="132"/>
      <c r="I17" s="132"/>
    </row>
    <row r="18" spans="2:9" ht="18" customHeight="1" x14ac:dyDescent="0.2">
      <c r="B18" s="272" t="s">
        <v>25</v>
      </c>
      <c r="C18" s="297">
        <v>1288085.3626870047</v>
      </c>
      <c r="D18" s="707">
        <v>1621144.7008978592</v>
      </c>
      <c r="E18" s="289">
        <v>0</v>
      </c>
      <c r="F18" s="707">
        <v>199176.35113250662</v>
      </c>
      <c r="G18" s="707">
        <v>1421968.3497653524</v>
      </c>
      <c r="H18" s="132"/>
      <c r="I18" s="132"/>
    </row>
    <row r="19" spans="2:9" ht="18" customHeight="1" x14ac:dyDescent="0.2">
      <c r="B19" s="272" t="s">
        <v>27</v>
      </c>
      <c r="C19" s="297">
        <v>5158731.0049745301</v>
      </c>
      <c r="D19" s="707">
        <v>6464975.3520152587</v>
      </c>
      <c r="E19" s="289">
        <v>0</v>
      </c>
      <c r="F19" s="707">
        <v>687966.81605000002</v>
      </c>
      <c r="G19" s="707">
        <v>5777008.5359652583</v>
      </c>
      <c r="H19" s="132"/>
      <c r="I19" s="132"/>
    </row>
    <row r="20" spans="2:9" ht="18" customHeight="1" x14ac:dyDescent="0.2">
      <c r="B20" s="272" t="s">
        <v>29</v>
      </c>
      <c r="C20" s="297">
        <v>563783.3386111341</v>
      </c>
      <c r="D20" s="707">
        <v>844705.15651367744</v>
      </c>
      <c r="E20" s="709">
        <v>0</v>
      </c>
      <c r="F20" s="707">
        <v>233936.713290999</v>
      </c>
      <c r="G20" s="707">
        <v>610768.4432226785</v>
      </c>
      <c r="H20" s="132"/>
      <c r="I20" s="132"/>
    </row>
    <row r="21" spans="2:9" ht="18" customHeight="1" x14ac:dyDescent="0.2">
      <c r="B21" s="277" t="s">
        <v>31</v>
      </c>
      <c r="C21" s="297">
        <v>21285844.230685923</v>
      </c>
      <c r="D21" s="707">
        <v>28976641.040603124</v>
      </c>
      <c r="E21" s="707">
        <v>0</v>
      </c>
      <c r="F21" s="707">
        <v>2096699.2197692192</v>
      </c>
      <c r="G21" s="707">
        <v>26879941.820833903</v>
      </c>
      <c r="H21" s="132"/>
      <c r="I21" s="132"/>
    </row>
    <row r="22" spans="2:9" ht="18" customHeight="1" thickBot="1" x14ac:dyDescent="0.3">
      <c r="B22" s="910" t="s">
        <v>99</v>
      </c>
      <c r="C22" s="911">
        <f>SUM(C9:C21)</f>
        <v>75832277.745672956</v>
      </c>
      <c r="D22" s="914">
        <v>103373117.85218048</v>
      </c>
      <c r="E22" s="914">
        <v>2544804.2892283299</v>
      </c>
      <c r="F22" s="914">
        <v>26897773.769773956</v>
      </c>
      <c r="G22" s="914">
        <v>79020148.371634856</v>
      </c>
      <c r="H22" s="132"/>
      <c r="I22" s="132"/>
    </row>
    <row r="24" spans="2:9" x14ac:dyDescent="0.25">
      <c r="B24" s="133"/>
      <c r="F24" s="207"/>
    </row>
    <row r="27" spans="2:9" x14ac:dyDescent="0.25">
      <c r="B27" s="134"/>
    </row>
    <row r="31" spans="2:9" x14ac:dyDescent="0.25">
      <c r="G31" s="132"/>
    </row>
  </sheetData>
  <mergeCells count="9">
    <mergeCell ref="B3:G3"/>
    <mergeCell ref="F5:G5"/>
    <mergeCell ref="B6:B8"/>
    <mergeCell ref="C6:C8"/>
    <mergeCell ref="D6:G6"/>
    <mergeCell ref="D7:D8"/>
    <mergeCell ref="E7:E8"/>
    <mergeCell ref="F7:F8"/>
    <mergeCell ref="G7:G8"/>
  </mergeCells>
  <pageMargins left="0.7" right="0.7" top="0.75" bottom="0.75" header="0.3" footer="0.3"/>
  <pageSetup paperSize="9" scale="83"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1:K64"/>
  <sheetViews>
    <sheetView showGridLines="0" view="pageBreakPreview" zoomScale="90" zoomScaleNormal="100" zoomScaleSheetLayoutView="90" workbookViewId="0">
      <selection activeCell="P28" sqref="P28"/>
    </sheetView>
  </sheetViews>
  <sheetFormatPr defaultColWidth="9.140625" defaultRowHeight="12.75" x14ac:dyDescent="0.25"/>
  <cols>
    <col min="1" max="1" width="3.7109375" style="130" customWidth="1"/>
    <col min="2" max="3" width="18.7109375" style="130" customWidth="1"/>
    <col min="4" max="4" width="21.42578125" style="130" customWidth="1"/>
    <col min="5" max="10" width="18.7109375" style="130" customWidth="1"/>
    <col min="11" max="11" width="7.28515625" style="130" customWidth="1"/>
    <col min="12" max="16384" width="9.140625" style="130"/>
  </cols>
  <sheetData>
    <row r="1" spans="2:10" x14ac:dyDescent="0.25">
      <c r="B1" s="129"/>
      <c r="C1" s="129"/>
      <c r="D1" s="129"/>
      <c r="E1" s="129"/>
    </row>
    <row r="2" spans="2:10" ht="14.25" x14ac:dyDescent="0.25">
      <c r="B2" s="610" t="s">
        <v>411</v>
      </c>
      <c r="C2" s="610"/>
      <c r="D2" s="610"/>
      <c r="E2" s="610"/>
      <c r="F2" s="611"/>
      <c r="G2" s="611"/>
      <c r="H2" s="611"/>
      <c r="I2" s="611"/>
      <c r="J2" s="611"/>
    </row>
    <row r="3" spans="2:10" ht="15.75" x14ac:dyDescent="0.25">
      <c r="B3" s="1041" t="s">
        <v>412</v>
      </c>
      <c r="C3" s="1041"/>
      <c r="D3" s="1041"/>
      <c r="E3" s="1041"/>
      <c r="F3" s="1041"/>
      <c r="G3" s="1041"/>
      <c r="H3" s="1041"/>
      <c r="I3" s="1041"/>
      <c r="J3" s="1041"/>
    </row>
    <row r="4" spans="2:10" x14ac:dyDescent="0.25">
      <c r="B4" s="178"/>
      <c r="C4" s="135"/>
      <c r="D4" s="135"/>
      <c r="E4" s="135"/>
      <c r="F4" s="135"/>
      <c r="G4" s="135"/>
      <c r="H4" s="135"/>
      <c r="I4" s="135"/>
      <c r="J4" s="136"/>
    </row>
    <row r="5" spans="2:10" ht="13.5" thickBot="1" x14ac:dyDescent="0.3">
      <c r="B5" s="178"/>
      <c r="C5" s="135"/>
      <c r="D5" s="135"/>
      <c r="E5" s="135"/>
      <c r="F5" s="135"/>
      <c r="G5" s="135"/>
      <c r="H5" s="135"/>
      <c r="I5" s="1029" t="s">
        <v>316</v>
      </c>
      <c r="J5" s="1029"/>
    </row>
    <row r="6" spans="2:10" ht="32.450000000000003" customHeight="1" thickBot="1" x14ac:dyDescent="0.3">
      <c r="B6" s="1025" t="s">
        <v>364</v>
      </c>
      <c r="C6" s="963" t="s">
        <v>413</v>
      </c>
      <c r="D6" s="963"/>
      <c r="E6" s="963"/>
      <c r="F6" s="963"/>
      <c r="G6" s="963"/>
      <c r="H6" s="963"/>
      <c r="I6" s="963"/>
      <c r="J6" s="952"/>
    </row>
    <row r="7" spans="2:10" ht="51.75" thickBot="1" x14ac:dyDescent="0.3">
      <c r="B7" s="1026"/>
      <c r="C7" s="268" t="s">
        <v>338</v>
      </c>
      <c r="D7" s="247" t="s">
        <v>339</v>
      </c>
      <c r="E7" s="243" t="s">
        <v>340</v>
      </c>
      <c r="F7" s="247" t="s">
        <v>341</v>
      </c>
      <c r="G7" s="247" t="s">
        <v>414</v>
      </c>
      <c r="H7" s="247" t="s">
        <v>343</v>
      </c>
      <c r="I7" s="247" t="s">
        <v>344</v>
      </c>
      <c r="J7" s="247" t="s">
        <v>345</v>
      </c>
    </row>
    <row r="8" spans="2:10" ht="19.899999999999999" customHeight="1" x14ac:dyDescent="0.2">
      <c r="B8" s="272" t="s">
        <v>7</v>
      </c>
      <c r="C8" s="299">
        <v>17508.92052</v>
      </c>
      <c r="D8" s="299">
        <v>1418314.2093471978</v>
      </c>
      <c r="E8" s="299">
        <v>721215.68490142561</v>
      </c>
      <c r="F8" s="299">
        <v>139702.58230364893</v>
      </c>
      <c r="G8" s="299">
        <v>2247544.9646181208</v>
      </c>
      <c r="H8" s="299">
        <v>259945.93585607692</v>
      </c>
      <c r="I8" s="299">
        <v>4804232.2975464696</v>
      </c>
      <c r="J8" s="299">
        <v>3223980.6610111399</v>
      </c>
    </row>
    <row r="9" spans="2:10" ht="19.899999999999999" customHeight="1" x14ac:dyDescent="0.2">
      <c r="B9" s="272" t="s">
        <v>9</v>
      </c>
      <c r="C9" s="299">
        <v>47680</v>
      </c>
      <c r="D9" s="299">
        <v>192690</v>
      </c>
      <c r="E9" s="299">
        <v>98375</v>
      </c>
      <c r="F9" s="299">
        <v>61937</v>
      </c>
      <c r="G9" s="299">
        <v>409368</v>
      </c>
      <c r="H9" s="299">
        <v>82623</v>
      </c>
      <c r="I9" s="299">
        <v>892673</v>
      </c>
      <c r="J9" s="299">
        <v>578752</v>
      </c>
    </row>
    <row r="10" spans="2:10" ht="19.899999999999999" customHeight="1" x14ac:dyDescent="0.2">
      <c r="B10" s="272" t="s">
        <v>11</v>
      </c>
      <c r="C10" s="299">
        <v>426623.7282970291</v>
      </c>
      <c r="D10" s="299">
        <v>1952121</v>
      </c>
      <c r="E10" s="299">
        <v>2869509.7461535735</v>
      </c>
      <c r="F10" s="299">
        <v>868963.41587475047</v>
      </c>
      <c r="G10" s="299">
        <v>2362005.7532087588</v>
      </c>
      <c r="H10" s="299">
        <v>420718.16919179971</v>
      </c>
      <c r="I10" s="299">
        <v>8899941.8127259128</v>
      </c>
      <c r="J10" s="299">
        <v>6570877.3899530293</v>
      </c>
    </row>
    <row r="11" spans="2:10" ht="19.899999999999999" customHeight="1" x14ac:dyDescent="0.2">
      <c r="B11" s="272" t="s">
        <v>13</v>
      </c>
      <c r="C11" s="299">
        <v>171366.96888213532</v>
      </c>
      <c r="D11" s="299">
        <v>107826.17092999986</v>
      </c>
      <c r="E11" s="299">
        <v>427353.12111291266</v>
      </c>
      <c r="F11" s="299">
        <v>173560.90838302157</v>
      </c>
      <c r="G11" s="299">
        <v>775127.49227867636</v>
      </c>
      <c r="H11" s="299">
        <v>109108.05920429269</v>
      </c>
      <c r="I11" s="299">
        <v>1764342.7207910384</v>
      </c>
      <c r="J11" s="299">
        <v>1177843.7194029689</v>
      </c>
    </row>
    <row r="12" spans="2:10" ht="19.899999999999999" customHeight="1" x14ac:dyDescent="0.2">
      <c r="B12" s="272" t="s">
        <v>15</v>
      </c>
      <c r="C12" s="299">
        <v>201750.012044</v>
      </c>
      <c r="D12" s="299">
        <v>129915.65030920001</v>
      </c>
      <c r="E12" s="299">
        <v>872553.67050287395</v>
      </c>
      <c r="F12" s="299">
        <v>75791.899395943197</v>
      </c>
      <c r="G12" s="299">
        <v>770647.75660866895</v>
      </c>
      <c r="H12" s="299">
        <v>112815.092556515</v>
      </c>
      <c r="I12" s="299">
        <v>2163474.0814172011</v>
      </c>
      <c r="J12" s="299">
        <v>1498350.414477814</v>
      </c>
    </row>
    <row r="13" spans="2:10" ht="19.899999999999999" customHeight="1" x14ac:dyDescent="0.2">
      <c r="B13" s="272" t="s">
        <v>17</v>
      </c>
      <c r="C13" s="299">
        <v>23361.359175999998</v>
      </c>
      <c r="D13" s="299">
        <v>710853.43847906694</v>
      </c>
      <c r="E13" s="299">
        <v>2092884.5896117121</v>
      </c>
      <c r="F13" s="299">
        <v>417184.56105398835</v>
      </c>
      <c r="G13" s="299">
        <v>1326136.6668005127</v>
      </c>
      <c r="H13" s="299">
        <v>225527.77833811991</v>
      </c>
      <c r="I13" s="299">
        <v>4795948.3934594011</v>
      </c>
      <c r="J13" s="299">
        <v>3512104.7215546817</v>
      </c>
    </row>
    <row r="14" spans="2:10" ht="19.899999999999999" customHeight="1" x14ac:dyDescent="0.2">
      <c r="B14" s="272" t="s">
        <v>19</v>
      </c>
      <c r="C14" s="299">
        <v>141905.77567612054</v>
      </c>
      <c r="D14" s="299">
        <v>250904.18785910279</v>
      </c>
      <c r="E14" s="299">
        <v>351006.43935908645</v>
      </c>
      <c r="F14" s="299">
        <v>127672.42455886927</v>
      </c>
      <c r="G14" s="299">
        <v>790870.21703084372</v>
      </c>
      <c r="H14" s="299">
        <v>103855.77439411535</v>
      </c>
      <c r="I14" s="299">
        <v>1766214.8188781382</v>
      </c>
      <c r="J14" s="299">
        <v>1181420.5425830095</v>
      </c>
    </row>
    <row r="15" spans="2:10" ht="19.899999999999999" customHeight="1" x14ac:dyDescent="0.2">
      <c r="B15" s="272" t="s">
        <v>21</v>
      </c>
      <c r="C15" s="299">
        <v>162543.93736856</v>
      </c>
      <c r="D15" s="299">
        <v>972994.32685304875</v>
      </c>
      <c r="E15" s="299">
        <v>1286023.8404110216</v>
      </c>
      <c r="F15" s="299">
        <v>243647.03854137074</v>
      </c>
      <c r="G15" s="299">
        <v>2303609.2328034211</v>
      </c>
      <c r="H15" s="299">
        <v>218155.87719100222</v>
      </c>
      <c r="I15" s="299">
        <v>5186974.2531684237</v>
      </c>
      <c r="J15" s="299">
        <v>3529525.0758520523</v>
      </c>
    </row>
    <row r="16" spans="2:10" ht="19.899999999999999" customHeight="1" x14ac:dyDescent="0.2">
      <c r="B16" s="272" t="s">
        <v>23</v>
      </c>
      <c r="C16" s="299">
        <v>24997.452074395325</v>
      </c>
      <c r="D16" s="299">
        <v>56677.658864199977</v>
      </c>
      <c r="E16" s="299">
        <v>78469.423328995093</v>
      </c>
      <c r="F16" s="299">
        <v>8220.3991692136351</v>
      </c>
      <c r="G16" s="299">
        <v>70706.956646957115</v>
      </c>
      <c r="H16" s="299">
        <v>10181.469274693323</v>
      </c>
      <c r="I16" s="299">
        <v>249253.35935845444</v>
      </c>
      <c r="J16" s="299">
        <v>182893.10223747001</v>
      </c>
    </row>
    <row r="17" spans="2:11" ht="19.899999999999999" customHeight="1" x14ac:dyDescent="0.2">
      <c r="B17" s="272" t="s">
        <v>25</v>
      </c>
      <c r="C17" s="299">
        <v>68610.774638645846</v>
      </c>
      <c r="D17" s="299">
        <v>509562.32915054634</v>
      </c>
      <c r="E17" s="299">
        <v>6686.139432282187</v>
      </c>
      <c r="F17" s="299">
        <v>47259.024342747871</v>
      </c>
      <c r="G17" s="299">
        <v>486389.92698190123</v>
      </c>
      <c r="H17" s="299">
        <v>47681.110791960949</v>
      </c>
      <c r="I17" s="299">
        <v>1166189.3053380845</v>
      </c>
      <c r="J17" s="299">
        <v>799013.23742739577</v>
      </c>
    </row>
    <row r="18" spans="2:11" ht="19.899999999999999" customHeight="1" x14ac:dyDescent="0.2">
      <c r="B18" s="272" t="s">
        <v>27</v>
      </c>
      <c r="C18" s="299">
        <v>164270.49045579921</v>
      </c>
      <c r="D18" s="299">
        <v>1564398.2959497692</v>
      </c>
      <c r="E18" s="299">
        <v>229407.88034895028</v>
      </c>
      <c r="F18" s="299">
        <v>136576.19363649873</v>
      </c>
      <c r="G18" s="299">
        <v>1054381.8871891315</v>
      </c>
      <c r="H18" s="299">
        <v>136271.14000000001</v>
      </c>
      <c r="I18" s="299">
        <v>3285305.8875801489</v>
      </c>
      <c r="J18" s="299">
        <v>2349012.8976175687</v>
      </c>
    </row>
    <row r="19" spans="2:11" ht="19.899999999999999" customHeight="1" x14ac:dyDescent="0.2">
      <c r="B19" s="272" t="s">
        <v>29</v>
      </c>
      <c r="C19" s="299">
        <v>23563.411608959796</v>
      </c>
      <c r="D19" s="299">
        <v>197520.95941898011</v>
      </c>
      <c r="E19" s="299">
        <v>94698.132922750316</v>
      </c>
      <c r="F19" s="299">
        <v>13146.839967983064</v>
      </c>
      <c r="G19" s="299">
        <v>126859.34531459022</v>
      </c>
      <c r="H19" s="299">
        <v>22340.179736892795</v>
      </c>
      <c r="I19" s="299">
        <v>478128.8689701563</v>
      </c>
      <c r="J19" s="299">
        <v>353251.87956342421</v>
      </c>
    </row>
    <row r="20" spans="2:11" ht="19.899999999999999" customHeight="1" x14ac:dyDescent="0.2">
      <c r="B20" s="277" t="s">
        <v>31</v>
      </c>
      <c r="C20" s="299">
        <v>587977.0046932</v>
      </c>
      <c r="D20" s="299">
        <v>1627652.7699499999</v>
      </c>
      <c r="E20" s="299">
        <v>6835690.7595907599</v>
      </c>
      <c r="F20" s="299">
        <v>178352.74064590468</v>
      </c>
      <c r="G20" s="299">
        <v>3746394.2424900094</v>
      </c>
      <c r="H20" s="299">
        <v>584007.8110434179</v>
      </c>
      <c r="I20" s="299">
        <v>13560075.328413291</v>
      </c>
      <c r="J20" s="299">
        <v>9978146.3060306776</v>
      </c>
    </row>
    <row r="21" spans="2:11" ht="19.899999999999999" customHeight="1" thickBot="1" x14ac:dyDescent="0.3">
      <c r="B21" s="910" t="s">
        <v>99</v>
      </c>
      <c r="C21" s="915">
        <v>2062159.8354348452</v>
      </c>
      <c r="D21" s="915">
        <v>9691430.9971111137</v>
      </c>
      <c r="E21" s="915">
        <v>15963874.427676346</v>
      </c>
      <c r="F21" s="915">
        <v>2492015.0278739403</v>
      </c>
      <c r="G21" s="915">
        <v>16470042.441971593</v>
      </c>
      <c r="H21" s="915">
        <v>2333231.3975788872</v>
      </c>
      <c r="I21" s="915">
        <v>49012754.127646722</v>
      </c>
      <c r="J21" s="915">
        <v>34935171.947711229</v>
      </c>
    </row>
    <row r="22" spans="2:11" x14ac:dyDescent="0.25">
      <c r="B22" s="178"/>
      <c r="C22" s="135"/>
      <c r="D22" s="135"/>
      <c r="E22" s="135"/>
      <c r="F22" s="135"/>
      <c r="G22" s="135"/>
      <c r="H22" s="135"/>
      <c r="I22" s="135"/>
      <c r="J22" s="136"/>
    </row>
    <row r="23" spans="2:11" ht="13.5" thickBot="1" x14ac:dyDescent="0.3">
      <c r="B23" s="135"/>
      <c r="C23" s="828"/>
      <c r="D23" s="828"/>
      <c r="E23" s="828"/>
      <c r="F23" s="828"/>
      <c r="G23" s="828"/>
      <c r="H23" s="828"/>
      <c r="I23" s="1029" t="s">
        <v>316</v>
      </c>
      <c r="J23" s="1029"/>
    </row>
    <row r="24" spans="2:11" ht="27.6" customHeight="1" thickBot="1" x14ac:dyDescent="0.3">
      <c r="B24" s="1025" t="s">
        <v>364</v>
      </c>
      <c r="C24" s="963" t="s">
        <v>415</v>
      </c>
      <c r="D24" s="963"/>
      <c r="E24" s="963"/>
      <c r="F24" s="963"/>
      <c r="G24" s="963"/>
      <c r="H24" s="963"/>
      <c r="I24" s="963"/>
      <c r="J24" s="952"/>
    </row>
    <row r="25" spans="2:11" ht="51.75" thickBot="1" x14ac:dyDescent="0.3">
      <c r="B25" s="1026"/>
      <c r="C25" s="268" t="s">
        <v>338</v>
      </c>
      <c r="D25" s="247" t="s">
        <v>339</v>
      </c>
      <c r="E25" s="243" t="s">
        <v>340</v>
      </c>
      <c r="F25" s="247" t="s">
        <v>341</v>
      </c>
      <c r="G25" s="247" t="s">
        <v>414</v>
      </c>
      <c r="H25" s="247" t="s">
        <v>343</v>
      </c>
      <c r="I25" s="247" t="s">
        <v>344</v>
      </c>
      <c r="J25" s="247" t="s">
        <v>345</v>
      </c>
    </row>
    <row r="26" spans="2:11" ht="19.899999999999999" customHeight="1" x14ac:dyDescent="0.2">
      <c r="B26" s="272" t="s">
        <v>7</v>
      </c>
      <c r="C26" s="299">
        <v>57152.445208800003</v>
      </c>
      <c r="D26" s="299">
        <v>1187061.5926469353</v>
      </c>
      <c r="E26" s="299">
        <v>688465.57120558247</v>
      </c>
      <c r="F26" s="299">
        <v>42122.003847268061</v>
      </c>
      <c r="G26" s="299">
        <v>2040368.4516621577</v>
      </c>
      <c r="H26" s="299">
        <v>258103.9074354234</v>
      </c>
      <c r="I26" s="299">
        <v>4273273.9720061673</v>
      </c>
      <c r="J26" s="299">
        <v>2851238.7581396997</v>
      </c>
      <c r="K26" s="132"/>
    </row>
    <row r="27" spans="2:11" ht="19.899999999999999" customHeight="1" x14ac:dyDescent="0.2">
      <c r="B27" s="272" t="s">
        <v>9</v>
      </c>
      <c r="C27" s="299">
        <v>34792.462232655249</v>
      </c>
      <c r="D27" s="299">
        <v>180753.10522163403</v>
      </c>
      <c r="E27" s="299">
        <v>90601.453977266981</v>
      </c>
      <c r="F27" s="299">
        <v>15497.367151190472</v>
      </c>
      <c r="G27" s="299">
        <v>325966.09540668706</v>
      </c>
      <c r="H27" s="299">
        <v>70286.117279162048</v>
      </c>
      <c r="I27" s="299">
        <v>717896.6012685959</v>
      </c>
      <c r="J27" s="299">
        <v>463302.4350719846</v>
      </c>
      <c r="K27" s="132"/>
    </row>
    <row r="28" spans="2:11" ht="19.899999999999999" customHeight="1" x14ac:dyDescent="0.2">
      <c r="B28" s="272" t="s">
        <v>11</v>
      </c>
      <c r="C28" s="299">
        <v>347874.70879908727</v>
      </c>
      <c r="D28" s="299">
        <v>1724348</v>
      </c>
      <c r="E28" s="299">
        <v>2133315.8814199213</v>
      </c>
      <c r="F28" s="299">
        <v>410166.44935306709</v>
      </c>
      <c r="G28" s="299">
        <v>2138118.6268103318</v>
      </c>
      <c r="H28" s="299">
        <v>393916.68545285857</v>
      </c>
      <c r="I28" s="299">
        <v>7147740.3518352667</v>
      </c>
      <c r="J28" s="299">
        <v>5102102.9614975937</v>
      </c>
      <c r="K28" s="132"/>
    </row>
    <row r="29" spans="2:11" ht="19.899999999999999" customHeight="1" x14ac:dyDescent="0.2">
      <c r="B29" s="272" t="s">
        <v>13</v>
      </c>
      <c r="C29" s="299">
        <v>176180.70798420138</v>
      </c>
      <c r="D29" s="299">
        <v>491951.75758238684</v>
      </c>
      <c r="E29" s="299">
        <v>294592.16024944413</v>
      </c>
      <c r="F29" s="299">
        <v>54905.226389282267</v>
      </c>
      <c r="G29" s="299">
        <v>828836.49445455358</v>
      </c>
      <c r="H29" s="299">
        <v>113126.51076365594</v>
      </c>
      <c r="I29" s="299">
        <v>1959592.8574235239</v>
      </c>
      <c r="J29" s="299">
        <v>1317322.3060726952</v>
      </c>
      <c r="K29" s="132"/>
    </row>
    <row r="30" spans="2:11" ht="19.899999999999999" customHeight="1" x14ac:dyDescent="0.2">
      <c r="B30" s="272" t="s">
        <v>15</v>
      </c>
      <c r="C30" s="299">
        <v>149962.359478342</v>
      </c>
      <c r="D30" s="299">
        <v>314871.29282916797</v>
      </c>
      <c r="E30" s="299">
        <v>206843.88975644301</v>
      </c>
      <c r="F30" s="299">
        <v>22785.1395360362</v>
      </c>
      <c r="G30" s="299">
        <v>732910.52631592902</v>
      </c>
      <c r="H30" s="299">
        <v>104655.439061557</v>
      </c>
      <c r="I30" s="299">
        <v>1532028.6469774751</v>
      </c>
      <c r="J30" s="299">
        <v>1015080.7931612672</v>
      </c>
      <c r="K30" s="132"/>
    </row>
    <row r="31" spans="2:11" ht="19.899999999999999" customHeight="1" x14ac:dyDescent="0.2">
      <c r="B31" s="272" t="s">
        <v>17</v>
      </c>
      <c r="C31" s="299">
        <v>38237.929890400002</v>
      </c>
      <c r="D31" s="299">
        <v>917319.73934406007</v>
      </c>
      <c r="E31" s="299">
        <v>2387342.1233010762</v>
      </c>
      <c r="F31" s="299">
        <v>242489.40238085442</v>
      </c>
      <c r="G31" s="299">
        <v>877005.69020284829</v>
      </c>
      <c r="H31" s="299">
        <v>218962.35766520002</v>
      </c>
      <c r="I31" s="299">
        <v>4681357.2427844387</v>
      </c>
      <c r="J31" s="299">
        <v>3697580.1781361932</v>
      </c>
      <c r="K31" s="132"/>
    </row>
    <row r="32" spans="2:11" ht="19.899999999999999" customHeight="1" x14ac:dyDescent="0.2">
      <c r="B32" s="272" t="s">
        <v>19</v>
      </c>
      <c r="C32" s="299">
        <v>171511.95577220846</v>
      </c>
      <c r="D32" s="299">
        <v>271988.0495204131</v>
      </c>
      <c r="E32" s="299">
        <v>391306.22333209589</v>
      </c>
      <c r="F32" s="299">
        <v>60239.684383782864</v>
      </c>
      <c r="G32" s="299">
        <v>673230.13951272541</v>
      </c>
      <c r="H32" s="299">
        <v>92290.670070544467</v>
      </c>
      <c r="I32" s="299">
        <v>1660566.7225917703</v>
      </c>
      <c r="J32" s="299">
        <v>1123772.0297834494</v>
      </c>
      <c r="K32" s="132"/>
    </row>
    <row r="33" spans="2:11" ht="19.899999999999999" customHeight="1" x14ac:dyDescent="0.2">
      <c r="B33" s="272" t="s">
        <v>21</v>
      </c>
      <c r="C33" s="299">
        <v>135415.22395039999</v>
      </c>
      <c r="D33" s="299">
        <v>768003.71341615426</v>
      </c>
      <c r="E33" s="299">
        <v>1174816.4083496393</v>
      </c>
      <c r="F33" s="299">
        <v>153868.56439623417</v>
      </c>
      <c r="G33" s="299">
        <v>1756901.7676458715</v>
      </c>
      <c r="H33" s="299">
        <v>184264.53261048783</v>
      </c>
      <c r="I33" s="299">
        <v>4173270.2103687865</v>
      </c>
      <c r="J33" s="299">
        <v>2846567.2492801812</v>
      </c>
      <c r="K33" s="132"/>
    </row>
    <row r="34" spans="2:11" ht="19.899999999999999" customHeight="1" x14ac:dyDescent="0.2">
      <c r="B34" s="272" t="s">
        <v>23</v>
      </c>
      <c r="C34" s="299">
        <v>33993.717055307403</v>
      </c>
      <c r="D34" s="299">
        <v>40233.708560599989</v>
      </c>
      <c r="E34" s="299">
        <v>88780.088468219692</v>
      </c>
      <c r="F34" s="299">
        <v>5555.1728499101901</v>
      </c>
      <c r="G34" s="299">
        <v>61292.583649717461</v>
      </c>
      <c r="H34" s="299">
        <v>13101.862228233067</v>
      </c>
      <c r="I34" s="299">
        <v>242957.13281198783</v>
      </c>
      <c r="J34" s="299">
        <v>179838.31357841261</v>
      </c>
      <c r="K34" s="132"/>
    </row>
    <row r="35" spans="2:11" ht="19.899999999999999" customHeight="1" x14ac:dyDescent="0.2">
      <c r="B35" s="272" t="s">
        <v>25</v>
      </c>
      <c r="C35" s="299">
        <v>69354.372901161114</v>
      </c>
      <c r="D35" s="299">
        <v>534491.74113435927</v>
      </c>
      <c r="E35" s="299">
        <v>23563.408172649913</v>
      </c>
      <c r="F35" s="299">
        <v>27073.929176433921</v>
      </c>
      <c r="G35" s="299">
        <v>384645.07675721322</v>
      </c>
      <c r="H35" s="299">
        <v>40878.846921374963</v>
      </c>
      <c r="I35" s="299">
        <v>1080007.3750631923</v>
      </c>
      <c r="J35" s="299">
        <v>760244.37080157793</v>
      </c>
      <c r="K35" s="132"/>
    </row>
    <row r="36" spans="2:11" ht="19.899999999999999" customHeight="1" x14ac:dyDescent="0.2">
      <c r="B36" s="272" t="s">
        <v>27</v>
      </c>
      <c r="C36" s="299">
        <v>157092.74859856392</v>
      </c>
      <c r="D36" s="299">
        <v>370960.27752928593</v>
      </c>
      <c r="E36" s="299">
        <v>398033.4734890947</v>
      </c>
      <c r="F36" s="299">
        <v>63964.285190470313</v>
      </c>
      <c r="G36" s="299">
        <v>881392.56445522502</v>
      </c>
      <c r="H36" s="299">
        <v>119033.02</v>
      </c>
      <c r="I36" s="299">
        <v>1990476.3692626399</v>
      </c>
      <c r="J36" s="299">
        <v>1330872.747119369</v>
      </c>
      <c r="K36" s="132"/>
    </row>
    <row r="37" spans="2:11" ht="19.899999999999999" customHeight="1" x14ac:dyDescent="0.2">
      <c r="B37" s="272" t="s">
        <v>29</v>
      </c>
      <c r="C37" s="299">
        <v>27822.707967982467</v>
      </c>
      <c r="D37" s="299">
        <v>91355.546629999997</v>
      </c>
      <c r="E37" s="299">
        <v>133513.20197839991</v>
      </c>
      <c r="F37" s="299">
        <v>3524.7485298084539</v>
      </c>
      <c r="G37" s="299">
        <v>103932.47037283107</v>
      </c>
      <c r="H37" s="299">
        <v>20366.706278492027</v>
      </c>
      <c r="I37" s="299">
        <v>380515.38175751397</v>
      </c>
      <c r="J37" s="299">
        <v>277242.68228656898</v>
      </c>
      <c r="K37" s="132"/>
    </row>
    <row r="38" spans="2:11" ht="19.899999999999999" customHeight="1" x14ac:dyDescent="0.2">
      <c r="B38" s="277" t="s">
        <v>31</v>
      </c>
      <c r="C38" s="299">
        <v>487300.57849954709</v>
      </c>
      <c r="D38" s="299">
        <v>1935501.7167300002</v>
      </c>
      <c r="E38" s="299">
        <v>4287867.8728533508</v>
      </c>
      <c r="F38" s="299">
        <v>113206.8486929153</v>
      </c>
      <c r="G38" s="299">
        <v>3477130.2273750785</v>
      </c>
      <c r="H38" s="299">
        <v>497005.54161490046</v>
      </c>
      <c r="I38" s="299">
        <v>10798012.785765793</v>
      </c>
      <c r="J38" s="299">
        <v>7674812.4841329223</v>
      </c>
      <c r="K38" s="132"/>
    </row>
    <row r="39" spans="2:11" ht="19.899999999999999" customHeight="1" thickBot="1" x14ac:dyDescent="0.3">
      <c r="B39" s="910" t="s">
        <v>99</v>
      </c>
      <c r="C39" s="916">
        <v>1886691.9183386564</v>
      </c>
      <c r="D39" s="916">
        <v>8828840.241144998</v>
      </c>
      <c r="E39" s="916">
        <v>12299041.756553184</v>
      </c>
      <c r="F39" s="916">
        <v>1215398.8218772539</v>
      </c>
      <c r="G39" s="916">
        <v>14281730.714621169</v>
      </c>
      <c r="H39" s="916">
        <v>2125992.1973818899</v>
      </c>
      <c r="I39" s="916">
        <v>40637695.649917148</v>
      </c>
      <c r="J39" s="916">
        <v>28639977.309061915</v>
      </c>
      <c r="K39" s="132"/>
    </row>
    <row r="40" spans="2:11" x14ac:dyDescent="0.25">
      <c r="B40" s="135"/>
      <c r="C40" s="137"/>
      <c r="D40" s="137"/>
      <c r="E40" s="137"/>
      <c r="F40" s="137"/>
      <c r="G40" s="137"/>
      <c r="H40" s="137"/>
      <c r="I40" s="137"/>
      <c r="J40" s="138"/>
      <c r="K40" s="139"/>
    </row>
    <row r="41" spans="2:11" x14ac:dyDescent="0.25">
      <c r="C41" s="132"/>
      <c r="D41" s="132"/>
      <c r="E41" s="132"/>
      <c r="F41" s="132"/>
      <c r="G41" s="132"/>
      <c r="H41" s="132"/>
      <c r="I41" s="132"/>
      <c r="J41" s="132"/>
      <c r="K41" s="132"/>
    </row>
    <row r="42" spans="2:11" ht="19.5" customHeight="1" x14ac:dyDescent="0.25">
      <c r="K42" s="132"/>
    </row>
    <row r="43" spans="2:11" x14ac:dyDescent="0.25">
      <c r="K43" s="132"/>
    </row>
    <row r="44" spans="2:11" x14ac:dyDescent="0.25">
      <c r="K44" s="132"/>
    </row>
    <row r="45" spans="2:11" x14ac:dyDescent="0.25">
      <c r="K45" s="132"/>
    </row>
    <row r="46" spans="2:11" x14ac:dyDescent="0.25">
      <c r="K46" s="132"/>
    </row>
    <row r="47" spans="2:11" x14ac:dyDescent="0.25">
      <c r="K47" s="132"/>
    </row>
    <row r="48" spans="2:11" x14ac:dyDescent="0.25">
      <c r="K48" s="132"/>
    </row>
    <row r="49" spans="2:11" x14ac:dyDescent="0.25">
      <c r="K49" s="132"/>
    </row>
    <row r="50" spans="2:11" x14ac:dyDescent="0.25">
      <c r="K50" s="132"/>
    </row>
    <row r="51" spans="2:11" x14ac:dyDescent="0.25">
      <c r="K51" s="132"/>
    </row>
    <row r="52" spans="2:11" x14ac:dyDescent="0.25">
      <c r="K52" s="132"/>
    </row>
    <row r="53" spans="2:11" x14ac:dyDescent="0.25">
      <c r="K53" s="132"/>
    </row>
    <row r="54" spans="2:11" x14ac:dyDescent="0.25">
      <c r="K54" s="132"/>
    </row>
    <row r="55" spans="2:11" x14ac:dyDescent="0.25">
      <c r="K55" s="132"/>
    </row>
    <row r="56" spans="2:11" x14ac:dyDescent="0.25">
      <c r="K56" s="132"/>
    </row>
    <row r="57" spans="2:11" x14ac:dyDescent="0.25">
      <c r="K57" s="132"/>
    </row>
    <row r="58" spans="2:11" ht="20.45" customHeight="1" x14ac:dyDescent="0.25">
      <c r="C58" s="138"/>
      <c r="D58" s="138"/>
      <c r="E58" s="138"/>
      <c r="F58" s="138"/>
      <c r="G58" s="138"/>
      <c r="H58" s="138"/>
      <c r="I58" s="138"/>
      <c r="J58" s="138"/>
    </row>
    <row r="59" spans="2:11" ht="20.45" customHeight="1" x14ac:dyDescent="0.25">
      <c r="B59" s="133"/>
    </row>
    <row r="60" spans="2:11" ht="20.45" customHeight="1" x14ac:dyDescent="0.25">
      <c r="J60" s="130">
        <v>68</v>
      </c>
    </row>
    <row r="61" spans="2:11" ht="20.45" customHeight="1" x14ac:dyDescent="0.25"/>
    <row r="62" spans="2:11" ht="20.45" customHeight="1" x14ac:dyDescent="0.25">
      <c r="B62" s="134"/>
      <c r="C62" s="132"/>
      <c r="D62" s="132"/>
      <c r="E62" s="132"/>
      <c r="F62" s="132"/>
      <c r="G62" s="132"/>
      <c r="H62" s="132"/>
      <c r="I62" s="132"/>
      <c r="J62" s="132"/>
    </row>
    <row r="63" spans="2:11" ht="20.45" customHeight="1" x14ac:dyDescent="0.25"/>
    <row r="64" spans="2:11" x14ac:dyDescent="0.25">
      <c r="B64" s="140"/>
    </row>
  </sheetData>
  <mergeCells count="7">
    <mergeCell ref="B3:J3"/>
    <mergeCell ref="I5:J5"/>
    <mergeCell ref="I23:J23"/>
    <mergeCell ref="B24:B25"/>
    <mergeCell ref="C24:J24"/>
    <mergeCell ref="B6:B7"/>
    <mergeCell ref="C6:J6"/>
  </mergeCells>
  <pageMargins left="0.7" right="0.17" top="0.75" bottom="0.75" header="0.3" footer="0.3"/>
  <pageSetup paperSize="9" scale="50"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autoPageBreaks="0"/>
  </sheetPr>
  <dimension ref="A2:J155"/>
  <sheetViews>
    <sheetView showGridLines="0" view="pageBreakPreview" zoomScale="90" zoomScaleNormal="90" zoomScaleSheetLayoutView="90" workbookViewId="0">
      <selection activeCell="N42" sqref="N42"/>
    </sheetView>
  </sheetViews>
  <sheetFormatPr defaultColWidth="9.140625" defaultRowHeight="12.75" x14ac:dyDescent="0.25"/>
  <cols>
    <col min="1" max="1" width="4.7109375" style="130" customWidth="1"/>
    <col min="2" max="7" width="23.85546875" style="130" customWidth="1"/>
    <col min="8" max="8" width="23.85546875" style="121" customWidth="1"/>
    <col min="9" max="9" width="10.5703125" style="130" customWidth="1"/>
    <col min="10" max="10" width="6.28515625" style="145" customWidth="1"/>
    <col min="11" max="16384" width="9.140625" style="130"/>
  </cols>
  <sheetData>
    <row r="2" spans="2:9" ht="14.25" x14ac:dyDescent="0.25">
      <c r="B2" s="610" t="s">
        <v>416</v>
      </c>
    </row>
    <row r="3" spans="2:9" ht="14.25" x14ac:dyDescent="0.25">
      <c r="B3" s="965" t="s">
        <v>82</v>
      </c>
      <c r="C3" s="965"/>
      <c r="D3" s="965"/>
      <c r="E3" s="965"/>
      <c r="F3" s="965"/>
      <c r="G3" s="965"/>
      <c r="H3" s="965"/>
    </row>
    <row r="4" spans="2:9" customFormat="1" ht="12.6" customHeight="1" x14ac:dyDescent="0.25"/>
    <row r="5" spans="2:9" customFormat="1" ht="12.6" customHeight="1" x14ac:dyDescent="0.25">
      <c r="B5" s="1018" t="s">
        <v>417</v>
      </c>
      <c r="C5" s="1018"/>
      <c r="D5" s="1018"/>
      <c r="E5" s="1018"/>
      <c r="F5" s="1018"/>
      <c r="G5" s="1018"/>
      <c r="H5" s="121"/>
    </row>
    <row r="6" spans="2:9" customFormat="1" ht="12.6" customHeight="1" thickBot="1" x14ac:dyDescent="0.3">
      <c r="B6" s="135"/>
      <c r="C6" s="130"/>
      <c r="D6" s="130"/>
      <c r="E6" s="130"/>
      <c r="F6" s="130"/>
      <c r="G6" s="1019" t="s">
        <v>316</v>
      </c>
      <c r="H6" s="1019"/>
    </row>
    <row r="7" spans="2:9" customFormat="1" ht="12.6" customHeight="1" x14ac:dyDescent="0.25">
      <c r="B7" s="954" t="s">
        <v>364</v>
      </c>
      <c r="C7" s="1042" t="s">
        <v>372</v>
      </c>
      <c r="D7" s="1042" t="s">
        <v>418</v>
      </c>
      <c r="E7" s="1042" t="s">
        <v>374</v>
      </c>
      <c r="F7" s="1044" t="s">
        <v>419</v>
      </c>
      <c r="G7" s="1044" t="s">
        <v>420</v>
      </c>
      <c r="H7" s="1042" t="s">
        <v>376</v>
      </c>
    </row>
    <row r="8" spans="2:9" customFormat="1" ht="12.6" customHeight="1" x14ac:dyDescent="0.25">
      <c r="B8" s="955"/>
      <c r="C8" s="1043"/>
      <c r="D8" s="1043"/>
      <c r="E8" s="1043"/>
      <c r="F8" s="1045"/>
      <c r="G8" s="1045"/>
      <c r="H8" s="1043"/>
    </row>
    <row r="9" spans="2:9" customFormat="1" ht="12.6" customHeight="1" x14ac:dyDescent="0.25">
      <c r="B9" s="955"/>
      <c r="C9" s="1043"/>
      <c r="D9" s="1043"/>
      <c r="E9" s="1043"/>
      <c r="F9" s="1045"/>
      <c r="G9" s="1045"/>
      <c r="H9" s="1043"/>
    </row>
    <row r="10" spans="2:9" customFormat="1" ht="16.149999999999999" customHeight="1" x14ac:dyDescent="0.25">
      <c r="B10" s="277" t="s">
        <v>7</v>
      </c>
      <c r="C10" s="918">
        <v>928384</v>
      </c>
      <c r="D10" s="918">
        <v>600998</v>
      </c>
      <c r="E10" s="918">
        <v>5811720</v>
      </c>
      <c r="F10" s="918">
        <v>1483031</v>
      </c>
      <c r="G10" s="918">
        <v>324055</v>
      </c>
      <c r="H10" s="291">
        <v>9148188</v>
      </c>
      <c r="I10" s="34"/>
    </row>
    <row r="11" spans="2:9" customFormat="1" ht="16.149999999999999" customHeight="1" x14ac:dyDescent="0.25">
      <c r="B11" s="277" t="s">
        <v>9</v>
      </c>
      <c r="C11" s="918">
        <v>81248.742885410087</v>
      </c>
      <c r="D11" s="918">
        <v>102611.72371282808</v>
      </c>
      <c r="E11" s="918">
        <v>1757232.7081494774</v>
      </c>
      <c r="F11" s="918">
        <v>681404.50156662485</v>
      </c>
      <c r="G11" s="918">
        <v>-1240.4601374166846</v>
      </c>
      <c r="H11" s="291">
        <v>2621257.2161769238</v>
      </c>
      <c r="I11" s="34"/>
    </row>
    <row r="12" spans="2:9" customFormat="1" ht="16.149999999999999" customHeight="1" x14ac:dyDescent="0.25">
      <c r="B12" s="277" t="s">
        <v>11</v>
      </c>
      <c r="C12" s="918">
        <v>1522607.4178299978</v>
      </c>
      <c r="D12" s="918">
        <v>184279.99159999983</v>
      </c>
      <c r="E12" s="918">
        <v>5110784.4366000006</v>
      </c>
      <c r="F12" s="918">
        <v>1399357.62255</v>
      </c>
      <c r="G12" s="918">
        <v>451989</v>
      </c>
      <c r="H12" s="291">
        <v>8669018.4685799982</v>
      </c>
      <c r="I12" s="34"/>
    </row>
    <row r="13" spans="2:9" customFormat="1" ht="16.149999999999999" customHeight="1" x14ac:dyDescent="0.25">
      <c r="B13" s="277" t="s">
        <v>13</v>
      </c>
      <c r="C13" s="918">
        <v>50012.813182952064</v>
      </c>
      <c r="D13" s="918">
        <v>1221.7633829586114</v>
      </c>
      <c r="E13" s="918">
        <v>2069708.4288887216</v>
      </c>
      <c r="F13" s="918">
        <v>3596982.4327625586</v>
      </c>
      <c r="G13" s="918">
        <v>57968.94538385691</v>
      </c>
      <c r="H13" s="291">
        <v>5775894.383601048</v>
      </c>
      <c r="I13" s="34"/>
    </row>
    <row r="14" spans="2:9" customFormat="1" ht="16.149999999999999" customHeight="1" x14ac:dyDescent="0.25">
      <c r="B14" s="277" t="s">
        <v>15</v>
      </c>
      <c r="C14" s="918">
        <v>32613.183069999912</v>
      </c>
      <c r="D14" s="918">
        <v>11200.62226</v>
      </c>
      <c r="E14" s="918">
        <v>1952259.1381900001</v>
      </c>
      <c r="F14" s="918">
        <v>294877.58928999997</v>
      </c>
      <c r="G14" s="918">
        <v>98117.132530000003</v>
      </c>
      <c r="H14" s="291">
        <v>2389067.6653399998</v>
      </c>
      <c r="I14" s="34"/>
    </row>
    <row r="15" spans="2:9" customFormat="1" ht="16.149999999999999" customHeight="1" x14ac:dyDescent="0.25">
      <c r="B15" s="272" t="s">
        <v>17</v>
      </c>
      <c r="C15" s="918">
        <v>292828.22003675718</v>
      </c>
      <c r="D15" s="918">
        <v>275856.58264862886</v>
      </c>
      <c r="E15" s="918">
        <v>3023813.6011241544</v>
      </c>
      <c r="F15" s="918">
        <v>147674.99972400343</v>
      </c>
      <c r="G15" s="918">
        <v>42728.205183191749</v>
      </c>
      <c r="H15" s="291">
        <v>3782901.6087167356</v>
      </c>
      <c r="I15" s="34"/>
    </row>
    <row r="16" spans="2:9" customFormat="1" ht="16.149999999999999" customHeight="1" x14ac:dyDescent="0.25">
      <c r="B16" s="277" t="s">
        <v>19</v>
      </c>
      <c r="C16" s="918">
        <v>57303.050526982872</v>
      </c>
      <c r="D16" s="918">
        <v>27571.705548012542</v>
      </c>
      <c r="E16" s="918">
        <v>2267256.6037566448</v>
      </c>
      <c r="F16" s="918">
        <v>1619836.7319700008</v>
      </c>
      <c r="G16" s="918">
        <v>70678.155940111348</v>
      </c>
      <c r="H16" s="291">
        <v>4042646.2477417518</v>
      </c>
      <c r="I16" s="34"/>
    </row>
    <row r="17" spans="2:9" customFormat="1" ht="16.149999999999999" customHeight="1" x14ac:dyDescent="0.25">
      <c r="B17" s="277" t="s">
        <v>21</v>
      </c>
      <c r="C17" s="918">
        <v>2342889.2223556959</v>
      </c>
      <c r="D17" s="918">
        <v>8763.4260118157545</v>
      </c>
      <c r="E17" s="918">
        <v>4141677.0856607105</v>
      </c>
      <c r="F17" s="301">
        <v>126072.79596574875</v>
      </c>
      <c r="G17" s="918">
        <v>69893.246953692491</v>
      </c>
      <c r="H17" s="291">
        <v>6689295.7769476632</v>
      </c>
      <c r="I17" s="34"/>
    </row>
    <row r="18" spans="2:9" customFormat="1" ht="16.149999999999999" customHeight="1" x14ac:dyDescent="0.25">
      <c r="B18" s="277" t="s">
        <v>23</v>
      </c>
      <c r="C18" s="918">
        <v>23648.972840000002</v>
      </c>
      <c r="D18" s="918">
        <v>140.16594000000001</v>
      </c>
      <c r="E18" s="918">
        <v>347303.33684999996</v>
      </c>
      <c r="F18" s="918">
        <v>16983.410620000002</v>
      </c>
      <c r="G18" s="918">
        <v>-21123.765019999999</v>
      </c>
      <c r="H18" s="291">
        <v>366952.12122999993</v>
      </c>
      <c r="I18" s="34"/>
    </row>
    <row r="19" spans="2:9" customFormat="1" ht="16.149999999999999" customHeight="1" x14ac:dyDescent="0.25">
      <c r="B19" s="277" t="s">
        <v>25</v>
      </c>
      <c r="C19" s="918">
        <v>21941.070133623085</v>
      </c>
      <c r="D19" s="918">
        <v>620.77729335629078</v>
      </c>
      <c r="E19" s="918">
        <v>1519019.5933310336</v>
      </c>
      <c r="F19" s="918">
        <v>296830.11431570502</v>
      </c>
      <c r="G19" s="918">
        <v>21427.285516046402</v>
      </c>
      <c r="H19" s="291">
        <v>1859838.8405897645</v>
      </c>
      <c r="I19" s="34"/>
    </row>
    <row r="20" spans="2:9" customFormat="1" ht="16.149999999999999" customHeight="1" x14ac:dyDescent="0.25">
      <c r="B20" s="277" t="s">
        <v>27</v>
      </c>
      <c r="C20" s="918">
        <v>32126.54652</v>
      </c>
      <c r="D20" s="918">
        <v>-7067.6861600000002</v>
      </c>
      <c r="E20" s="918">
        <v>2861826.3673299998</v>
      </c>
      <c r="F20" s="918">
        <v>140001.40787</v>
      </c>
      <c r="G20" s="918">
        <v>138008.34148</v>
      </c>
      <c r="H20" s="291">
        <v>3164894.9770399993</v>
      </c>
      <c r="I20" s="34"/>
    </row>
    <row r="21" spans="2:9" customFormat="1" ht="16.149999999999999" customHeight="1" x14ac:dyDescent="0.25">
      <c r="B21" s="277" t="s">
        <v>29</v>
      </c>
      <c r="C21" s="918">
        <v>13714.879650000026</v>
      </c>
      <c r="D21" s="292">
        <v>41.725999999999999</v>
      </c>
      <c r="E21" s="918">
        <v>966643.38221000019</v>
      </c>
      <c r="F21" s="918">
        <v>295244.86575493292</v>
      </c>
      <c r="G21" s="918">
        <v>42452.233821178161</v>
      </c>
      <c r="H21" s="291">
        <v>1318097.0874361112</v>
      </c>
      <c r="I21" s="34"/>
    </row>
    <row r="22" spans="2:9" customFormat="1" ht="16.149999999999999" customHeight="1" x14ac:dyDescent="0.25">
      <c r="B22" s="277" t="s">
        <v>31</v>
      </c>
      <c r="C22" s="918">
        <v>968022.6710043177</v>
      </c>
      <c r="D22" s="918">
        <v>53220.474690354524</v>
      </c>
      <c r="E22" s="918">
        <v>7661845.0239673974</v>
      </c>
      <c r="F22" s="918">
        <v>3415536.4258644637</v>
      </c>
      <c r="G22" s="918">
        <v>170108.43486545901</v>
      </c>
      <c r="H22" s="291">
        <v>12268733.030391993</v>
      </c>
      <c r="I22" s="34"/>
    </row>
    <row r="23" spans="2:9" customFormat="1" ht="16.149999999999999" customHeight="1" x14ac:dyDescent="0.25">
      <c r="B23" s="277" t="s">
        <v>33</v>
      </c>
      <c r="C23" s="918">
        <v>6640.4438899999996</v>
      </c>
      <c r="D23" s="919">
        <v>200</v>
      </c>
      <c r="E23" s="918">
        <v>127104.47989999999</v>
      </c>
      <c r="F23" s="918">
        <v>6605657.0004100008</v>
      </c>
      <c r="G23" s="918">
        <v>40865.072030000003</v>
      </c>
      <c r="H23" s="291">
        <v>6780466.9962300016</v>
      </c>
      <c r="I23" s="34"/>
    </row>
    <row r="24" spans="2:9" customFormat="1" ht="16.149999999999999" customHeight="1" x14ac:dyDescent="0.25">
      <c r="B24" s="900" t="s">
        <v>292</v>
      </c>
      <c r="C24" s="903">
        <v>6373981.2339257356</v>
      </c>
      <c r="D24" s="903">
        <v>1259659.2729279546</v>
      </c>
      <c r="E24" s="903">
        <v>39618194.185958147</v>
      </c>
      <c r="F24" s="903">
        <v>20119490.898664039</v>
      </c>
      <c r="G24" s="903">
        <v>1505926.8285461192</v>
      </c>
      <c r="H24" s="917">
        <v>68877252.420021996</v>
      </c>
      <c r="I24" s="34"/>
    </row>
    <row r="25" spans="2:9" customFormat="1" ht="16.149999999999999" customHeight="1" x14ac:dyDescent="0.25">
      <c r="B25" s="900" t="s">
        <v>114</v>
      </c>
      <c r="C25" s="903">
        <v>0</v>
      </c>
      <c r="D25" s="903">
        <v>0</v>
      </c>
      <c r="E25" s="903">
        <v>0</v>
      </c>
      <c r="F25" s="903">
        <v>0</v>
      </c>
      <c r="G25" s="903">
        <v>0</v>
      </c>
      <c r="H25" s="917">
        <v>-108826.71905999996</v>
      </c>
      <c r="I25" s="34"/>
    </row>
    <row r="26" spans="2:9" customFormat="1" ht="16.149999999999999" customHeight="1" thickBot="1" x14ac:dyDescent="0.3">
      <c r="B26" s="910" t="s">
        <v>99</v>
      </c>
      <c r="C26" s="920">
        <v>6373981.2339257356</v>
      </c>
      <c r="D26" s="920">
        <v>1259659.2729279546</v>
      </c>
      <c r="E26" s="920">
        <v>39618194.185958147</v>
      </c>
      <c r="F26" s="920">
        <v>20119490.898664039</v>
      </c>
      <c r="G26" s="920">
        <v>1505926.8285461192</v>
      </c>
      <c r="H26" s="920">
        <v>68768425.700961992</v>
      </c>
      <c r="I26" s="34"/>
    </row>
    <row r="27" spans="2:9" customFormat="1" ht="12.6" customHeight="1" x14ac:dyDescent="0.25">
      <c r="B27" s="135"/>
      <c r="C27" s="151"/>
      <c r="D27" s="151"/>
      <c r="E27" s="151"/>
      <c r="F27" s="151"/>
      <c r="G27" s="151"/>
      <c r="H27" s="151"/>
    </row>
    <row r="28" spans="2:9" customFormat="1" ht="12.6" customHeight="1" x14ac:dyDescent="0.25">
      <c r="B28" s="1018" t="s">
        <v>421</v>
      </c>
      <c r="C28" s="1018"/>
      <c r="D28" s="1018"/>
      <c r="E28" s="1018"/>
      <c r="F28" s="1018"/>
      <c r="G28" s="1018"/>
      <c r="H28" s="121"/>
    </row>
    <row r="29" spans="2:9" customFormat="1" ht="12.6" customHeight="1" thickBot="1" x14ac:dyDescent="0.3">
      <c r="B29" s="135"/>
      <c r="C29" s="130"/>
      <c r="D29" s="130"/>
      <c r="E29" s="130"/>
      <c r="F29" s="130"/>
      <c r="G29" s="1019" t="s">
        <v>316</v>
      </c>
      <c r="H29" s="1019"/>
    </row>
    <row r="30" spans="2:9" customFormat="1" ht="12.6" customHeight="1" x14ac:dyDescent="0.25">
      <c r="B30" s="954" t="s">
        <v>364</v>
      </c>
      <c r="C30" s="1042" t="s">
        <v>372</v>
      </c>
      <c r="D30" s="1042" t="s">
        <v>418</v>
      </c>
      <c r="E30" s="1042" t="s">
        <v>374</v>
      </c>
      <c r="F30" s="1044" t="s">
        <v>419</v>
      </c>
      <c r="G30" s="1044" t="s">
        <v>420</v>
      </c>
      <c r="H30" s="1042" t="s">
        <v>376</v>
      </c>
    </row>
    <row r="31" spans="2:9" customFormat="1" ht="12.6" customHeight="1" x14ac:dyDescent="0.25">
      <c r="B31" s="955"/>
      <c r="C31" s="1043"/>
      <c r="D31" s="1043"/>
      <c r="E31" s="1043"/>
      <c r="F31" s="1045"/>
      <c r="G31" s="1045"/>
      <c r="H31" s="1043"/>
    </row>
    <row r="32" spans="2:9" customFormat="1" ht="12.6" customHeight="1" x14ac:dyDescent="0.25">
      <c r="B32" s="955"/>
      <c r="C32" s="1043"/>
      <c r="D32" s="1043"/>
      <c r="E32" s="1043"/>
      <c r="F32" s="1045"/>
      <c r="G32" s="1045"/>
      <c r="H32" s="1043"/>
    </row>
    <row r="33" spans="2:9" customFormat="1" ht="18" customHeight="1" x14ac:dyDescent="0.25">
      <c r="B33" s="277" t="s">
        <v>7</v>
      </c>
      <c r="C33" s="918">
        <v>1826605.4363138622</v>
      </c>
      <c r="D33" s="918">
        <v>177038.04164657867</v>
      </c>
      <c r="E33" s="918">
        <v>5085855.5068211053</v>
      </c>
      <c r="F33" s="918">
        <v>1411865.12062162</v>
      </c>
      <c r="G33" s="918">
        <v>293129.91485683509</v>
      </c>
      <c r="H33" s="291">
        <v>8794494.0202600006</v>
      </c>
      <c r="I33" s="34"/>
    </row>
    <row r="34" spans="2:9" customFormat="1" ht="18" customHeight="1" x14ac:dyDescent="0.25">
      <c r="B34" s="277" t="s">
        <v>9</v>
      </c>
      <c r="C34" s="918">
        <v>6764.7960206570133</v>
      </c>
      <c r="D34" s="918">
        <v>17806.806341251391</v>
      </c>
      <c r="E34" s="918">
        <v>1612898.5020500009</v>
      </c>
      <c r="F34" s="918">
        <v>703566.47020636895</v>
      </c>
      <c r="G34" s="918">
        <v>18792.095343098386</v>
      </c>
      <c r="H34" s="291">
        <v>2359828.6699613766</v>
      </c>
      <c r="I34" s="34"/>
    </row>
    <row r="35" spans="2:9" customFormat="1" ht="18" customHeight="1" x14ac:dyDescent="0.25">
      <c r="B35" s="277" t="s">
        <v>11</v>
      </c>
      <c r="C35" s="918">
        <v>1112573.03837</v>
      </c>
      <c r="D35" s="918">
        <v>155220.18885999999</v>
      </c>
      <c r="E35" s="918">
        <v>4887989.8293600008</v>
      </c>
      <c r="F35" s="918">
        <v>1342231.70052</v>
      </c>
      <c r="G35" s="918">
        <v>555581</v>
      </c>
      <c r="H35" s="291">
        <v>8053595.7571099997</v>
      </c>
      <c r="I35" s="34"/>
    </row>
    <row r="36" spans="2:9" customFormat="1" ht="18" customHeight="1" x14ac:dyDescent="0.25">
      <c r="B36" s="277" t="s">
        <v>13</v>
      </c>
      <c r="C36" s="918">
        <v>-72060.227089999986</v>
      </c>
      <c r="D36" s="918">
        <v>3696.2790600000021</v>
      </c>
      <c r="E36" s="918">
        <v>1662788.9255899999</v>
      </c>
      <c r="F36" s="918">
        <v>2994187.40331</v>
      </c>
      <c r="G36" s="918">
        <v>14279.199709999997</v>
      </c>
      <c r="H36" s="291">
        <v>4602891.5805799998</v>
      </c>
      <c r="I36" s="34"/>
    </row>
    <row r="37" spans="2:9" customFormat="1" ht="18" customHeight="1" x14ac:dyDescent="0.25">
      <c r="B37" s="277" t="s">
        <v>15</v>
      </c>
      <c r="C37" s="918">
        <v>19241.492799999971</v>
      </c>
      <c r="D37" s="918">
        <v>5123.9720900000011</v>
      </c>
      <c r="E37" s="918">
        <v>2359296.8465100005</v>
      </c>
      <c r="F37" s="918">
        <v>324944.18250999996</v>
      </c>
      <c r="G37" s="918">
        <v>129995.57679999998</v>
      </c>
      <c r="H37" s="291">
        <v>2838602.0707100006</v>
      </c>
      <c r="I37" s="34"/>
    </row>
    <row r="38" spans="2:9" customFormat="1" ht="18" customHeight="1" x14ac:dyDescent="0.25">
      <c r="B38" s="272" t="s">
        <v>17</v>
      </c>
      <c r="C38" s="918">
        <v>178891.94419278787</v>
      </c>
      <c r="D38" s="918">
        <v>59696.527826728183</v>
      </c>
      <c r="E38" s="918">
        <v>1967812.2253760111</v>
      </c>
      <c r="F38" s="918">
        <v>447938.33237407589</v>
      </c>
      <c r="G38" s="918">
        <v>69621.311586160475</v>
      </c>
      <c r="H38" s="291">
        <v>2723960.3413557638</v>
      </c>
      <c r="I38" s="34"/>
    </row>
    <row r="39" spans="2:9" customFormat="1" ht="18" customHeight="1" x14ac:dyDescent="0.25">
      <c r="B39" s="277" t="s">
        <v>19</v>
      </c>
      <c r="C39" s="918">
        <v>56879.125758214199</v>
      </c>
      <c r="D39" s="918">
        <v>15703.098161711918</v>
      </c>
      <c r="E39" s="918">
        <v>2438623.207802631</v>
      </c>
      <c r="F39" s="918">
        <v>1141186.597321494</v>
      </c>
      <c r="G39" s="918">
        <v>51886.751606243968</v>
      </c>
      <c r="H39" s="291">
        <v>3704278.7806502953</v>
      </c>
      <c r="I39" s="34"/>
    </row>
    <row r="40" spans="2:9" customFormat="1" ht="18" customHeight="1" x14ac:dyDescent="0.25">
      <c r="B40" s="277" t="s">
        <v>21</v>
      </c>
      <c r="C40" s="918">
        <v>1278532.1037126889</v>
      </c>
      <c r="D40" s="918">
        <v>21176.586521245368</v>
      </c>
      <c r="E40" s="918">
        <v>4677212.1410840182</v>
      </c>
      <c r="F40" s="301">
        <v>145734.32528846283</v>
      </c>
      <c r="G40" s="918">
        <v>86764.24347358814</v>
      </c>
      <c r="H40" s="291">
        <v>6209419.4000800028</v>
      </c>
      <c r="I40" s="34"/>
    </row>
    <row r="41" spans="2:9" customFormat="1" ht="18" customHeight="1" x14ac:dyDescent="0.25">
      <c r="B41" s="277" t="s">
        <v>23</v>
      </c>
      <c r="C41" s="918">
        <v>9433.7416600000142</v>
      </c>
      <c r="D41" s="918">
        <v>-638.89243999999997</v>
      </c>
      <c r="E41" s="918">
        <v>212360.69905999998</v>
      </c>
      <c r="F41" s="918">
        <v>47580.841369999995</v>
      </c>
      <c r="G41" s="918">
        <v>-40910.332430000009</v>
      </c>
      <c r="H41" s="291">
        <v>227826.05721999996</v>
      </c>
      <c r="I41" s="34"/>
    </row>
    <row r="42" spans="2:9" customFormat="1" ht="18" customHeight="1" x14ac:dyDescent="0.25">
      <c r="B42" s="277" t="s">
        <v>25</v>
      </c>
      <c r="C42" s="918">
        <v>12103.606983899876</v>
      </c>
      <c r="D42" s="918">
        <v>5020.4088426437102</v>
      </c>
      <c r="E42" s="918">
        <v>1424373.9784346074</v>
      </c>
      <c r="F42" s="918">
        <v>213012.95788683498</v>
      </c>
      <c r="G42" s="918">
        <v>13839.248296634003</v>
      </c>
      <c r="H42" s="291">
        <v>1668350.2004446199</v>
      </c>
      <c r="I42" s="34"/>
    </row>
    <row r="43" spans="2:9" customFormat="1" ht="18" customHeight="1" x14ac:dyDescent="0.25">
      <c r="B43" s="277" t="s">
        <v>27</v>
      </c>
      <c r="C43" s="918">
        <v>56733.137040000023</v>
      </c>
      <c r="D43" s="918">
        <v>15995.430119999999</v>
      </c>
      <c r="E43" s="918">
        <v>2806418.1666199998</v>
      </c>
      <c r="F43" s="918">
        <v>0</v>
      </c>
      <c r="G43" s="918">
        <v>250560.89139999999</v>
      </c>
      <c r="H43" s="291">
        <v>3129707.62518</v>
      </c>
      <c r="I43" s="34"/>
    </row>
    <row r="44" spans="2:9" customFormat="1" ht="18" customHeight="1" x14ac:dyDescent="0.25">
      <c r="B44" s="277" t="s">
        <v>29</v>
      </c>
      <c r="C44" s="918">
        <v>7281.1254900000004</v>
      </c>
      <c r="D44" s="292">
        <v>200.11324999999999</v>
      </c>
      <c r="E44" s="918">
        <v>676916.18389999995</v>
      </c>
      <c r="F44" s="918">
        <v>150600.06586999999</v>
      </c>
      <c r="G44" s="918">
        <v>36570.999379999994</v>
      </c>
      <c r="H44" s="291">
        <v>871568.48788999999</v>
      </c>
      <c r="I44" s="34"/>
    </row>
    <row r="45" spans="2:9" customFormat="1" ht="18" customHeight="1" x14ac:dyDescent="0.25">
      <c r="B45" s="277" t="s">
        <v>31</v>
      </c>
      <c r="C45" s="918">
        <v>83310.23253744957</v>
      </c>
      <c r="D45" s="918">
        <v>68491.075216224039</v>
      </c>
      <c r="E45" s="918">
        <v>6828494.4613229083</v>
      </c>
      <c r="F45" s="918">
        <v>2800390.5432534129</v>
      </c>
      <c r="G45" s="918">
        <v>729230.34194643435</v>
      </c>
      <c r="H45" s="291">
        <v>10509916.654276429</v>
      </c>
      <c r="I45" s="34"/>
    </row>
    <row r="46" spans="2:9" customFormat="1" ht="18" customHeight="1" x14ac:dyDescent="0.25">
      <c r="B46" s="277" t="s">
        <v>33</v>
      </c>
      <c r="C46" s="918">
        <v>27464.715499999998</v>
      </c>
      <c r="D46" s="919">
        <v>1734.0419999999999</v>
      </c>
      <c r="E46" s="918">
        <v>107939.32753</v>
      </c>
      <c r="F46" s="918">
        <v>6556212.2653900003</v>
      </c>
      <c r="G46" s="918">
        <v>-25330.747070000001</v>
      </c>
      <c r="H46" s="291">
        <v>6668019.6033500005</v>
      </c>
      <c r="I46" s="34"/>
    </row>
    <row r="47" spans="2:9" customFormat="1" ht="18" customHeight="1" x14ac:dyDescent="0.25">
      <c r="B47" s="900" t="s">
        <v>292</v>
      </c>
      <c r="C47" s="903">
        <v>4603754.2692895588</v>
      </c>
      <c r="D47" s="903">
        <v>546263.67749638332</v>
      </c>
      <c r="E47" s="903">
        <v>36748980.001461282</v>
      </c>
      <c r="F47" s="903">
        <v>18279450.80592227</v>
      </c>
      <c r="G47" s="903">
        <v>2184010.4948989945</v>
      </c>
      <c r="H47" s="917">
        <v>62362459.249068491</v>
      </c>
      <c r="I47" s="34"/>
    </row>
    <row r="48" spans="2:9" customFormat="1" ht="18" customHeight="1" x14ac:dyDescent="0.25">
      <c r="B48" s="900" t="s">
        <v>114</v>
      </c>
      <c r="C48" s="903">
        <v>0</v>
      </c>
      <c r="D48" s="903">
        <v>0</v>
      </c>
      <c r="E48" s="903">
        <v>0</v>
      </c>
      <c r="F48" s="903">
        <v>0</v>
      </c>
      <c r="G48" s="903">
        <v>0</v>
      </c>
      <c r="H48" s="917">
        <v>450912.35992999992</v>
      </c>
      <c r="I48" s="34"/>
    </row>
    <row r="49" spans="2:9" customFormat="1" ht="18" customHeight="1" thickBot="1" x14ac:dyDescent="0.3">
      <c r="B49" s="910" t="s">
        <v>99</v>
      </c>
      <c r="C49" s="920">
        <v>4603754.2692895588</v>
      </c>
      <c r="D49" s="920">
        <v>546263.67749638332</v>
      </c>
      <c r="E49" s="920">
        <v>36748980.001461282</v>
      </c>
      <c r="F49" s="920">
        <v>18279450.80592227</v>
      </c>
      <c r="G49" s="920">
        <v>2184010.4948989945</v>
      </c>
      <c r="H49" s="920">
        <v>62813371.608998492</v>
      </c>
      <c r="I49" s="34"/>
    </row>
    <row r="50" spans="2:9" customFormat="1" ht="12.6" customHeight="1" x14ac:dyDescent="0.25"/>
    <row r="51" spans="2:9" customFormat="1" ht="12.6" customHeight="1" x14ac:dyDescent="0.25"/>
    <row r="52" spans="2:9" customFormat="1" ht="12.6" customHeight="1" x14ac:dyDescent="0.25">
      <c r="B52" s="1018" t="s">
        <v>422</v>
      </c>
      <c r="C52" s="1018"/>
      <c r="D52" s="1018"/>
      <c r="E52" s="1018"/>
      <c r="F52" s="1018"/>
      <c r="G52" s="1018"/>
      <c r="H52" s="121"/>
    </row>
    <row r="53" spans="2:9" customFormat="1" ht="12.6" customHeight="1" thickBot="1" x14ac:dyDescent="0.3">
      <c r="B53" s="135"/>
      <c r="C53" s="130"/>
      <c r="D53" s="130"/>
      <c r="E53" s="130"/>
      <c r="F53" s="130"/>
      <c r="G53" s="1046" t="s">
        <v>316</v>
      </c>
      <c r="H53" s="1046"/>
    </row>
    <row r="54" spans="2:9" customFormat="1" ht="12.6" customHeight="1" x14ac:dyDescent="0.25">
      <c r="B54" s="954" t="s">
        <v>364</v>
      </c>
      <c r="C54" s="1042" t="s">
        <v>372</v>
      </c>
      <c r="D54" s="1042" t="s">
        <v>418</v>
      </c>
      <c r="E54" s="1042" t="s">
        <v>374</v>
      </c>
      <c r="F54" s="1044" t="s">
        <v>419</v>
      </c>
      <c r="G54" s="1044" t="s">
        <v>420</v>
      </c>
      <c r="H54" s="1042" t="s">
        <v>376</v>
      </c>
    </row>
    <row r="55" spans="2:9" customFormat="1" ht="12.6" customHeight="1" x14ac:dyDescent="0.25">
      <c r="B55" s="955"/>
      <c r="C55" s="1043"/>
      <c r="D55" s="1043"/>
      <c r="E55" s="1043"/>
      <c r="F55" s="1045"/>
      <c r="G55" s="1045"/>
      <c r="H55" s="1043"/>
    </row>
    <row r="56" spans="2:9" customFormat="1" ht="12.6" customHeight="1" x14ac:dyDescent="0.25">
      <c r="B56" s="955"/>
      <c r="C56" s="1043"/>
      <c r="D56" s="1043"/>
      <c r="E56" s="1043"/>
      <c r="F56" s="1045"/>
      <c r="G56" s="1045"/>
      <c r="H56" s="1043"/>
    </row>
    <row r="57" spans="2:9" customFormat="1" ht="18" customHeight="1" x14ac:dyDescent="0.25">
      <c r="B57" s="277" t="s">
        <v>7</v>
      </c>
      <c r="C57" s="602">
        <v>934551.18560338044</v>
      </c>
      <c r="D57" s="602">
        <v>119622.22258566524</v>
      </c>
      <c r="E57" s="602">
        <v>4866681.1469597733</v>
      </c>
      <c r="F57" s="602">
        <v>2106938.6957235555</v>
      </c>
      <c r="G57" s="602">
        <v>462383.33836762526</v>
      </c>
      <c r="H57" s="291">
        <v>8490176.5892400015</v>
      </c>
    </row>
    <row r="58" spans="2:9" customFormat="1" ht="18" customHeight="1" x14ac:dyDescent="0.25">
      <c r="B58" s="277" t="s">
        <v>9</v>
      </c>
      <c r="C58" s="602">
        <v>32155.497548006388</v>
      </c>
      <c r="D58" s="602">
        <v>15057.403234997057</v>
      </c>
      <c r="E58" s="602">
        <v>1280528.1708400007</v>
      </c>
      <c r="F58" s="602">
        <v>578274.15419999696</v>
      </c>
      <c r="G58" s="602">
        <v>78972.209367135481</v>
      </c>
      <c r="H58" s="291">
        <v>1984987.4351901368</v>
      </c>
    </row>
    <row r="59" spans="2:9" customFormat="1" ht="18" customHeight="1" x14ac:dyDescent="0.25">
      <c r="B59" s="277" t="s">
        <v>11</v>
      </c>
      <c r="C59" s="602">
        <v>1146164.4792978</v>
      </c>
      <c r="D59" s="602">
        <v>144726.29188020001</v>
      </c>
      <c r="E59" s="602">
        <v>4692968.8521808023</v>
      </c>
      <c r="F59" s="602">
        <v>1545741.6930861857</v>
      </c>
      <c r="G59" s="602">
        <v>710373.84441999998</v>
      </c>
      <c r="H59" s="291">
        <v>8239975.1608649874</v>
      </c>
    </row>
    <row r="60" spans="2:9" customFormat="1" ht="18" customHeight="1" x14ac:dyDescent="0.25">
      <c r="B60" s="277" t="s">
        <v>13</v>
      </c>
      <c r="C60" s="602">
        <v>59502.283880000017</v>
      </c>
      <c r="D60" s="602">
        <v>842.36791000000176</v>
      </c>
      <c r="E60" s="602">
        <v>1587214.44502</v>
      </c>
      <c r="F60" s="602">
        <v>2165890.3250000002</v>
      </c>
      <c r="G60" s="602">
        <v>43407.751260000012</v>
      </c>
      <c r="H60" s="291">
        <v>3856857.17307</v>
      </c>
    </row>
    <row r="61" spans="2:9" customFormat="1" ht="18" customHeight="1" x14ac:dyDescent="0.25">
      <c r="B61" s="277" t="s">
        <v>15</v>
      </c>
      <c r="C61" s="602">
        <v>47038.785329999999</v>
      </c>
      <c r="D61" s="602">
        <v>4411.8021200000003</v>
      </c>
      <c r="E61" s="602">
        <v>3075726.9246382578</v>
      </c>
      <c r="F61" s="602">
        <v>249711.99736000001</v>
      </c>
      <c r="G61" s="602">
        <v>209620.55976999999</v>
      </c>
      <c r="H61" s="291">
        <v>3586510.0692182579</v>
      </c>
    </row>
    <row r="62" spans="2:9" customFormat="1" ht="18" customHeight="1" x14ac:dyDescent="0.25">
      <c r="B62" s="272" t="s">
        <v>17</v>
      </c>
      <c r="C62" s="602">
        <v>100896.36462169472</v>
      </c>
      <c r="D62" s="602">
        <v>77471.505340114774</v>
      </c>
      <c r="E62" s="602">
        <v>2686884.4021290177</v>
      </c>
      <c r="F62" s="602">
        <v>1501454.5185278312</v>
      </c>
      <c r="G62" s="602">
        <v>118181.18897120783</v>
      </c>
      <c r="H62" s="291">
        <v>4484887.9795898655</v>
      </c>
    </row>
    <row r="63" spans="2:9" customFormat="1" ht="18" customHeight="1" x14ac:dyDescent="0.25">
      <c r="B63" s="277" t="s">
        <v>19</v>
      </c>
      <c r="C63" s="602">
        <v>-6918.3985453071364</v>
      </c>
      <c r="D63" s="602">
        <v>8426.8872333644031</v>
      </c>
      <c r="E63" s="602">
        <v>2668196.4963378492</v>
      </c>
      <c r="F63" s="602">
        <v>1299166.5152763485</v>
      </c>
      <c r="G63" s="602">
        <v>21242.295944387486</v>
      </c>
      <c r="H63" s="291">
        <v>3990113.7962466427</v>
      </c>
    </row>
    <row r="64" spans="2:9" customFormat="1" ht="18" customHeight="1" x14ac:dyDescent="0.25">
      <c r="B64" s="277" t="s">
        <v>21</v>
      </c>
      <c r="C64" s="602">
        <v>551754.5740299999</v>
      </c>
      <c r="D64" s="602">
        <v>12837.57944</v>
      </c>
      <c r="E64" s="602">
        <v>4409961.7825799994</v>
      </c>
      <c r="F64" s="301">
        <v>71038.188389999996</v>
      </c>
      <c r="G64" s="602">
        <v>179713.60826000001</v>
      </c>
      <c r="H64" s="291">
        <v>5225305.7326999996</v>
      </c>
    </row>
    <row r="65" spans="2:8" customFormat="1" ht="18" customHeight="1" x14ac:dyDescent="0.25">
      <c r="B65" s="277" t="s">
        <v>23</v>
      </c>
      <c r="C65" s="602">
        <v>6713.716550000001</v>
      </c>
      <c r="D65" s="602">
        <v>-1228.5817100000002</v>
      </c>
      <c r="E65" s="602">
        <v>260748.69757999998</v>
      </c>
      <c r="F65" s="602">
        <v>36711.25935</v>
      </c>
      <c r="G65" s="602">
        <v>78099.485759999996</v>
      </c>
      <c r="H65" s="291">
        <v>381044.57753000001</v>
      </c>
    </row>
    <row r="66" spans="2:8" customFormat="1" ht="18" customHeight="1" x14ac:dyDescent="0.25">
      <c r="B66" s="277" t="s">
        <v>25</v>
      </c>
      <c r="C66" s="602">
        <v>1838.1675159940401</v>
      </c>
      <c r="D66" s="602">
        <v>2598.1694250836299</v>
      </c>
      <c r="E66" s="602">
        <v>1281643.0413345599</v>
      </c>
      <c r="F66" s="602">
        <v>122749.291237214</v>
      </c>
      <c r="G66" s="602">
        <v>43923.466140949698</v>
      </c>
      <c r="H66" s="291">
        <v>1452752.1356538013</v>
      </c>
    </row>
    <row r="67" spans="2:8" customFormat="1" ht="18" customHeight="1" x14ac:dyDescent="0.25">
      <c r="B67" s="277" t="s">
        <v>27</v>
      </c>
      <c r="C67" s="602">
        <v>13077.422970000001</v>
      </c>
      <c r="D67" s="602">
        <v>4153.5680300000022</v>
      </c>
      <c r="E67" s="602">
        <v>2891545.0550000002</v>
      </c>
      <c r="F67" s="602">
        <v>69769.601635922998</v>
      </c>
      <c r="G67" s="602">
        <v>147159.42736407701</v>
      </c>
      <c r="H67" s="291">
        <v>3125705.0750000002</v>
      </c>
    </row>
    <row r="68" spans="2:8" customFormat="1" ht="18" customHeight="1" x14ac:dyDescent="0.25">
      <c r="B68" s="277" t="s">
        <v>29</v>
      </c>
      <c r="C68" s="602">
        <v>3457.8484100000005</v>
      </c>
      <c r="D68" s="292">
        <v>1126.5181699999998</v>
      </c>
      <c r="E68" s="602">
        <v>433059.60350000003</v>
      </c>
      <c r="F68" s="602">
        <v>24787.013330000002</v>
      </c>
      <c r="G68" s="602">
        <v>50438.458049999994</v>
      </c>
      <c r="H68" s="291">
        <v>512869.44146</v>
      </c>
    </row>
    <row r="69" spans="2:8" customFormat="1" ht="18" customHeight="1" x14ac:dyDescent="0.25">
      <c r="B69" s="277" t="s">
        <v>31</v>
      </c>
      <c r="C69" s="602">
        <v>197631.55383968371</v>
      </c>
      <c r="D69" s="602">
        <v>75170.63854307335</v>
      </c>
      <c r="E69" s="602">
        <v>7195031.5229753396</v>
      </c>
      <c r="F69" s="602">
        <v>1854470.0281356669</v>
      </c>
      <c r="G69" s="602">
        <v>695387.20622877788</v>
      </c>
      <c r="H69" s="291">
        <v>10017690.949722541</v>
      </c>
    </row>
    <row r="70" spans="2:8" customFormat="1" ht="18" customHeight="1" x14ac:dyDescent="0.25">
      <c r="B70" s="277" t="s">
        <v>33</v>
      </c>
      <c r="C70" s="602">
        <v>404.70254999999997</v>
      </c>
      <c r="D70" s="481">
        <v>0</v>
      </c>
      <c r="E70" s="602">
        <v>152174.40943</v>
      </c>
      <c r="F70" s="602">
        <v>6690740.6736500012</v>
      </c>
      <c r="G70" s="602">
        <v>3365.8722899999993</v>
      </c>
      <c r="H70" s="291">
        <v>6846685.6579200011</v>
      </c>
    </row>
    <row r="71" spans="2:8" customFormat="1" ht="18" customHeight="1" x14ac:dyDescent="0.25">
      <c r="B71" s="900" t="s">
        <v>292</v>
      </c>
      <c r="C71" s="903">
        <v>3088268.1836012518</v>
      </c>
      <c r="D71" s="903">
        <v>465216.37220249849</v>
      </c>
      <c r="E71" s="903">
        <v>37482364.550505593</v>
      </c>
      <c r="F71" s="903">
        <v>18317443.954902723</v>
      </c>
      <c r="G71" s="903">
        <v>2842268.7121941606</v>
      </c>
      <c r="H71" s="917">
        <v>62195561.77340623</v>
      </c>
    </row>
    <row r="72" spans="2:8" customFormat="1" ht="18" customHeight="1" x14ac:dyDescent="0.25">
      <c r="B72" s="900" t="s">
        <v>114</v>
      </c>
      <c r="C72" s="903">
        <v>0</v>
      </c>
      <c r="D72" s="903">
        <v>0</v>
      </c>
      <c r="E72" s="903">
        <v>0</v>
      </c>
      <c r="F72" s="903">
        <v>0</v>
      </c>
      <c r="G72" s="903">
        <v>0</v>
      </c>
      <c r="H72" s="917">
        <v>66862.196989999997</v>
      </c>
    </row>
    <row r="73" spans="2:8" ht="18" customHeight="1" thickBot="1" x14ac:dyDescent="0.3">
      <c r="B73" s="910" t="s">
        <v>99</v>
      </c>
      <c r="C73" s="920">
        <v>3088268.1836012518</v>
      </c>
      <c r="D73" s="920">
        <v>465216.37220249849</v>
      </c>
      <c r="E73" s="920">
        <v>37482364.550505593</v>
      </c>
      <c r="F73" s="920">
        <v>18317443.954902723</v>
      </c>
      <c r="G73" s="920">
        <v>2842268.7121941606</v>
      </c>
      <c r="H73" s="920">
        <v>62262423.970396228</v>
      </c>
    </row>
    <row r="74" spans="2:8" x14ac:dyDescent="0.25">
      <c r="B74" s="135"/>
      <c r="C74" s="135"/>
      <c r="D74" s="135"/>
      <c r="E74" s="135"/>
      <c r="F74" s="135"/>
      <c r="G74" s="135"/>
      <c r="H74" s="158"/>
    </row>
    <row r="75" spans="2:8" x14ac:dyDescent="0.25">
      <c r="B75" s="135"/>
      <c r="C75" s="135"/>
      <c r="D75" s="135"/>
      <c r="E75" s="135"/>
      <c r="F75" s="135"/>
      <c r="G75" s="135"/>
      <c r="H75" s="158"/>
    </row>
    <row r="76" spans="2:8" x14ac:dyDescent="0.25">
      <c r="B76" s="1018" t="s">
        <v>423</v>
      </c>
      <c r="C76" s="1018"/>
      <c r="D76" s="1018"/>
      <c r="E76" s="1018"/>
      <c r="F76" s="1018"/>
      <c r="G76" s="1018"/>
    </row>
    <row r="77" spans="2:8" ht="13.5" thickBot="1" x14ac:dyDescent="0.3">
      <c r="B77" s="135"/>
      <c r="G77" s="1046" t="s">
        <v>316</v>
      </c>
      <c r="H77" s="1046"/>
    </row>
    <row r="78" spans="2:8" x14ac:dyDescent="0.25">
      <c r="B78" s="954" t="s">
        <v>364</v>
      </c>
      <c r="C78" s="1042" t="s">
        <v>372</v>
      </c>
      <c r="D78" s="1042" t="s">
        <v>418</v>
      </c>
      <c r="E78" s="1042" t="s">
        <v>374</v>
      </c>
      <c r="F78" s="1044" t="s">
        <v>419</v>
      </c>
      <c r="G78" s="1044" t="s">
        <v>420</v>
      </c>
      <c r="H78" s="1042" t="s">
        <v>376</v>
      </c>
    </row>
    <row r="79" spans="2:8" x14ac:dyDescent="0.25">
      <c r="B79" s="955"/>
      <c r="C79" s="1043"/>
      <c r="D79" s="1043"/>
      <c r="E79" s="1043"/>
      <c r="F79" s="1045"/>
      <c r="G79" s="1045"/>
      <c r="H79" s="1043"/>
    </row>
    <row r="80" spans="2:8" x14ac:dyDescent="0.25">
      <c r="B80" s="955"/>
      <c r="C80" s="1043"/>
      <c r="D80" s="1043"/>
      <c r="E80" s="1043"/>
      <c r="F80" s="1045"/>
      <c r="G80" s="1045"/>
      <c r="H80" s="1043"/>
    </row>
    <row r="81" spans="2:9" ht="18" customHeight="1" x14ac:dyDescent="0.25">
      <c r="B81" s="277" t="s">
        <v>7</v>
      </c>
      <c r="C81" s="602">
        <v>976678.09474622086</v>
      </c>
      <c r="D81" s="602">
        <v>26892.649279947509</v>
      </c>
      <c r="E81" s="602">
        <v>5254613.3746553212</v>
      </c>
      <c r="F81" s="602">
        <v>1809843.5349597512</v>
      </c>
      <c r="G81" s="602">
        <v>234498.44353875899</v>
      </c>
      <c r="H81" s="291">
        <v>8302526.0971799996</v>
      </c>
    </row>
    <row r="82" spans="2:9" ht="18" customHeight="1" x14ac:dyDescent="0.25">
      <c r="B82" s="277" t="s">
        <v>9</v>
      </c>
      <c r="C82" s="602">
        <v>35272.436787311803</v>
      </c>
      <c r="D82" s="602">
        <v>10559.644972305265</v>
      </c>
      <c r="E82" s="602">
        <v>822718.67552000016</v>
      </c>
      <c r="F82" s="602">
        <v>415036.27296999999</v>
      </c>
      <c r="G82" s="602">
        <v>47199.467248991903</v>
      </c>
      <c r="H82" s="291">
        <v>1330786.4974986091</v>
      </c>
    </row>
    <row r="83" spans="2:9" ht="18" customHeight="1" x14ac:dyDescent="0.25">
      <c r="B83" s="277" t="s">
        <v>11</v>
      </c>
      <c r="C83" s="602">
        <v>617940.08100000001</v>
      </c>
      <c r="D83" s="602">
        <v>171966.18900000004</v>
      </c>
      <c r="E83" s="602">
        <v>4613631.585</v>
      </c>
      <c r="F83" s="602">
        <v>1825364.17</v>
      </c>
      <c r="G83" s="602">
        <v>601380.96100000001</v>
      </c>
      <c r="H83" s="291">
        <v>7830282.9860000005</v>
      </c>
    </row>
    <row r="84" spans="2:9" ht="18" customHeight="1" x14ac:dyDescent="0.25">
      <c r="B84" s="277" t="s">
        <v>13</v>
      </c>
      <c r="C84" s="602">
        <v>22554.927959999994</v>
      </c>
      <c r="D84" s="602">
        <v>5384.6515400000008</v>
      </c>
      <c r="E84" s="602">
        <v>1446319.5448799999</v>
      </c>
      <c r="F84" s="602">
        <v>1266801.9114099999</v>
      </c>
      <c r="G84" s="602">
        <v>15374.926449999988</v>
      </c>
      <c r="H84" s="291">
        <v>2756435.9622400003</v>
      </c>
    </row>
    <row r="85" spans="2:9" ht="18" customHeight="1" x14ac:dyDescent="0.25">
      <c r="B85" s="277" t="s">
        <v>15</v>
      </c>
      <c r="C85" s="602">
        <v>7236.0739638966988</v>
      </c>
      <c r="D85" s="602">
        <v>2685.3679175216694</v>
      </c>
      <c r="E85" s="602">
        <v>2310008.4431928461</v>
      </c>
      <c r="F85" s="602">
        <v>204544.37252999999</v>
      </c>
      <c r="G85" s="602">
        <v>74258.243223301295</v>
      </c>
      <c r="H85" s="291">
        <v>2598732.5008275653</v>
      </c>
    </row>
    <row r="86" spans="2:9" ht="18" customHeight="1" x14ac:dyDescent="0.25">
      <c r="B86" s="272" t="s">
        <v>17</v>
      </c>
      <c r="C86" s="602">
        <v>101887.31771427923</v>
      </c>
      <c r="D86" s="602">
        <v>65317.515940125202</v>
      </c>
      <c r="E86" s="602">
        <v>2908255.50872715</v>
      </c>
      <c r="F86" s="602">
        <v>1957147.4598590331</v>
      </c>
      <c r="G86" s="602">
        <v>106293.2576231425</v>
      </c>
      <c r="H86" s="291">
        <v>5138901.0598637303</v>
      </c>
    </row>
    <row r="87" spans="2:9" ht="18" customHeight="1" x14ac:dyDescent="0.25">
      <c r="B87" s="277" t="s">
        <v>19</v>
      </c>
      <c r="C87" s="602">
        <v>45491.53672922089</v>
      </c>
      <c r="D87" s="602">
        <v>11396.601208543139</v>
      </c>
      <c r="E87" s="602">
        <v>2537772.302043343</v>
      </c>
      <c r="F87" s="602">
        <v>816902.89990465774</v>
      </c>
      <c r="G87" s="602">
        <v>-1626.8765104960767</v>
      </c>
      <c r="H87" s="291">
        <v>3409936.4633752685</v>
      </c>
    </row>
    <row r="88" spans="2:9" ht="18" customHeight="1" x14ac:dyDescent="0.25">
      <c r="B88" s="277" t="s">
        <v>21</v>
      </c>
      <c r="C88" s="602">
        <v>271159.75018999999</v>
      </c>
      <c r="D88" s="602">
        <v>8365.3251500000006</v>
      </c>
      <c r="E88" s="602">
        <v>3338671.87366</v>
      </c>
      <c r="F88" s="301">
        <v>0</v>
      </c>
      <c r="G88" s="602">
        <v>29897.858520000002</v>
      </c>
      <c r="H88" s="291">
        <v>3648094.8075199998</v>
      </c>
    </row>
    <row r="89" spans="2:9" ht="18" customHeight="1" x14ac:dyDescent="0.25">
      <c r="B89" s="277" t="s">
        <v>23</v>
      </c>
      <c r="C89" s="602">
        <v>2216.9617999999991</v>
      </c>
      <c r="D89" s="602">
        <v>2912.3530300000002</v>
      </c>
      <c r="E89" s="602">
        <v>236604.66277999998</v>
      </c>
      <c r="F89" s="602">
        <v>19229.617259999999</v>
      </c>
      <c r="G89" s="602">
        <v>40175.335550000003</v>
      </c>
      <c r="H89" s="291">
        <v>301138.93041999999</v>
      </c>
    </row>
    <row r="90" spans="2:9" ht="18" customHeight="1" x14ac:dyDescent="0.25">
      <c r="B90" s="277" t="s">
        <v>25</v>
      </c>
      <c r="C90" s="602">
        <v>12764.798623778304</v>
      </c>
      <c r="D90" s="602">
        <v>4913.1068791064299</v>
      </c>
      <c r="E90" s="602">
        <v>986005.95965327497</v>
      </c>
      <c r="F90" s="602">
        <v>84066.280377879375</v>
      </c>
      <c r="G90" s="602">
        <v>10269.685078392446</v>
      </c>
      <c r="H90" s="291">
        <v>1098019.8306124315</v>
      </c>
    </row>
    <row r="91" spans="2:9" ht="18" customHeight="1" x14ac:dyDescent="0.25">
      <c r="B91" s="277" t="s">
        <v>27</v>
      </c>
      <c r="C91" s="602">
        <v>17806.163</v>
      </c>
      <c r="D91" s="602">
        <v>3880.7799999999984</v>
      </c>
      <c r="E91" s="602">
        <v>3320354.7</v>
      </c>
      <c r="F91" s="602">
        <v>215615</v>
      </c>
      <c r="G91" s="602">
        <v>80635.674999999988</v>
      </c>
      <c r="H91" s="291">
        <v>3638292.318</v>
      </c>
    </row>
    <row r="92" spans="2:9" ht="18" customHeight="1" x14ac:dyDescent="0.25">
      <c r="B92" s="277" t="s">
        <v>29</v>
      </c>
      <c r="C92" s="602">
        <v>3148.8188968474678</v>
      </c>
      <c r="D92" s="292">
        <v>0</v>
      </c>
      <c r="E92" s="602">
        <v>185498.51103441988</v>
      </c>
      <c r="F92" s="602">
        <v>0</v>
      </c>
      <c r="G92" s="602">
        <v>41170.315701303589</v>
      </c>
      <c r="H92" s="291">
        <v>229817.64563257093</v>
      </c>
    </row>
    <row r="93" spans="2:9" ht="18" customHeight="1" x14ac:dyDescent="0.25">
      <c r="B93" s="277" t="s">
        <v>31</v>
      </c>
      <c r="C93" s="602">
        <v>44653.695831704405</v>
      </c>
      <c r="D93" s="602">
        <v>107681.22674009854</v>
      </c>
      <c r="E93" s="602">
        <v>7211568.4712054636</v>
      </c>
      <c r="F93" s="602">
        <v>2779634.7667537611</v>
      </c>
      <c r="G93" s="602">
        <v>382242.55617670249</v>
      </c>
      <c r="H93" s="291">
        <v>10525780.716707729</v>
      </c>
    </row>
    <row r="94" spans="2:9" ht="18" customHeight="1" x14ac:dyDescent="0.25">
      <c r="B94" s="277" t="s">
        <v>33</v>
      </c>
      <c r="C94" s="602">
        <v>1385.08392</v>
      </c>
      <c r="D94" s="481">
        <v>0</v>
      </c>
      <c r="E94" s="602">
        <v>216790.57788999999</v>
      </c>
      <c r="F94" s="602">
        <v>8961815.1107822806</v>
      </c>
      <c r="G94" s="602">
        <v>98094.543940000003</v>
      </c>
      <c r="H94" s="291">
        <v>9278085.3165322803</v>
      </c>
    </row>
    <row r="95" spans="2:9" ht="18" customHeight="1" x14ac:dyDescent="0.25">
      <c r="B95" s="900" t="s">
        <v>292</v>
      </c>
      <c r="C95" s="903">
        <v>2160195.7411632598</v>
      </c>
      <c r="D95" s="903">
        <v>421955.41165764775</v>
      </c>
      <c r="E95" s="903">
        <v>35388814.190241814</v>
      </c>
      <c r="F95" s="903">
        <v>20356001.396807365</v>
      </c>
      <c r="G95" s="903">
        <v>1759864.3925400972</v>
      </c>
      <c r="H95" s="917">
        <v>60086831.132410184</v>
      </c>
      <c r="I95" s="132"/>
    </row>
    <row r="96" spans="2:9" ht="18" customHeight="1" x14ac:dyDescent="0.25">
      <c r="B96" s="900" t="s">
        <v>114</v>
      </c>
      <c r="C96" s="903"/>
      <c r="D96" s="903"/>
      <c r="E96" s="903"/>
      <c r="F96" s="903"/>
      <c r="G96" s="903"/>
      <c r="H96" s="917">
        <v>1319977.20417</v>
      </c>
    </row>
    <row r="97" spans="1:8" ht="18" customHeight="1" thickBot="1" x14ac:dyDescent="0.3">
      <c r="B97" s="910" t="s">
        <v>99</v>
      </c>
      <c r="C97" s="920">
        <v>2160195.7411632598</v>
      </c>
      <c r="D97" s="920">
        <v>421955.41165764775</v>
      </c>
      <c r="E97" s="920">
        <v>35388814.190241814</v>
      </c>
      <c r="F97" s="920">
        <v>20356001.396807365</v>
      </c>
      <c r="G97" s="920">
        <v>1759864.3925400972</v>
      </c>
      <c r="H97" s="920">
        <v>61406808.336580187</v>
      </c>
    </row>
    <row r="98" spans="1:8" x14ac:dyDescent="0.25">
      <c r="B98" s="135"/>
      <c r="C98" s="135"/>
      <c r="D98" s="135"/>
      <c r="E98" s="135"/>
      <c r="F98" s="135"/>
      <c r="G98" s="135"/>
      <c r="H98" s="135"/>
    </row>
    <row r="99" spans="1:8" x14ac:dyDescent="0.25">
      <c r="B99" s="135"/>
      <c r="C99" s="135"/>
      <c r="D99" s="135"/>
      <c r="E99" s="135"/>
      <c r="F99" s="135"/>
      <c r="G99" s="135"/>
      <c r="H99" s="143"/>
    </row>
    <row r="100" spans="1:8" x14ac:dyDescent="0.25">
      <c r="B100" s="135"/>
      <c r="C100" s="135"/>
      <c r="D100" s="135"/>
      <c r="E100" s="135"/>
      <c r="F100" s="135"/>
      <c r="G100" s="135"/>
      <c r="H100" s="135"/>
    </row>
    <row r="101" spans="1:8" x14ac:dyDescent="0.25">
      <c r="B101" s="1018" t="s">
        <v>424</v>
      </c>
      <c r="C101" s="1018"/>
      <c r="D101" s="1018"/>
      <c r="E101" s="1018"/>
      <c r="F101" s="1018"/>
      <c r="G101" s="1018"/>
    </row>
    <row r="102" spans="1:8" ht="13.5" thickBot="1" x14ac:dyDescent="0.3">
      <c r="B102" s="135"/>
      <c r="G102" s="1046" t="s">
        <v>316</v>
      </c>
      <c r="H102" s="1046"/>
    </row>
    <row r="103" spans="1:8" x14ac:dyDescent="0.25">
      <c r="B103" s="954" t="s">
        <v>364</v>
      </c>
      <c r="C103" s="1042" t="s">
        <v>372</v>
      </c>
      <c r="D103" s="1042" t="s">
        <v>418</v>
      </c>
      <c r="E103" s="1042" t="s">
        <v>374</v>
      </c>
      <c r="F103" s="1044" t="s">
        <v>419</v>
      </c>
      <c r="G103" s="1044" t="s">
        <v>420</v>
      </c>
      <c r="H103" s="1042" t="s">
        <v>376</v>
      </c>
    </row>
    <row r="104" spans="1:8" x14ac:dyDescent="0.25">
      <c r="B104" s="955"/>
      <c r="C104" s="1043"/>
      <c r="D104" s="1043"/>
      <c r="E104" s="1043"/>
      <c r="F104" s="1045"/>
      <c r="G104" s="1045"/>
      <c r="H104" s="1043"/>
    </row>
    <row r="105" spans="1:8" x14ac:dyDescent="0.25">
      <c r="B105" s="955"/>
      <c r="C105" s="1043"/>
      <c r="D105" s="1043"/>
      <c r="E105" s="1043"/>
      <c r="F105" s="1045"/>
      <c r="G105" s="1045"/>
      <c r="H105" s="1043"/>
    </row>
    <row r="106" spans="1:8" ht="18" customHeight="1" x14ac:dyDescent="0.25">
      <c r="A106" s="136"/>
      <c r="B106" s="277" t="s">
        <v>7</v>
      </c>
      <c r="C106" s="602">
        <v>996836.47070513363</v>
      </c>
      <c r="D106" s="602">
        <v>203626.16415743975</v>
      </c>
      <c r="E106" s="602">
        <v>3467073.8783741472</v>
      </c>
      <c r="F106" s="602">
        <v>850150</v>
      </c>
      <c r="G106" s="602">
        <v>-5512.198740262399</v>
      </c>
      <c r="H106" s="291">
        <v>5512174.3144964576</v>
      </c>
    </row>
    <row r="107" spans="1:8" ht="18" customHeight="1" x14ac:dyDescent="0.25">
      <c r="A107" s="136"/>
      <c r="B107" s="277" t="s">
        <v>9</v>
      </c>
      <c r="C107" s="602">
        <v>32370</v>
      </c>
      <c r="D107" s="602">
        <v>33456</v>
      </c>
      <c r="E107" s="602">
        <v>493631</v>
      </c>
      <c r="F107" s="602">
        <v>262409</v>
      </c>
      <c r="G107" s="602">
        <v>50095</v>
      </c>
      <c r="H107" s="291">
        <v>871961</v>
      </c>
    </row>
    <row r="108" spans="1:8" ht="18" customHeight="1" x14ac:dyDescent="0.25">
      <c r="A108" s="136"/>
      <c r="B108" s="277" t="s">
        <v>11</v>
      </c>
      <c r="C108" s="602">
        <v>673930</v>
      </c>
      <c r="D108" s="602">
        <v>125820</v>
      </c>
      <c r="E108" s="602">
        <v>4121503</v>
      </c>
      <c r="F108" s="602">
        <v>1590350</v>
      </c>
      <c r="G108" s="602">
        <v>551938</v>
      </c>
      <c r="H108" s="291">
        <v>7063541</v>
      </c>
    </row>
    <row r="109" spans="1:8" ht="18" customHeight="1" x14ac:dyDescent="0.25">
      <c r="A109" s="136"/>
      <c r="B109" s="277" t="s">
        <v>13</v>
      </c>
      <c r="C109" s="602">
        <v>18443</v>
      </c>
      <c r="D109" s="602">
        <v>-15</v>
      </c>
      <c r="E109" s="602">
        <v>1108236</v>
      </c>
      <c r="F109" s="602">
        <v>714746</v>
      </c>
      <c r="G109" s="602">
        <v>10497</v>
      </c>
      <c r="H109" s="291">
        <v>1851907</v>
      </c>
    </row>
    <row r="110" spans="1:8" ht="18" customHeight="1" x14ac:dyDescent="0.25">
      <c r="A110" s="136"/>
      <c r="B110" s="277" t="s">
        <v>15</v>
      </c>
      <c r="C110" s="602">
        <v>27317</v>
      </c>
      <c r="D110" s="602">
        <v>9054</v>
      </c>
      <c r="E110" s="602">
        <v>1831679</v>
      </c>
      <c r="F110" s="602">
        <v>153471</v>
      </c>
      <c r="G110" s="602">
        <v>103694</v>
      </c>
      <c r="H110" s="291">
        <v>2125215</v>
      </c>
    </row>
    <row r="111" spans="1:8" ht="18" customHeight="1" x14ac:dyDescent="0.25">
      <c r="A111" s="136"/>
      <c r="B111" s="272" t="s">
        <v>17</v>
      </c>
      <c r="C111" s="602">
        <v>79409</v>
      </c>
      <c r="D111" s="602">
        <v>48826</v>
      </c>
      <c r="E111" s="602">
        <v>2286394</v>
      </c>
      <c r="F111" s="602">
        <v>1401810</v>
      </c>
      <c r="G111" s="602">
        <v>66912</v>
      </c>
      <c r="H111" s="291">
        <v>3883351</v>
      </c>
    </row>
    <row r="112" spans="1:8" ht="18" customHeight="1" x14ac:dyDescent="0.25">
      <c r="A112" s="136"/>
      <c r="B112" s="277" t="s">
        <v>19</v>
      </c>
      <c r="C112" s="602">
        <v>29124</v>
      </c>
      <c r="D112" s="602">
        <v>3759</v>
      </c>
      <c r="E112" s="602">
        <v>1928709</v>
      </c>
      <c r="F112" s="602">
        <v>599085</v>
      </c>
      <c r="G112" s="602">
        <v>18077</v>
      </c>
      <c r="H112" s="291">
        <v>2578754</v>
      </c>
    </row>
    <row r="113" spans="1:9" ht="18" customHeight="1" x14ac:dyDescent="0.25">
      <c r="A113" s="136"/>
      <c r="B113" s="277" t="s">
        <v>21</v>
      </c>
      <c r="C113" s="602">
        <v>317121</v>
      </c>
      <c r="D113" s="602">
        <v>4531</v>
      </c>
      <c r="E113" s="602">
        <v>2308354</v>
      </c>
      <c r="F113" s="301"/>
      <c r="G113" s="602">
        <v>37812</v>
      </c>
      <c r="H113" s="291">
        <v>2667818</v>
      </c>
    </row>
    <row r="114" spans="1:9" ht="18" customHeight="1" x14ac:dyDescent="0.25">
      <c r="A114" s="136"/>
      <c r="B114" s="277" t="s">
        <v>23</v>
      </c>
      <c r="C114" s="602">
        <v>-780</v>
      </c>
      <c r="D114" s="602">
        <v>29</v>
      </c>
      <c r="E114" s="602">
        <v>134151</v>
      </c>
      <c r="F114" s="602">
        <v>15464</v>
      </c>
      <c r="G114" s="602">
        <v>5503</v>
      </c>
      <c r="H114" s="291">
        <v>154367</v>
      </c>
    </row>
    <row r="115" spans="1:9" ht="18" customHeight="1" x14ac:dyDescent="0.25">
      <c r="A115" s="136"/>
      <c r="B115" s="277" t="s">
        <v>25</v>
      </c>
      <c r="C115" s="602">
        <v>5883</v>
      </c>
      <c r="D115" s="602">
        <v>2012</v>
      </c>
      <c r="E115" s="602">
        <v>751597</v>
      </c>
      <c r="F115" s="602">
        <v>103703</v>
      </c>
      <c r="G115" s="602">
        <v>2700</v>
      </c>
      <c r="H115" s="291">
        <v>865895</v>
      </c>
    </row>
    <row r="116" spans="1:9" ht="18" customHeight="1" x14ac:dyDescent="0.25">
      <c r="A116" s="136"/>
      <c r="B116" s="277" t="s">
        <v>27</v>
      </c>
      <c r="C116" s="602">
        <v>33945</v>
      </c>
      <c r="D116" s="602">
        <v>20579</v>
      </c>
      <c r="E116" s="602">
        <v>2635054</v>
      </c>
      <c r="F116" s="602">
        <v>213438</v>
      </c>
      <c r="G116" s="602">
        <v>91302</v>
      </c>
      <c r="H116" s="291">
        <v>2994318</v>
      </c>
    </row>
    <row r="117" spans="1:9" ht="18" customHeight="1" x14ac:dyDescent="0.25">
      <c r="A117" s="136"/>
      <c r="B117" s="277" t="s">
        <v>29</v>
      </c>
      <c r="C117" s="602">
        <v>5430</v>
      </c>
      <c r="D117" s="292"/>
      <c r="E117" s="602">
        <v>229151</v>
      </c>
      <c r="F117" s="602">
        <v>5034</v>
      </c>
      <c r="G117" s="602">
        <v>30348</v>
      </c>
      <c r="H117" s="291">
        <v>269963</v>
      </c>
    </row>
    <row r="118" spans="1:9" ht="18" customHeight="1" x14ac:dyDescent="0.25">
      <c r="A118" s="136"/>
      <c r="B118" s="277" t="s">
        <v>31</v>
      </c>
      <c r="C118" s="602">
        <v>209943</v>
      </c>
      <c r="D118" s="602">
        <v>53723</v>
      </c>
      <c r="E118" s="602">
        <v>5024047</v>
      </c>
      <c r="F118" s="602">
        <v>4613612</v>
      </c>
      <c r="G118" s="602">
        <v>305265</v>
      </c>
      <c r="H118" s="291">
        <v>10206590</v>
      </c>
    </row>
    <row r="119" spans="1:9" ht="18" customHeight="1" x14ac:dyDescent="0.25">
      <c r="A119" s="136"/>
      <c r="B119" s="277" t="s">
        <v>33</v>
      </c>
      <c r="C119" s="602">
        <v>49</v>
      </c>
      <c r="D119" s="481">
        <v>13787</v>
      </c>
      <c r="E119" s="602">
        <v>202355</v>
      </c>
      <c r="F119" s="602">
        <v>6759392</v>
      </c>
      <c r="G119" s="602">
        <v>217236</v>
      </c>
      <c r="H119" s="291">
        <v>7192819</v>
      </c>
    </row>
    <row r="120" spans="1:9" ht="18" customHeight="1" x14ac:dyDescent="0.25">
      <c r="A120" s="136"/>
      <c r="B120" s="900" t="s">
        <v>292</v>
      </c>
      <c r="C120" s="903">
        <v>2429020.4707051339</v>
      </c>
      <c r="D120" s="903">
        <v>519187.16415743972</v>
      </c>
      <c r="E120" s="903">
        <v>26521934.878374148</v>
      </c>
      <c r="F120" s="903">
        <v>17282664</v>
      </c>
      <c r="G120" s="903">
        <v>1485866.8012597375</v>
      </c>
      <c r="H120" s="917">
        <v>48238673.314496458</v>
      </c>
    </row>
    <row r="121" spans="1:9" ht="18" customHeight="1" x14ac:dyDescent="0.25">
      <c r="B121" s="900" t="s">
        <v>114</v>
      </c>
      <c r="C121" s="903"/>
      <c r="D121" s="903"/>
      <c r="E121" s="903"/>
      <c r="F121" s="903"/>
      <c r="G121" s="903"/>
      <c r="H121" s="917">
        <v>36899</v>
      </c>
    </row>
    <row r="122" spans="1:9" ht="18" customHeight="1" thickBot="1" x14ac:dyDescent="0.3">
      <c r="B122" s="910" t="s">
        <v>99</v>
      </c>
      <c r="C122" s="920">
        <v>2429020.4707051339</v>
      </c>
      <c r="D122" s="920">
        <v>519187.16415743972</v>
      </c>
      <c r="E122" s="920">
        <v>26521934.878374148</v>
      </c>
      <c r="F122" s="920">
        <v>17282664</v>
      </c>
      <c r="G122" s="920">
        <v>1485866.8012597375</v>
      </c>
      <c r="H122" s="920">
        <v>48275572.314496458</v>
      </c>
    </row>
    <row r="123" spans="1:9" x14ac:dyDescent="0.25">
      <c r="B123" s="135"/>
      <c r="C123" s="151"/>
      <c r="D123" s="151"/>
      <c r="E123" s="151"/>
      <c r="F123" s="151"/>
      <c r="G123" s="151"/>
      <c r="H123" s="151"/>
      <c r="I123" s="132"/>
    </row>
    <row r="124" spans="1:9" x14ac:dyDescent="0.25">
      <c r="B124" s="135"/>
      <c r="C124" s="151"/>
      <c r="D124" s="151"/>
      <c r="E124" s="151"/>
      <c r="F124" s="151"/>
      <c r="G124" s="151"/>
      <c r="H124" s="143"/>
      <c r="I124" s="132"/>
    </row>
    <row r="126" spans="1:9" ht="15" x14ac:dyDescent="0.25">
      <c r="A126"/>
      <c r="B126"/>
      <c r="C126"/>
      <c r="D126"/>
      <c r="E126"/>
      <c r="F126"/>
      <c r="G126"/>
      <c r="H126"/>
      <c r="I126"/>
    </row>
    <row r="127" spans="1:9" ht="15" x14ac:dyDescent="0.25">
      <c r="A127"/>
      <c r="B127"/>
      <c r="C127"/>
      <c r="D127"/>
      <c r="E127"/>
      <c r="F127"/>
      <c r="G127"/>
      <c r="H127"/>
      <c r="I127"/>
    </row>
    <row r="128" spans="1:9" ht="15" x14ac:dyDescent="0.25">
      <c r="A128"/>
      <c r="B128"/>
      <c r="C128"/>
      <c r="D128"/>
      <c r="E128"/>
      <c r="F128"/>
      <c r="G128"/>
      <c r="H128"/>
      <c r="I128"/>
    </row>
    <row r="129" spans="1:9" ht="15" x14ac:dyDescent="0.25">
      <c r="A129"/>
      <c r="B129"/>
      <c r="C129"/>
      <c r="D129"/>
      <c r="E129"/>
      <c r="F129"/>
      <c r="G129"/>
      <c r="H129"/>
      <c r="I129"/>
    </row>
    <row r="130" spans="1:9" ht="15" x14ac:dyDescent="0.25">
      <c r="A130"/>
      <c r="B130"/>
      <c r="C130"/>
      <c r="D130"/>
      <c r="E130"/>
      <c r="F130"/>
      <c r="G130"/>
      <c r="H130"/>
      <c r="I130"/>
    </row>
    <row r="131" spans="1:9" ht="15" x14ac:dyDescent="0.25">
      <c r="A131"/>
      <c r="B131"/>
      <c r="C131"/>
      <c r="D131"/>
      <c r="E131"/>
      <c r="F131"/>
      <c r="G131"/>
      <c r="H131"/>
      <c r="I131"/>
    </row>
    <row r="132" spans="1:9" ht="15" x14ac:dyDescent="0.25">
      <c r="A132"/>
      <c r="B132"/>
      <c r="C132"/>
      <c r="D132"/>
      <c r="E132"/>
      <c r="F132"/>
      <c r="G132"/>
      <c r="H132"/>
      <c r="I132"/>
    </row>
    <row r="133" spans="1:9" ht="15" x14ac:dyDescent="0.25">
      <c r="A133"/>
      <c r="B133"/>
      <c r="C133"/>
      <c r="D133"/>
      <c r="E133"/>
      <c r="F133"/>
      <c r="G133"/>
      <c r="H133"/>
      <c r="I133"/>
    </row>
    <row r="134" spans="1:9" ht="15" x14ac:dyDescent="0.25">
      <c r="A134"/>
      <c r="B134"/>
      <c r="C134"/>
      <c r="D134"/>
      <c r="E134"/>
      <c r="F134"/>
      <c r="G134"/>
      <c r="H134"/>
      <c r="I134"/>
    </row>
    <row r="135" spans="1:9" ht="15" x14ac:dyDescent="0.25">
      <c r="A135"/>
      <c r="B135"/>
      <c r="C135"/>
      <c r="D135"/>
      <c r="E135"/>
      <c r="F135"/>
      <c r="G135"/>
      <c r="H135"/>
      <c r="I135"/>
    </row>
    <row r="136" spans="1:9" ht="15" x14ac:dyDescent="0.25">
      <c r="A136"/>
      <c r="B136"/>
      <c r="C136"/>
      <c r="D136"/>
      <c r="E136"/>
      <c r="F136"/>
      <c r="G136"/>
      <c r="H136"/>
      <c r="I136"/>
    </row>
    <row r="137" spans="1:9" ht="15" x14ac:dyDescent="0.25">
      <c r="A137"/>
      <c r="B137"/>
      <c r="C137"/>
      <c r="D137"/>
      <c r="E137"/>
      <c r="F137"/>
      <c r="G137"/>
      <c r="H137"/>
      <c r="I137"/>
    </row>
    <row r="138" spans="1:9" ht="15" x14ac:dyDescent="0.25">
      <c r="A138"/>
      <c r="B138"/>
      <c r="C138"/>
      <c r="D138"/>
      <c r="E138"/>
      <c r="F138"/>
      <c r="G138"/>
      <c r="H138"/>
      <c r="I138"/>
    </row>
    <row r="139" spans="1:9" ht="15" x14ac:dyDescent="0.25">
      <c r="A139"/>
      <c r="B139"/>
      <c r="C139"/>
      <c r="D139"/>
      <c r="E139"/>
      <c r="F139"/>
      <c r="G139"/>
      <c r="H139"/>
      <c r="I139"/>
    </row>
    <row r="140" spans="1:9" ht="15" x14ac:dyDescent="0.25">
      <c r="A140"/>
      <c r="B140"/>
      <c r="C140"/>
      <c r="D140"/>
      <c r="E140"/>
      <c r="F140"/>
      <c r="G140"/>
      <c r="H140"/>
      <c r="I140"/>
    </row>
    <row r="141" spans="1:9" ht="15" x14ac:dyDescent="0.25">
      <c r="A141"/>
      <c r="B141"/>
      <c r="C141"/>
      <c r="D141"/>
      <c r="E141"/>
      <c r="F141"/>
      <c r="G141"/>
      <c r="H141"/>
      <c r="I141"/>
    </row>
    <row r="142" spans="1:9" ht="15" x14ac:dyDescent="0.25">
      <c r="A142"/>
      <c r="B142"/>
      <c r="C142"/>
      <c r="D142"/>
      <c r="E142"/>
      <c r="F142"/>
      <c r="G142"/>
      <c r="H142"/>
      <c r="I142"/>
    </row>
    <row r="143" spans="1:9" ht="15" x14ac:dyDescent="0.25">
      <c r="A143"/>
      <c r="B143"/>
      <c r="C143"/>
      <c r="D143"/>
      <c r="E143"/>
      <c r="F143"/>
      <c r="G143"/>
      <c r="H143"/>
      <c r="I143"/>
    </row>
    <row r="144" spans="1:9" ht="15" x14ac:dyDescent="0.25">
      <c r="A144"/>
      <c r="B144"/>
      <c r="C144"/>
      <c r="D144"/>
      <c r="E144"/>
      <c r="F144"/>
      <c r="G144"/>
      <c r="H144"/>
      <c r="I144"/>
    </row>
    <row r="145" spans="1:9" ht="15" x14ac:dyDescent="0.25">
      <c r="A145"/>
      <c r="B145"/>
      <c r="C145"/>
      <c r="D145"/>
      <c r="E145"/>
      <c r="F145"/>
      <c r="G145"/>
      <c r="H145"/>
      <c r="I145"/>
    </row>
    <row r="146" spans="1:9" ht="15" x14ac:dyDescent="0.25">
      <c r="A146"/>
      <c r="B146"/>
      <c r="C146"/>
      <c r="D146"/>
      <c r="E146"/>
      <c r="F146"/>
      <c r="G146"/>
      <c r="H146"/>
      <c r="I146"/>
    </row>
    <row r="147" spans="1:9" ht="15" x14ac:dyDescent="0.25">
      <c r="A147"/>
      <c r="B147"/>
      <c r="C147"/>
      <c r="D147"/>
      <c r="E147"/>
      <c r="F147"/>
      <c r="G147"/>
      <c r="H147"/>
      <c r="I147"/>
    </row>
    <row r="148" spans="1:9" ht="15" x14ac:dyDescent="0.25">
      <c r="A148"/>
      <c r="B148"/>
      <c r="C148"/>
      <c r="D148"/>
      <c r="E148"/>
      <c r="F148"/>
      <c r="G148"/>
      <c r="H148"/>
      <c r="I148"/>
    </row>
    <row r="149" spans="1:9" ht="15" x14ac:dyDescent="0.25">
      <c r="A149"/>
      <c r="B149"/>
      <c r="C149"/>
      <c r="D149"/>
      <c r="E149"/>
      <c r="F149"/>
      <c r="G149"/>
      <c r="H149"/>
      <c r="I149"/>
    </row>
    <row r="150" spans="1:9" ht="15" x14ac:dyDescent="0.25">
      <c r="A150"/>
      <c r="B150"/>
      <c r="C150"/>
      <c r="D150"/>
      <c r="E150"/>
      <c r="F150"/>
      <c r="G150"/>
      <c r="H150"/>
      <c r="I150"/>
    </row>
    <row r="151" spans="1:9" ht="15" x14ac:dyDescent="0.25">
      <c r="A151"/>
      <c r="B151"/>
      <c r="C151"/>
      <c r="D151"/>
      <c r="E151"/>
      <c r="F151"/>
      <c r="G151"/>
      <c r="H151"/>
      <c r="I151"/>
    </row>
    <row r="152" spans="1:9" ht="15" x14ac:dyDescent="0.25">
      <c r="A152"/>
      <c r="B152"/>
      <c r="C152"/>
      <c r="D152"/>
      <c r="E152"/>
      <c r="F152"/>
      <c r="G152"/>
      <c r="H152"/>
      <c r="I152"/>
    </row>
    <row r="153" spans="1:9" ht="15" x14ac:dyDescent="0.25">
      <c r="A153"/>
      <c r="B153"/>
      <c r="C153"/>
      <c r="D153"/>
      <c r="E153"/>
      <c r="F153"/>
      <c r="G153"/>
      <c r="H153"/>
      <c r="I153"/>
    </row>
    <row r="154" spans="1:9" ht="15" x14ac:dyDescent="0.25">
      <c r="A154"/>
      <c r="B154"/>
      <c r="C154"/>
      <c r="D154"/>
      <c r="E154"/>
      <c r="F154"/>
      <c r="G154"/>
      <c r="H154"/>
      <c r="I154"/>
    </row>
    <row r="155" spans="1:9" ht="15" x14ac:dyDescent="0.25">
      <c r="A155"/>
      <c r="B155"/>
      <c r="C155"/>
      <c r="D155"/>
      <c r="E155"/>
      <c r="F155"/>
      <c r="G155"/>
      <c r="H155"/>
      <c r="I155"/>
    </row>
  </sheetData>
  <mergeCells count="46">
    <mergeCell ref="F7:F9"/>
    <mergeCell ref="G7:G9"/>
    <mergeCell ref="H7:H9"/>
    <mergeCell ref="B101:G101"/>
    <mergeCell ref="G102:H102"/>
    <mergeCell ref="B52:G52"/>
    <mergeCell ref="G53:H53"/>
    <mergeCell ref="B54:B56"/>
    <mergeCell ref="C54:C56"/>
    <mergeCell ref="D54:D56"/>
    <mergeCell ref="E54:E56"/>
    <mergeCell ref="F54:F56"/>
    <mergeCell ref="G54:G56"/>
    <mergeCell ref="H54:H56"/>
    <mergeCell ref="G103:G105"/>
    <mergeCell ref="H103:H105"/>
    <mergeCell ref="B76:G76"/>
    <mergeCell ref="G77:H77"/>
    <mergeCell ref="B78:B80"/>
    <mergeCell ref="C78:C80"/>
    <mergeCell ref="D78:D80"/>
    <mergeCell ref="E78:E80"/>
    <mergeCell ref="F78:F80"/>
    <mergeCell ref="G78:G80"/>
    <mergeCell ref="H78:H80"/>
    <mergeCell ref="B103:B105"/>
    <mergeCell ref="C103:C105"/>
    <mergeCell ref="D103:D105"/>
    <mergeCell ref="E103:E105"/>
    <mergeCell ref="F103:F105"/>
    <mergeCell ref="B3:H3"/>
    <mergeCell ref="B28:G28"/>
    <mergeCell ref="G29:H29"/>
    <mergeCell ref="B30:B32"/>
    <mergeCell ref="C30:C32"/>
    <mergeCell ref="D30:D32"/>
    <mergeCell ref="E30:E32"/>
    <mergeCell ref="F30:F32"/>
    <mergeCell ref="G30:G32"/>
    <mergeCell ref="H30:H32"/>
    <mergeCell ref="B5:G5"/>
    <mergeCell ref="G6:H6"/>
    <mergeCell ref="B7:B9"/>
    <mergeCell ref="C7:C9"/>
    <mergeCell ref="D7:D9"/>
    <mergeCell ref="E7:E9"/>
  </mergeCells>
  <pageMargins left="0.7" right="0.7" top="0.75" bottom="0.75" header="0.3" footer="0.3"/>
  <pageSetup paperSize="9" scale="58" orientation="landscape" r:id="rId1"/>
  <rowBreaks count="4" manualBreakCount="4">
    <brk id="74" max="8" man="1"/>
    <brk id="99" max="8" man="1"/>
    <brk id="124" max="7" man="1"/>
    <brk id="150" max="7"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2:N74"/>
  <sheetViews>
    <sheetView showGridLines="0" view="pageBreakPreview" zoomScale="90" zoomScaleNormal="100" zoomScaleSheetLayoutView="90" workbookViewId="0">
      <selection activeCell="L30" sqref="L30"/>
    </sheetView>
  </sheetViews>
  <sheetFormatPr defaultColWidth="9.140625" defaultRowHeight="12.75" x14ac:dyDescent="0.25"/>
  <cols>
    <col min="1" max="1" width="4.85546875" style="130" customWidth="1"/>
    <col min="2" max="2" width="21" style="130" customWidth="1"/>
    <col min="3" max="7" width="20.7109375" style="130" customWidth="1"/>
    <col min="8" max="8" width="6.7109375" style="130" customWidth="1"/>
    <col min="9" max="9" width="13.140625" style="130" customWidth="1"/>
    <col min="10" max="10" width="12.140625" style="130" customWidth="1"/>
    <col min="11" max="11" width="11.28515625" style="130" customWidth="1"/>
    <col min="12" max="12" width="14.7109375" style="130" customWidth="1"/>
    <col min="13" max="13" width="16.42578125" style="130" customWidth="1"/>
    <col min="14" max="14" width="14.5703125" style="145" customWidth="1"/>
    <col min="15" max="16384" width="9.140625" style="130"/>
  </cols>
  <sheetData>
    <row r="2" spans="2:14" ht="14.25" x14ac:dyDescent="0.25">
      <c r="B2" s="610" t="s">
        <v>425</v>
      </c>
    </row>
    <row r="3" spans="2:14" ht="14.25" x14ac:dyDescent="0.25">
      <c r="B3" s="965" t="s">
        <v>83</v>
      </c>
      <c r="C3" s="965"/>
      <c r="D3" s="965"/>
      <c r="E3" s="965"/>
      <c r="F3" s="965"/>
      <c r="G3" s="965"/>
    </row>
    <row r="4" spans="2:14" ht="7.9" customHeight="1" x14ac:dyDescent="0.25">
      <c r="B4" s="713"/>
      <c r="C4" s="713"/>
      <c r="D4" s="713"/>
      <c r="E4" s="713"/>
      <c r="F4" s="713"/>
      <c r="G4" s="713"/>
    </row>
    <row r="5" spans="2:14" ht="13.5" thickBot="1" x14ac:dyDescent="0.3">
      <c r="B5" s="135"/>
      <c r="C5" s="135"/>
      <c r="E5" s="1019" t="s">
        <v>426</v>
      </c>
      <c r="F5" s="1019"/>
      <c r="G5" s="1019"/>
    </row>
    <row r="6" spans="2:14" x14ac:dyDescent="0.25">
      <c r="B6" s="1025" t="s">
        <v>364</v>
      </c>
      <c r="C6" s="1042">
        <v>2021</v>
      </c>
      <c r="D6" s="1042">
        <v>2022</v>
      </c>
      <c r="E6" s="1042">
        <v>2023</v>
      </c>
      <c r="F6" s="1042" t="s">
        <v>93</v>
      </c>
      <c r="G6" s="1042" t="s">
        <v>94</v>
      </c>
      <c r="M6" s="145"/>
      <c r="N6" s="130"/>
    </row>
    <row r="7" spans="2:14" ht="15" x14ac:dyDescent="0.25">
      <c r="B7" s="1036"/>
      <c r="C7" s="1043" t="s">
        <v>427</v>
      </c>
      <c r="D7" s="1043" t="s">
        <v>427</v>
      </c>
      <c r="E7" s="1043" t="s">
        <v>427</v>
      </c>
      <c r="F7" s="1043" t="s">
        <v>427</v>
      </c>
      <c r="G7" s="1043" t="s">
        <v>427</v>
      </c>
      <c r="I7"/>
      <c r="J7"/>
      <c r="M7" s="145"/>
      <c r="N7" s="130"/>
    </row>
    <row r="8" spans="2:14" ht="13.5" thickBot="1" x14ac:dyDescent="0.3">
      <c r="B8" s="1026"/>
      <c r="C8" s="1047"/>
      <c r="D8" s="1047"/>
      <c r="E8" s="1047"/>
      <c r="F8" s="1047"/>
      <c r="G8" s="1047"/>
      <c r="M8" s="145"/>
      <c r="N8" s="130"/>
    </row>
    <row r="9" spans="2:14" ht="18" customHeight="1" x14ac:dyDescent="0.25">
      <c r="B9" s="272" t="s">
        <v>7</v>
      </c>
      <c r="C9" s="686">
        <v>100.53694263640401</v>
      </c>
      <c r="D9" s="686">
        <v>137.70833071794189</v>
      </c>
      <c r="E9" s="686">
        <v>150.24713317966771</v>
      </c>
      <c r="F9" s="686">
        <v>130.16613824095478</v>
      </c>
      <c r="G9" s="687">
        <v>126.58285124888499</v>
      </c>
      <c r="H9" s="173"/>
      <c r="M9" s="145"/>
      <c r="N9" s="130"/>
    </row>
    <row r="10" spans="2:14" ht="18" customHeight="1" x14ac:dyDescent="0.25">
      <c r="B10" s="272" t="s">
        <v>9</v>
      </c>
      <c r="C10" s="686">
        <v>107.77881907316799</v>
      </c>
      <c r="D10" s="686">
        <v>113.96323659272842</v>
      </c>
      <c r="E10" s="686">
        <v>123.42611101681469</v>
      </c>
      <c r="F10" s="686">
        <v>114.77768334161595</v>
      </c>
      <c r="G10" s="687">
        <v>114.4346668683677</v>
      </c>
      <c r="H10" s="173"/>
      <c r="M10" s="145"/>
      <c r="N10" s="130"/>
    </row>
    <row r="11" spans="2:14" ht="18" customHeight="1" x14ac:dyDescent="0.25">
      <c r="B11" s="272" t="s">
        <v>11</v>
      </c>
      <c r="C11" s="686">
        <v>105.941004060506</v>
      </c>
      <c r="D11" s="686">
        <v>124.5500623841384</v>
      </c>
      <c r="E11" s="686">
        <v>108.09610388192748</v>
      </c>
      <c r="F11" s="686">
        <v>110.76604753629731</v>
      </c>
      <c r="G11" s="687">
        <v>121.85187338461421</v>
      </c>
      <c r="H11" s="173"/>
      <c r="M11" s="145"/>
      <c r="N11" s="130"/>
    </row>
    <row r="12" spans="2:14" ht="18" customHeight="1" x14ac:dyDescent="0.25">
      <c r="B12" s="272" t="s">
        <v>13</v>
      </c>
      <c r="C12" s="688">
        <v>89.311463434636494</v>
      </c>
      <c r="D12" s="688">
        <v>98.235161739192563</v>
      </c>
      <c r="E12" s="686">
        <v>97.954293967805398</v>
      </c>
      <c r="F12" s="686">
        <v>100.35857170387894</v>
      </c>
      <c r="G12" s="687">
        <v>120.39321052100109</v>
      </c>
      <c r="H12" s="173"/>
      <c r="M12" s="145"/>
      <c r="N12" s="130"/>
    </row>
    <row r="13" spans="2:14" ht="18" customHeight="1" x14ac:dyDescent="0.25">
      <c r="B13" s="272" t="s">
        <v>15</v>
      </c>
      <c r="C13" s="686">
        <v>100.36998681430001</v>
      </c>
      <c r="D13" s="686">
        <v>110.92705356373926</v>
      </c>
      <c r="E13" s="686">
        <v>139.7957724370419</v>
      </c>
      <c r="F13" s="686">
        <v>130.50599232450594</v>
      </c>
      <c r="G13" s="687">
        <v>126.11208322910595</v>
      </c>
      <c r="H13" s="173"/>
      <c r="M13" s="145"/>
      <c r="N13" s="130"/>
    </row>
    <row r="14" spans="2:14" ht="18" customHeight="1" x14ac:dyDescent="0.25">
      <c r="B14" s="272" t="s">
        <v>17</v>
      </c>
      <c r="C14" s="686">
        <v>100.78721683170301</v>
      </c>
      <c r="D14" s="686">
        <v>104.37568459726283</v>
      </c>
      <c r="E14" s="686">
        <v>106.13013906796786</v>
      </c>
      <c r="F14" s="686">
        <v>103.65803409032728</v>
      </c>
      <c r="G14" s="687">
        <v>118.9575733501638</v>
      </c>
      <c r="H14" s="173"/>
      <c r="M14" s="145"/>
      <c r="N14" s="130"/>
    </row>
    <row r="15" spans="2:14" ht="18" customHeight="1" x14ac:dyDescent="0.25">
      <c r="B15" s="272" t="s">
        <v>19</v>
      </c>
      <c r="C15" s="686">
        <v>104.19000423778</v>
      </c>
      <c r="D15" s="686">
        <v>115.035261043872</v>
      </c>
      <c r="E15" s="686">
        <v>115.82163205223783</v>
      </c>
      <c r="F15" s="686">
        <v>114.91346640648827</v>
      </c>
      <c r="G15" s="687">
        <v>114.65582505472068</v>
      </c>
      <c r="H15" s="173"/>
      <c r="M15" s="145"/>
      <c r="N15" s="130"/>
    </row>
    <row r="16" spans="2:14" ht="18" customHeight="1" x14ac:dyDescent="0.25">
      <c r="B16" s="272" t="s">
        <v>21</v>
      </c>
      <c r="C16" s="686">
        <v>90.303608293351104</v>
      </c>
      <c r="D16" s="686">
        <v>98.101853893728759</v>
      </c>
      <c r="E16" s="686">
        <v>116.42906672997526</v>
      </c>
      <c r="F16" s="686">
        <v>122.23236423877589</v>
      </c>
      <c r="G16" s="687">
        <v>132.26052641461149</v>
      </c>
      <c r="H16" s="173"/>
      <c r="M16" s="145"/>
      <c r="N16" s="130"/>
    </row>
    <row r="17" spans="2:14" ht="18" customHeight="1" x14ac:dyDescent="0.25">
      <c r="B17" s="272" t="s">
        <v>23</v>
      </c>
      <c r="C17" s="686">
        <v>176.17575766268399</v>
      </c>
      <c r="D17" s="686">
        <v>198.12145496324845</v>
      </c>
      <c r="E17" s="686">
        <v>177.30812374917062</v>
      </c>
      <c r="F17" s="686">
        <v>156.2870975207903</v>
      </c>
      <c r="G17" s="687">
        <v>285.19156143213189</v>
      </c>
      <c r="H17" s="173"/>
      <c r="M17" s="145"/>
      <c r="N17" s="130"/>
    </row>
    <row r="18" spans="2:14" ht="18" customHeight="1" x14ac:dyDescent="0.25">
      <c r="B18" s="272" t="s">
        <v>25</v>
      </c>
      <c r="C18" s="686">
        <v>99.225744326873794</v>
      </c>
      <c r="D18" s="686">
        <v>111.62074257703351</v>
      </c>
      <c r="E18" s="686">
        <v>122.925</v>
      </c>
      <c r="F18" s="749">
        <v>127.20428193487732</v>
      </c>
      <c r="G18" s="750">
        <v>122.99240460224001</v>
      </c>
      <c r="H18" s="173"/>
      <c r="M18" s="145"/>
      <c r="N18" s="130"/>
    </row>
    <row r="19" spans="2:14" ht="18" customHeight="1" x14ac:dyDescent="0.25">
      <c r="B19" s="272" t="s">
        <v>27</v>
      </c>
      <c r="C19" s="686">
        <v>92.501053879996306</v>
      </c>
      <c r="D19" s="686">
        <v>108.06563760600285</v>
      </c>
      <c r="E19" s="686">
        <v>118.2739</v>
      </c>
      <c r="F19" s="686">
        <v>112.98997016800614</v>
      </c>
      <c r="G19" s="687">
        <v>116.94636973028361</v>
      </c>
      <c r="H19" s="173"/>
      <c r="M19" s="145"/>
      <c r="N19" s="130"/>
    </row>
    <row r="20" spans="2:14" ht="18" customHeight="1" x14ac:dyDescent="0.25">
      <c r="B20" s="272" t="s">
        <v>29</v>
      </c>
      <c r="C20" s="686">
        <v>118.69998746180801</v>
      </c>
      <c r="D20" s="686">
        <v>132.64397816031689</v>
      </c>
      <c r="E20" s="686">
        <v>130.7073</v>
      </c>
      <c r="F20" s="686">
        <v>120.45827847053241</v>
      </c>
      <c r="G20" s="687">
        <v>125.98346179037105</v>
      </c>
      <c r="H20" s="173"/>
      <c r="M20" s="145"/>
      <c r="N20" s="130"/>
    </row>
    <row r="21" spans="2:14" ht="18" customHeight="1" x14ac:dyDescent="0.25">
      <c r="B21" s="277" t="s">
        <v>31</v>
      </c>
      <c r="C21" s="686">
        <v>96.551203446080706</v>
      </c>
      <c r="D21" s="686">
        <v>120.50906819536013</v>
      </c>
      <c r="E21" s="686">
        <v>108.83</v>
      </c>
      <c r="F21" s="686">
        <v>104.85211727453718</v>
      </c>
      <c r="G21" s="687">
        <v>105.35343004051241</v>
      </c>
      <c r="H21" s="173"/>
      <c r="M21" s="145"/>
      <c r="N21" s="130"/>
    </row>
    <row r="22" spans="2:14" ht="18" customHeight="1" x14ac:dyDescent="0.25">
      <c r="B22" s="277" t="s">
        <v>33</v>
      </c>
      <c r="C22" s="749">
        <v>67.086616817147402</v>
      </c>
      <c r="D22" s="749">
        <v>85.644590394013647</v>
      </c>
      <c r="E22" s="749">
        <v>57.271000000000001</v>
      </c>
      <c r="F22" s="686">
        <v>56.64215468939684</v>
      </c>
      <c r="G22" s="687">
        <v>52.922242656115372</v>
      </c>
      <c r="H22" s="173"/>
      <c r="M22" s="145"/>
      <c r="N22" s="130"/>
    </row>
    <row r="23" spans="2:14" ht="18" customHeight="1" thickBot="1" x14ac:dyDescent="0.3">
      <c r="B23" s="910" t="s">
        <v>428</v>
      </c>
      <c r="C23" s="921">
        <v>94.74357505200291</v>
      </c>
      <c r="D23" s="921">
        <v>112.82273604673394</v>
      </c>
      <c r="E23" s="921">
        <v>107.25144226086738</v>
      </c>
      <c r="F23" s="921">
        <v>103.12104551167151</v>
      </c>
      <c r="G23" s="922">
        <v>103.90118732331284</v>
      </c>
      <c r="H23" s="173"/>
      <c r="M23" s="145"/>
      <c r="N23" s="130"/>
    </row>
    <row r="24" spans="2:14" x14ac:dyDescent="0.25">
      <c r="B24" s="166"/>
    </row>
    <row r="25" spans="2:14" x14ac:dyDescent="0.25">
      <c r="C25" s="829"/>
      <c r="D25" s="829"/>
      <c r="E25" s="829"/>
    </row>
    <row r="28" spans="2:14" x14ac:dyDescent="0.25">
      <c r="B28" s="135"/>
      <c r="C28" s="135"/>
    </row>
    <row r="29" spans="2:14" ht="15" x14ac:dyDescent="0.25">
      <c r="B29" s="129"/>
      <c r="C29" s="160"/>
    </row>
    <row r="30" spans="2:14" x14ac:dyDescent="0.25">
      <c r="B30" s="1020"/>
      <c r="C30" s="166"/>
    </row>
    <row r="31" spans="2:14" x14ac:dyDescent="0.25">
      <c r="B31" s="1020"/>
      <c r="C31" s="166"/>
    </row>
    <row r="32" spans="2:14" x14ac:dyDescent="0.25">
      <c r="C32" s="172"/>
    </row>
    <row r="33" spans="2:3" x14ac:dyDescent="0.25">
      <c r="C33" s="172"/>
    </row>
    <row r="34" spans="2:3" x14ac:dyDescent="0.25">
      <c r="C34" s="172"/>
    </row>
    <row r="35" spans="2:3" x14ac:dyDescent="0.25">
      <c r="B35" s="165"/>
      <c r="C35" s="172"/>
    </row>
    <row r="36" spans="2:3" x14ac:dyDescent="0.25">
      <c r="B36" s="165"/>
      <c r="C36" s="172"/>
    </row>
    <row r="37" spans="2:3" x14ac:dyDescent="0.25">
      <c r="B37" s="129"/>
      <c r="C37" s="171"/>
    </row>
    <row r="38" spans="2:3" x14ac:dyDescent="0.25">
      <c r="C38" s="172"/>
    </row>
    <row r="39" spans="2:3" x14ac:dyDescent="0.25">
      <c r="B39" s="135"/>
      <c r="C39" s="171"/>
    </row>
    <row r="40" spans="2:3" ht="15" x14ac:dyDescent="0.25">
      <c r="C40" s="153"/>
    </row>
    <row r="41" spans="2:3" x14ac:dyDescent="0.25">
      <c r="B41" s="1020"/>
      <c r="C41" s="166"/>
    </row>
    <row r="42" spans="2:3" x14ac:dyDescent="0.25">
      <c r="B42" s="1020"/>
      <c r="C42" s="166"/>
    </row>
    <row r="43" spans="2:3" ht="15" x14ac:dyDescent="0.25">
      <c r="C43" s="169"/>
    </row>
    <row r="44" spans="2:3" ht="15" x14ac:dyDescent="0.25">
      <c r="C44" s="169"/>
    </row>
    <row r="45" spans="2:3" ht="15" x14ac:dyDescent="0.25">
      <c r="C45" s="169"/>
    </row>
    <row r="46" spans="2:3" ht="15" x14ac:dyDescent="0.25">
      <c r="B46" s="165"/>
      <c r="C46" s="169"/>
    </row>
    <row r="47" spans="2:3" ht="15" x14ac:dyDescent="0.25">
      <c r="B47" s="165"/>
      <c r="C47" s="169"/>
    </row>
    <row r="48" spans="2:3" x14ac:dyDescent="0.25">
      <c r="B48" s="129"/>
      <c r="C48" s="167"/>
    </row>
    <row r="49" spans="2:3" x14ac:dyDescent="0.25">
      <c r="C49" s="170"/>
    </row>
    <row r="50" spans="2:3" x14ac:dyDescent="0.25">
      <c r="B50" s="135"/>
      <c r="C50" s="167"/>
    </row>
    <row r="51" spans="2:3" ht="15" x14ac:dyDescent="0.25">
      <c r="C51" s="153"/>
    </row>
    <row r="52" spans="2:3" x14ac:dyDescent="0.25">
      <c r="B52" s="1020"/>
      <c r="C52" s="166"/>
    </row>
    <row r="53" spans="2:3" x14ac:dyDescent="0.25">
      <c r="B53" s="1020"/>
      <c r="C53" s="166"/>
    </row>
    <row r="54" spans="2:3" ht="15" x14ac:dyDescent="0.25">
      <c r="C54" s="169"/>
    </row>
    <row r="55" spans="2:3" ht="15" x14ac:dyDescent="0.25">
      <c r="C55" s="169"/>
    </row>
    <row r="56" spans="2:3" ht="15" x14ac:dyDescent="0.25">
      <c r="C56" s="169"/>
    </row>
    <row r="57" spans="2:3" ht="15" x14ac:dyDescent="0.25">
      <c r="B57" s="165"/>
      <c r="C57" s="169"/>
    </row>
    <row r="58" spans="2:3" ht="15" x14ac:dyDescent="0.25">
      <c r="B58" s="165"/>
      <c r="C58" s="169"/>
    </row>
    <row r="59" spans="2:3" x14ac:dyDescent="0.25">
      <c r="B59" s="129"/>
      <c r="C59" s="167"/>
    </row>
    <row r="60" spans="2:3" x14ac:dyDescent="0.25">
      <c r="C60" s="168"/>
    </row>
    <row r="61" spans="2:3" x14ac:dyDescent="0.25">
      <c r="B61" s="135"/>
      <c r="C61" s="167"/>
    </row>
    <row r="62" spans="2:3" ht="15" x14ac:dyDescent="0.25">
      <c r="C62" s="153"/>
    </row>
    <row r="63" spans="2:3" x14ac:dyDescent="0.25">
      <c r="B63" s="1020"/>
      <c r="C63" s="166"/>
    </row>
    <row r="64" spans="2:3" x14ac:dyDescent="0.25">
      <c r="B64" s="1020"/>
      <c r="C64" s="166"/>
    </row>
    <row r="65" spans="2:3" ht="15" x14ac:dyDescent="0.25">
      <c r="C65" s="160"/>
    </row>
    <row r="66" spans="2:3" ht="15" x14ac:dyDescent="0.25">
      <c r="C66" s="160"/>
    </row>
    <row r="67" spans="2:3" ht="15" x14ac:dyDescent="0.25">
      <c r="C67" s="160"/>
    </row>
    <row r="68" spans="2:3" x14ac:dyDescent="0.25">
      <c r="B68" s="165"/>
      <c r="C68" s="164"/>
    </row>
    <row r="69" spans="2:3" x14ac:dyDescent="0.25">
      <c r="B69" s="165"/>
      <c r="C69" s="164"/>
    </row>
    <row r="70" spans="2:3" ht="15" x14ac:dyDescent="0.25">
      <c r="B70" s="129"/>
      <c r="C70" s="163"/>
    </row>
    <row r="71" spans="2:3" ht="15" x14ac:dyDescent="0.25">
      <c r="C71" s="161"/>
    </row>
    <row r="72" spans="2:3" ht="15" x14ac:dyDescent="0.25">
      <c r="B72" s="135"/>
      <c r="C72" s="160"/>
    </row>
    <row r="73" spans="2:3" ht="15" x14ac:dyDescent="0.25">
      <c r="B73" s="159"/>
      <c r="C73" s="153"/>
    </row>
    <row r="74" spans="2:3" ht="15" x14ac:dyDescent="0.25">
      <c r="B74" s="153"/>
      <c r="C74" s="153"/>
    </row>
  </sheetData>
  <mergeCells count="12">
    <mergeCell ref="B3:G3"/>
    <mergeCell ref="E5:G5"/>
    <mergeCell ref="B63:B64"/>
    <mergeCell ref="B52:B53"/>
    <mergeCell ref="G6:G8"/>
    <mergeCell ref="B30:B31"/>
    <mergeCell ref="B41:B42"/>
    <mergeCell ref="B6:B8"/>
    <mergeCell ref="C6:C8"/>
    <mergeCell ref="D6:D8"/>
    <mergeCell ref="E6:E8"/>
    <mergeCell ref="F6:F8"/>
  </mergeCells>
  <pageMargins left="0.7" right="0.7" top="0.76" bottom="0.75" header="0.3" footer="0.3"/>
  <pageSetup paperSize="9" scale="60" orientation="portrait" r:id="rId1"/>
  <rowBreaks count="1" manualBreakCount="1">
    <brk id="26" min="1" max="7"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1:J742"/>
  <sheetViews>
    <sheetView showGridLines="0" view="pageBreakPreview" zoomScale="90" zoomScaleNormal="100" zoomScaleSheetLayoutView="90" workbookViewId="0">
      <selection activeCell="K27" sqref="K27"/>
    </sheetView>
  </sheetViews>
  <sheetFormatPr defaultColWidth="9.140625" defaultRowHeight="12.75" x14ac:dyDescent="0.25"/>
  <cols>
    <col min="1" max="1" width="4.5703125" style="130" customWidth="1"/>
    <col min="2" max="2" width="7.7109375" style="130" customWidth="1"/>
    <col min="3" max="3" width="50.140625" style="175" customWidth="1"/>
    <col min="4" max="4" width="20.7109375" style="138" customWidth="1"/>
    <col min="5" max="7" width="20.7109375" style="130" customWidth="1"/>
    <col min="8" max="8" width="4.5703125" style="130" customWidth="1"/>
    <col min="9" max="9" width="12.42578125" style="130" bestFit="1" customWidth="1"/>
    <col min="10" max="16384" width="9.140625" style="130"/>
  </cols>
  <sheetData>
    <row r="1" spans="2:9" x14ac:dyDescent="0.25">
      <c r="C1" s="117"/>
      <c r="D1" s="424"/>
    </row>
    <row r="2" spans="2:9" ht="14.25" x14ac:dyDescent="0.25">
      <c r="B2" s="610" t="s">
        <v>429</v>
      </c>
      <c r="C2" s="117"/>
      <c r="D2" s="424"/>
      <c r="E2" s="129"/>
    </row>
    <row r="3" spans="2:9" ht="14.45" customHeight="1" x14ac:dyDescent="0.25">
      <c r="B3" s="1041" t="s">
        <v>84</v>
      </c>
      <c r="C3" s="1041"/>
      <c r="D3" s="1041"/>
      <c r="E3" s="1041"/>
      <c r="F3" s="1041"/>
      <c r="G3" s="1041"/>
    </row>
    <row r="4" spans="2:9" ht="13.5" thickBot="1" x14ac:dyDescent="0.3">
      <c r="B4" s="179"/>
      <c r="C4" s="180"/>
      <c r="D4" s="119"/>
      <c r="G4" s="181"/>
    </row>
    <row r="5" spans="2:9" ht="19.149999999999999" customHeight="1" thickBot="1" x14ac:dyDescent="0.3">
      <c r="B5" s="1048" t="s">
        <v>99</v>
      </c>
      <c r="C5" s="1049"/>
      <c r="D5" s="119"/>
      <c r="G5" s="144" t="s">
        <v>316</v>
      </c>
      <c r="H5" s="144"/>
    </row>
    <row r="6" spans="2:9" ht="13.15" customHeight="1" x14ac:dyDescent="0.25">
      <c r="B6" s="1050" t="s">
        <v>430</v>
      </c>
      <c r="C6" s="1053" t="s">
        <v>431</v>
      </c>
      <c r="D6" s="1055" t="s">
        <v>432</v>
      </c>
      <c r="E6" s="1053" t="s">
        <v>433</v>
      </c>
      <c r="F6" s="1053" t="s">
        <v>434</v>
      </c>
      <c r="G6" s="1057" t="s">
        <v>435</v>
      </c>
    </row>
    <row r="7" spans="2:9" ht="13.15" customHeight="1" x14ac:dyDescent="0.25">
      <c r="B7" s="1051"/>
      <c r="C7" s="1043"/>
      <c r="D7" s="1023"/>
      <c r="E7" s="1043"/>
      <c r="F7" s="1043"/>
      <c r="G7" s="1058"/>
    </row>
    <row r="8" spans="2:9" ht="19.149999999999999" customHeight="1" thickBot="1" x14ac:dyDescent="0.3">
      <c r="B8" s="1052"/>
      <c r="C8" s="1054"/>
      <c r="D8" s="1056"/>
      <c r="E8" s="1054"/>
      <c r="F8" s="1054"/>
      <c r="G8" s="1059"/>
    </row>
    <row r="9" spans="2:9" ht="18" customHeight="1" x14ac:dyDescent="0.25">
      <c r="B9" s="354"/>
      <c r="C9" s="359" t="s">
        <v>436</v>
      </c>
      <c r="D9" s="360"/>
      <c r="E9" s="361"/>
      <c r="F9" s="362"/>
      <c r="G9" s="363"/>
    </row>
    <row r="10" spans="2:9" ht="18" customHeight="1" x14ac:dyDescent="0.25">
      <c r="B10" s="356">
        <v>1</v>
      </c>
      <c r="C10" s="303" t="s">
        <v>437</v>
      </c>
      <c r="D10" s="425">
        <f t="shared" ref="D10:D49" si="0">D61+D110+D159+D208+D257+D306+D355+D404++D453+D502+D551+D600+D649+D699</f>
        <v>377406.93328510103</v>
      </c>
      <c r="E10" s="319">
        <f t="shared" ref="E10:E45" si="1">+E61+E110+E159+E208+E257+E306+E355+E404+E453+E502+E551+E600+E649+E699</f>
        <v>0</v>
      </c>
      <c r="F10" s="322">
        <f>+D10+E10</f>
        <v>377406.93328510103</v>
      </c>
      <c r="G10" s="364">
        <f t="shared" ref="G10:G15" si="2">+G61+G110+G159+G208+G257+G306+G355+G404+G453+G502+G551+G600+G649+G699</f>
        <v>0</v>
      </c>
      <c r="I10" s="132"/>
    </row>
    <row r="11" spans="2:9" ht="18" customHeight="1" x14ac:dyDescent="0.25">
      <c r="B11" s="356">
        <v>2</v>
      </c>
      <c r="C11" s="303" t="s">
        <v>438</v>
      </c>
      <c r="D11" s="425">
        <f t="shared" si="0"/>
        <v>2566841.193474899</v>
      </c>
      <c r="E11" s="319">
        <f t="shared" si="1"/>
        <v>0</v>
      </c>
      <c r="F11" s="322">
        <f>+D11+E11</f>
        <v>2566841.193474899</v>
      </c>
      <c r="G11" s="364">
        <f t="shared" si="2"/>
        <v>0</v>
      </c>
      <c r="I11" s="132"/>
    </row>
    <row r="12" spans="2:9" ht="18" customHeight="1" x14ac:dyDescent="0.25">
      <c r="B12" s="356">
        <v>3</v>
      </c>
      <c r="C12" s="303" t="s">
        <v>439</v>
      </c>
      <c r="D12" s="425">
        <f t="shared" si="0"/>
        <v>1591332</v>
      </c>
      <c r="E12" s="319">
        <f t="shared" si="1"/>
        <v>0</v>
      </c>
      <c r="F12" s="322">
        <f t="shared" ref="F12:F49" si="3">+D12+E12</f>
        <v>1591332</v>
      </c>
      <c r="G12" s="364">
        <f t="shared" si="2"/>
        <v>0</v>
      </c>
      <c r="I12" s="132"/>
    </row>
    <row r="13" spans="2:9" ht="18" customHeight="1" x14ac:dyDescent="0.25">
      <c r="B13" s="356">
        <v>4</v>
      </c>
      <c r="C13" s="303" t="s">
        <v>440</v>
      </c>
      <c r="D13" s="425">
        <f t="shared" si="0"/>
        <v>3418505.0844966592</v>
      </c>
      <c r="E13" s="319">
        <f t="shared" si="1"/>
        <v>142115.97477999999</v>
      </c>
      <c r="F13" s="322">
        <f>+D13+E13</f>
        <v>3560621.059276659</v>
      </c>
      <c r="G13" s="364">
        <f t="shared" si="2"/>
        <v>0</v>
      </c>
      <c r="I13" s="132"/>
    </row>
    <row r="14" spans="2:9" ht="18" customHeight="1" x14ac:dyDescent="0.25">
      <c r="B14" s="356">
        <v>5</v>
      </c>
      <c r="C14" s="303" t="s">
        <v>391</v>
      </c>
      <c r="D14" s="425">
        <f t="shared" si="0"/>
        <v>8406014.3899456263</v>
      </c>
      <c r="E14" s="319">
        <f t="shared" si="1"/>
        <v>8536.932929999999</v>
      </c>
      <c r="F14" s="322">
        <f>+D14+E14</f>
        <v>8414551.3228756264</v>
      </c>
      <c r="G14" s="364">
        <f t="shared" si="2"/>
        <v>0</v>
      </c>
      <c r="I14" s="132"/>
    </row>
    <row r="15" spans="2:9" ht="18" customHeight="1" x14ac:dyDescent="0.25">
      <c r="B15" s="356">
        <v>6</v>
      </c>
      <c r="C15" s="303" t="s">
        <v>441</v>
      </c>
      <c r="D15" s="425">
        <f t="shared" si="0"/>
        <v>3112649</v>
      </c>
      <c r="E15" s="319">
        <f t="shared" si="1"/>
        <v>0</v>
      </c>
      <c r="F15" s="322">
        <f t="shared" si="3"/>
        <v>3112649</v>
      </c>
      <c r="G15" s="364">
        <f t="shared" si="2"/>
        <v>0</v>
      </c>
      <c r="I15" s="132"/>
    </row>
    <row r="16" spans="2:9" ht="18" customHeight="1" x14ac:dyDescent="0.25">
      <c r="B16" s="356">
        <v>7</v>
      </c>
      <c r="C16" s="303" t="s">
        <v>442</v>
      </c>
      <c r="D16" s="425">
        <f t="shared" si="0"/>
        <v>5334176.2450000001</v>
      </c>
      <c r="E16" s="319">
        <f t="shared" si="1"/>
        <v>0</v>
      </c>
      <c r="F16" s="322">
        <f t="shared" si="3"/>
        <v>5334176.2450000001</v>
      </c>
      <c r="G16" s="364">
        <f>SUM(G17:G18)</f>
        <v>0</v>
      </c>
      <c r="I16" s="132"/>
    </row>
    <row r="17" spans="2:9" ht="18" customHeight="1" x14ac:dyDescent="0.25">
      <c r="B17" s="356"/>
      <c r="C17" s="303" t="s">
        <v>443</v>
      </c>
      <c r="D17" s="425">
        <f t="shared" si="0"/>
        <v>1519505.571</v>
      </c>
      <c r="E17" s="319">
        <f t="shared" si="1"/>
        <v>0</v>
      </c>
      <c r="F17" s="322">
        <f t="shared" si="3"/>
        <v>1519505.571</v>
      </c>
      <c r="G17" s="364">
        <f>+G68+G117+G166+G215+G264+G313+G362+G411+G460+G509+G558+G607+G656+G706</f>
        <v>0</v>
      </c>
      <c r="I17" s="132"/>
    </row>
    <row r="18" spans="2:9" ht="18" customHeight="1" x14ac:dyDescent="0.25">
      <c r="B18" s="356"/>
      <c r="C18" s="303" t="s">
        <v>444</v>
      </c>
      <c r="D18" s="425">
        <f t="shared" si="0"/>
        <v>3814670.6740000001</v>
      </c>
      <c r="E18" s="319">
        <f t="shared" si="1"/>
        <v>0</v>
      </c>
      <c r="F18" s="322">
        <f t="shared" si="3"/>
        <v>3814670.6740000001</v>
      </c>
      <c r="G18" s="364">
        <f>+G69+G118+G167+G216+G265+G314+G363+G412+G461+G510+G559+G608+G657+G707</f>
        <v>0</v>
      </c>
      <c r="I18" s="132"/>
    </row>
    <row r="19" spans="2:9" ht="18" customHeight="1" x14ac:dyDescent="0.25">
      <c r="B19" s="356">
        <v>8</v>
      </c>
      <c r="C19" s="303" t="s">
        <v>445</v>
      </c>
      <c r="D19" s="425">
        <f t="shared" si="0"/>
        <v>217939.73216999997</v>
      </c>
      <c r="E19" s="319">
        <f t="shared" si="1"/>
        <v>0</v>
      </c>
      <c r="F19" s="322">
        <f t="shared" si="3"/>
        <v>217939.73216999997</v>
      </c>
      <c r="G19" s="364">
        <f>SUM(G20:G21)</f>
        <v>0</v>
      </c>
      <c r="I19" s="132"/>
    </row>
    <row r="20" spans="2:9" ht="18" customHeight="1" x14ac:dyDescent="0.25">
      <c r="B20" s="356"/>
      <c r="C20" s="303" t="s">
        <v>446</v>
      </c>
      <c r="D20" s="425">
        <f t="shared" si="0"/>
        <v>0</v>
      </c>
      <c r="E20" s="319">
        <f t="shared" si="1"/>
        <v>0</v>
      </c>
      <c r="F20" s="322">
        <f t="shared" si="3"/>
        <v>0</v>
      </c>
      <c r="G20" s="364">
        <f t="shared" ref="G20:G49" si="4">+G71+G120+G169+G218+G267+G316+G365+G414+G463+G512+G561+G610+G659+G709</f>
        <v>0</v>
      </c>
      <c r="I20" s="132"/>
    </row>
    <row r="21" spans="2:9" ht="18" customHeight="1" thickBot="1" x14ac:dyDescent="0.3">
      <c r="B21" s="357"/>
      <c r="C21" s="304" t="s">
        <v>447</v>
      </c>
      <c r="D21" s="426">
        <f t="shared" si="0"/>
        <v>217939.73216999997</v>
      </c>
      <c r="E21" s="320">
        <f t="shared" si="1"/>
        <v>0</v>
      </c>
      <c r="F21" s="323">
        <f t="shared" si="3"/>
        <v>217939.73216999997</v>
      </c>
      <c r="G21" s="365">
        <f t="shared" si="4"/>
        <v>0</v>
      </c>
      <c r="I21" s="132"/>
    </row>
    <row r="22" spans="2:9" ht="18" customHeight="1" thickBot="1" x14ac:dyDescent="0.3">
      <c r="B22" s="325">
        <v>9</v>
      </c>
      <c r="C22" s="326" t="s">
        <v>448</v>
      </c>
      <c r="D22" s="427">
        <f>D73+D122+D171+D220+D269+D318+D367+D416++D465+D514+D563+D612+D661+D711</f>
        <v>152558230.70940733</v>
      </c>
      <c r="E22" s="328">
        <f t="shared" si="1"/>
        <v>44403369.384789117</v>
      </c>
      <c r="F22" s="329">
        <f>+D22+E22</f>
        <v>196961600.09419644</v>
      </c>
      <c r="G22" s="330">
        <f t="shared" si="4"/>
        <v>9520669.3416638467</v>
      </c>
      <c r="I22" s="132"/>
    </row>
    <row r="23" spans="2:9" ht="18" customHeight="1" x14ac:dyDescent="0.25">
      <c r="B23" s="358">
        <v>10</v>
      </c>
      <c r="C23" s="305" t="s">
        <v>449</v>
      </c>
      <c r="D23" s="428">
        <f t="shared" si="0"/>
        <v>23951652.217255905</v>
      </c>
      <c r="E23" s="321">
        <f t="shared" si="1"/>
        <v>0</v>
      </c>
      <c r="F23" s="324">
        <f t="shared" si="3"/>
        <v>23951652.217255905</v>
      </c>
      <c r="G23" s="366">
        <f t="shared" si="4"/>
        <v>0</v>
      </c>
      <c r="I23" s="132"/>
    </row>
    <row r="24" spans="2:9" ht="18" customHeight="1" x14ac:dyDescent="0.25">
      <c r="B24" s="356">
        <v>11</v>
      </c>
      <c r="C24" s="303" t="s">
        <v>450</v>
      </c>
      <c r="D24" s="425">
        <f t="shared" si="0"/>
        <v>55911480.556009509</v>
      </c>
      <c r="E24" s="319">
        <f t="shared" si="1"/>
        <v>2424993.8764791056</v>
      </c>
      <c r="F24" s="322">
        <f t="shared" si="3"/>
        <v>58336474.432488613</v>
      </c>
      <c r="G24" s="364">
        <f t="shared" si="4"/>
        <v>1988490.1342925674</v>
      </c>
      <c r="I24" s="132"/>
    </row>
    <row r="25" spans="2:9" ht="18" customHeight="1" x14ac:dyDescent="0.25">
      <c r="B25" s="356">
        <v>12</v>
      </c>
      <c r="C25" s="303" t="s">
        <v>451</v>
      </c>
      <c r="D25" s="425">
        <f t="shared" si="0"/>
        <v>63178119.797801651</v>
      </c>
      <c r="E25" s="319">
        <f t="shared" si="1"/>
        <v>41978375.508310013</v>
      </c>
      <c r="F25" s="322">
        <f t="shared" si="3"/>
        <v>105156495.30611166</v>
      </c>
      <c r="G25" s="364">
        <f t="shared" si="4"/>
        <v>7532179.2073712796</v>
      </c>
      <c r="I25" s="132"/>
    </row>
    <row r="26" spans="2:9" ht="18" customHeight="1" x14ac:dyDescent="0.25">
      <c r="B26" s="356">
        <v>13</v>
      </c>
      <c r="C26" s="303" t="s">
        <v>452</v>
      </c>
      <c r="D26" s="425">
        <f t="shared" si="0"/>
        <v>9516978.1383402925</v>
      </c>
      <c r="E26" s="319">
        <f t="shared" si="1"/>
        <v>0</v>
      </c>
      <c r="F26" s="322">
        <f t="shared" si="3"/>
        <v>9516978.1383402925</v>
      </c>
      <c r="G26" s="364">
        <f t="shared" si="4"/>
        <v>0</v>
      </c>
      <c r="I26" s="132"/>
    </row>
    <row r="27" spans="2:9" ht="18" customHeight="1" x14ac:dyDescent="0.25">
      <c r="B27" s="356">
        <v>14</v>
      </c>
      <c r="C27" s="306" t="s">
        <v>453</v>
      </c>
      <c r="D27" s="425">
        <f t="shared" si="0"/>
        <v>0</v>
      </c>
      <c r="E27" s="319">
        <f t="shared" si="1"/>
        <v>0</v>
      </c>
      <c r="F27" s="322">
        <f t="shared" si="3"/>
        <v>0</v>
      </c>
      <c r="G27" s="364">
        <f t="shared" si="4"/>
        <v>0</v>
      </c>
      <c r="I27" s="132"/>
    </row>
    <row r="28" spans="2:9" ht="18" customHeight="1" x14ac:dyDescent="0.25">
      <c r="B28" s="356">
        <v>15</v>
      </c>
      <c r="C28" s="306" t="s">
        <v>454</v>
      </c>
      <c r="D28" s="425">
        <f t="shared" si="0"/>
        <v>67095459.676462784</v>
      </c>
      <c r="E28" s="319">
        <f t="shared" si="1"/>
        <v>146645.69837999999</v>
      </c>
      <c r="F28" s="322">
        <f t="shared" si="3"/>
        <v>67242105.374842778</v>
      </c>
      <c r="G28" s="364">
        <f t="shared" si="4"/>
        <v>159362.50942000002</v>
      </c>
      <c r="I28" s="132"/>
    </row>
    <row r="29" spans="2:9" ht="18" customHeight="1" x14ac:dyDescent="0.25">
      <c r="B29" s="356">
        <v>16</v>
      </c>
      <c r="C29" s="306" t="s">
        <v>455</v>
      </c>
      <c r="D29" s="425">
        <f t="shared" si="0"/>
        <v>32888841.181644958</v>
      </c>
      <c r="E29" s="319">
        <f t="shared" si="1"/>
        <v>4864846.4267199999</v>
      </c>
      <c r="F29" s="322">
        <f t="shared" si="3"/>
        <v>37753687.608364955</v>
      </c>
      <c r="G29" s="364">
        <f t="shared" si="4"/>
        <v>1349367.7748999998</v>
      </c>
      <c r="I29" s="132"/>
    </row>
    <row r="30" spans="2:9" s="129" customFormat="1" ht="18" customHeight="1" x14ac:dyDescent="0.25">
      <c r="B30" s="356">
        <v>17</v>
      </c>
      <c r="C30" s="303" t="s">
        <v>294</v>
      </c>
      <c r="D30" s="425">
        <f t="shared" si="0"/>
        <v>17151597.557135988</v>
      </c>
      <c r="E30" s="319">
        <f t="shared" si="1"/>
        <v>83619.973060000004</v>
      </c>
      <c r="F30" s="322">
        <f t="shared" si="3"/>
        <v>17235217.530195989</v>
      </c>
      <c r="G30" s="364">
        <f t="shared" si="4"/>
        <v>3.9792299999999998</v>
      </c>
      <c r="H30" s="130"/>
      <c r="I30" s="132"/>
    </row>
    <row r="31" spans="2:9" ht="18" customHeight="1" x14ac:dyDescent="0.25">
      <c r="B31" s="356">
        <v>18</v>
      </c>
      <c r="C31" s="303" t="s">
        <v>456</v>
      </c>
      <c r="D31" s="425">
        <f>D82+D131+D180+D229+D278+D327+D376+D425++D474+D523+D572+D621+D670+D720</f>
        <v>4066526.6313263057</v>
      </c>
      <c r="E31" s="319">
        <f t="shared" si="1"/>
        <v>3530561.83188</v>
      </c>
      <c r="F31" s="322">
        <f t="shared" si="3"/>
        <v>7597088.4632063061</v>
      </c>
      <c r="G31" s="364">
        <f t="shared" si="4"/>
        <v>194343.02828</v>
      </c>
      <c r="I31" s="132"/>
    </row>
    <row r="32" spans="2:9" ht="18" customHeight="1" thickBot="1" x14ac:dyDescent="0.3">
      <c r="B32" s="357">
        <v>19</v>
      </c>
      <c r="C32" s="304" t="s">
        <v>300</v>
      </c>
      <c r="D32" s="426">
        <f t="shared" si="0"/>
        <v>8945125.8385159783</v>
      </c>
      <c r="E32" s="320">
        <f t="shared" si="1"/>
        <v>762524.96822000004</v>
      </c>
      <c r="F32" s="323">
        <f>+D32+E32</f>
        <v>9707650.8067359775</v>
      </c>
      <c r="G32" s="365">
        <f t="shared" si="4"/>
        <v>1638958.46328</v>
      </c>
      <c r="I32" s="132"/>
    </row>
    <row r="33" spans="2:9" ht="18" customHeight="1" thickBot="1" x14ac:dyDescent="0.3">
      <c r="B33" s="325">
        <v>20</v>
      </c>
      <c r="C33" s="326" t="s">
        <v>457</v>
      </c>
      <c r="D33" s="427">
        <f t="shared" si="0"/>
        <v>307730646.17286563</v>
      </c>
      <c r="E33" s="328">
        <f t="shared" si="1"/>
        <v>53942221.190759115</v>
      </c>
      <c r="F33" s="329">
        <f>+D33+E33</f>
        <v>361672867.36362475</v>
      </c>
      <c r="G33" s="330">
        <f t="shared" si="4"/>
        <v>12862705.096773846</v>
      </c>
      <c r="I33" s="132"/>
    </row>
    <row r="34" spans="2:9" ht="18" customHeight="1" x14ac:dyDescent="0.25">
      <c r="B34" s="358"/>
      <c r="C34" s="307" t="s">
        <v>458</v>
      </c>
      <c r="D34" s="428">
        <f t="shared" si="0"/>
        <v>0</v>
      </c>
      <c r="E34" s="321">
        <f t="shared" si="1"/>
        <v>0</v>
      </c>
      <c r="F34" s="324">
        <f t="shared" si="3"/>
        <v>0</v>
      </c>
      <c r="G34" s="366">
        <f t="shared" si="4"/>
        <v>0</v>
      </c>
      <c r="I34" s="132"/>
    </row>
    <row r="35" spans="2:9" ht="18" customHeight="1" x14ac:dyDescent="0.25">
      <c r="B35" s="356"/>
      <c r="C35" s="308" t="s">
        <v>459</v>
      </c>
      <c r="D35" s="425">
        <f t="shared" si="0"/>
        <v>0</v>
      </c>
      <c r="E35" s="319">
        <f t="shared" si="1"/>
        <v>0</v>
      </c>
      <c r="F35" s="322">
        <f t="shared" si="3"/>
        <v>0</v>
      </c>
      <c r="G35" s="364">
        <f t="shared" si="4"/>
        <v>0</v>
      </c>
      <c r="I35" s="132"/>
    </row>
    <row r="36" spans="2:9" ht="18" customHeight="1" x14ac:dyDescent="0.25">
      <c r="B36" s="356">
        <v>21</v>
      </c>
      <c r="C36" s="303" t="s">
        <v>460</v>
      </c>
      <c r="D36" s="425">
        <f t="shared" si="0"/>
        <v>152947147.91996333</v>
      </c>
      <c r="E36" s="319">
        <f t="shared" si="1"/>
        <v>12267574.442000002</v>
      </c>
      <c r="F36" s="322">
        <f t="shared" si="3"/>
        <v>165214722.36196333</v>
      </c>
      <c r="G36" s="364">
        <f t="shared" si="4"/>
        <v>22856418.541190002</v>
      </c>
      <c r="I36" s="132"/>
    </row>
    <row r="37" spans="2:9" ht="18" customHeight="1" x14ac:dyDescent="0.25">
      <c r="B37" s="356">
        <v>22</v>
      </c>
      <c r="C37" s="306" t="s">
        <v>461</v>
      </c>
      <c r="D37" s="425">
        <f t="shared" si="0"/>
        <v>3317562.5904099997</v>
      </c>
      <c r="E37" s="319">
        <f t="shared" si="1"/>
        <v>0</v>
      </c>
      <c r="F37" s="322">
        <f t="shared" si="3"/>
        <v>3317562.5904099997</v>
      </c>
      <c r="G37" s="364">
        <f t="shared" si="4"/>
        <v>0</v>
      </c>
      <c r="I37" s="132"/>
    </row>
    <row r="38" spans="2:9" ht="18" customHeight="1" x14ac:dyDescent="0.25">
      <c r="B38" s="356">
        <v>23</v>
      </c>
      <c r="C38" s="306" t="s">
        <v>462</v>
      </c>
      <c r="D38" s="425">
        <f t="shared" si="0"/>
        <v>19276770.73579577</v>
      </c>
      <c r="E38" s="319">
        <f t="shared" si="1"/>
        <v>79554.386020000005</v>
      </c>
      <c r="F38" s="322">
        <f t="shared" si="3"/>
        <v>19356325.121815771</v>
      </c>
      <c r="G38" s="364">
        <f t="shared" si="4"/>
        <v>826018.99010000005</v>
      </c>
      <c r="I38" s="132"/>
    </row>
    <row r="39" spans="2:9" ht="18" customHeight="1" x14ac:dyDescent="0.25">
      <c r="B39" s="356">
        <v>24</v>
      </c>
      <c r="C39" s="306" t="s">
        <v>463</v>
      </c>
      <c r="D39" s="425">
        <f t="shared" si="0"/>
        <v>1896274.94994</v>
      </c>
      <c r="E39" s="319">
        <f t="shared" si="1"/>
        <v>26548.427</v>
      </c>
      <c r="F39" s="322">
        <f t="shared" si="3"/>
        <v>1922823.3769399999</v>
      </c>
      <c r="G39" s="364">
        <f t="shared" si="4"/>
        <v>0</v>
      </c>
      <c r="I39" s="132"/>
    </row>
    <row r="40" spans="2:9" ht="18" customHeight="1" x14ac:dyDescent="0.25">
      <c r="B40" s="356">
        <v>25</v>
      </c>
      <c r="C40" s="303" t="s">
        <v>464</v>
      </c>
      <c r="D40" s="425">
        <f t="shared" si="0"/>
        <v>1310700.79</v>
      </c>
      <c r="E40" s="319">
        <f t="shared" si="1"/>
        <v>127705.48289</v>
      </c>
      <c r="F40" s="322">
        <f t="shared" si="3"/>
        <v>1438406.2728900001</v>
      </c>
      <c r="G40" s="364">
        <f t="shared" si="4"/>
        <v>0</v>
      </c>
      <c r="I40" s="132"/>
    </row>
    <row r="41" spans="2:9" ht="18" customHeight="1" thickBot="1" x14ac:dyDescent="0.3">
      <c r="B41" s="357">
        <v>26</v>
      </c>
      <c r="C41" s="309" t="s">
        <v>465</v>
      </c>
      <c r="D41" s="426">
        <f t="shared" si="0"/>
        <v>31258741.983146507</v>
      </c>
      <c r="E41" s="320">
        <f t="shared" si="1"/>
        <v>1309400.23269</v>
      </c>
      <c r="F41" s="323">
        <f t="shared" si="3"/>
        <v>32568142.215836506</v>
      </c>
      <c r="G41" s="365">
        <f t="shared" si="4"/>
        <v>46023.191779999994</v>
      </c>
      <c r="I41" s="132"/>
    </row>
    <row r="42" spans="2:9" ht="18" customHeight="1" thickBot="1" x14ac:dyDescent="0.3">
      <c r="B42" s="325">
        <v>27</v>
      </c>
      <c r="C42" s="331" t="s">
        <v>466</v>
      </c>
      <c r="D42" s="427">
        <f t="shared" si="0"/>
        <v>210007198.9692556</v>
      </c>
      <c r="E42" s="328">
        <f t="shared" si="1"/>
        <v>13810782.970600002</v>
      </c>
      <c r="F42" s="329">
        <f t="shared" si="3"/>
        <v>223817981.93985561</v>
      </c>
      <c r="G42" s="330">
        <f t="shared" si="4"/>
        <v>23728460.723070003</v>
      </c>
      <c r="I42" s="132"/>
    </row>
    <row r="43" spans="2:9" ht="18" customHeight="1" x14ac:dyDescent="0.25">
      <c r="B43" s="358"/>
      <c r="C43" s="310" t="s">
        <v>467</v>
      </c>
      <c r="D43" s="428">
        <f t="shared" si="0"/>
        <v>0</v>
      </c>
      <c r="E43" s="321">
        <f t="shared" si="1"/>
        <v>0</v>
      </c>
      <c r="F43" s="324">
        <f t="shared" si="3"/>
        <v>0</v>
      </c>
      <c r="G43" s="366">
        <f t="shared" si="4"/>
        <v>0</v>
      </c>
      <c r="I43" s="132"/>
    </row>
    <row r="44" spans="2:9" s="129" customFormat="1" ht="18" customHeight="1" x14ac:dyDescent="0.25">
      <c r="B44" s="356">
        <v>28</v>
      </c>
      <c r="C44" s="303" t="s">
        <v>468</v>
      </c>
      <c r="D44" s="425">
        <f t="shared" si="0"/>
        <v>39755254.634660006</v>
      </c>
      <c r="E44" s="319">
        <f t="shared" si="1"/>
        <v>0</v>
      </c>
      <c r="F44" s="322">
        <f t="shared" si="3"/>
        <v>39755254.634660006</v>
      </c>
      <c r="G44" s="364">
        <f t="shared" si="4"/>
        <v>0</v>
      </c>
      <c r="H44" s="130"/>
      <c r="I44" s="132"/>
    </row>
    <row r="45" spans="2:9" ht="18" customHeight="1" x14ac:dyDescent="0.25">
      <c r="B45" s="356">
        <v>29</v>
      </c>
      <c r="C45" s="303" t="s">
        <v>469</v>
      </c>
      <c r="D45" s="425">
        <f t="shared" si="0"/>
        <v>15816271.082223911</v>
      </c>
      <c r="E45" s="319">
        <f t="shared" si="1"/>
        <v>0</v>
      </c>
      <c r="F45" s="322">
        <f t="shared" si="3"/>
        <v>15816271.082223911</v>
      </c>
      <c r="G45" s="364">
        <f t="shared" si="4"/>
        <v>0</v>
      </c>
      <c r="I45" s="132"/>
    </row>
    <row r="46" spans="2:9" ht="18" customHeight="1" x14ac:dyDescent="0.25">
      <c r="B46" s="356">
        <v>30</v>
      </c>
      <c r="C46" s="311" t="s">
        <v>470</v>
      </c>
      <c r="D46" s="425">
        <f t="shared" si="0"/>
        <v>2498260.7172405235</v>
      </c>
      <c r="E46" s="319"/>
      <c r="F46" s="322">
        <f t="shared" si="3"/>
        <v>2498260.7172405235</v>
      </c>
      <c r="G46" s="364">
        <f t="shared" si="4"/>
        <v>0</v>
      </c>
      <c r="I46" s="132"/>
    </row>
    <row r="47" spans="2:9" ht="18" customHeight="1" thickBot="1" x14ac:dyDescent="0.3">
      <c r="B47" s="357">
        <v>31</v>
      </c>
      <c r="C47" s="312" t="s">
        <v>471</v>
      </c>
      <c r="D47" s="426">
        <f t="shared" si="0"/>
        <v>39653662.373685248</v>
      </c>
      <c r="E47" s="320">
        <f>+E98+E147+E196+E245+E294+E343+E392+E441+E490+E539+E588+E637+E686+E736</f>
        <v>40131438.220159121</v>
      </c>
      <c r="F47" s="323">
        <f t="shared" si="3"/>
        <v>79785100.593844369</v>
      </c>
      <c r="G47" s="365">
        <f t="shared" si="4"/>
        <v>-10865755.626296157</v>
      </c>
      <c r="I47" s="132"/>
    </row>
    <row r="48" spans="2:9" ht="18" customHeight="1" thickBot="1" x14ac:dyDescent="0.3">
      <c r="B48" s="325">
        <v>32</v>
      </c>
      <c r="C48" s="326" t="s">
        <v>472</v>
      </c>
      <c r="D48" s="429">
        <f t="shared" si="0"/>
        <v>97723448.807809666</v>
      </c>
      <c r="E48" s="339">
        <f>+E99+E148+E197+E246+E295+E344+E393+E442+E491+E540+E589+E638+E687+E737</f>
        <v>40131438.220159121</v>
      </c>
      <c r="F48" s="340">
        <f t="shared" si="3"/>
        <v>137854887.02796879</v>
      </c>
      <c r="G48" s="341">
        <f t="shared" si="4"/>
        <v>-10865755.626296157</v>
      </c>
      <c r="I48" s="132"/>
    </row>
    <row r="49" spans="2:9" ht="18" customHeight="1" thickBot="1" x14ac:dyDescent="0.3">
      <c r="B49" s="332">
        <v>33</v>
      </c>
      <c r="C49" s="333" t="s">
        <v>473</v>
      </c>
      <c r="D49" s="430">
        <f t="shared" si="0"/>
        <v>307730647.77706528</v>
      </c>
      <c r="E49" s="335">
        <f>+E100+E149+E198+E247+E296+E345+E394+E443+E492+E541+E590+E639+E688+E738</f>
        <v>53942221.190759122</v>
      </c>
      <c r="F49" s="336">
        <f t="shared" si="3"/>
        <v>361672868.9678244</v>
      </c>
      <c r="G49" s="337">
        <f t="shared" si="4"/>
        <v>12862705.096773846</v>
      </c>
      <c r="I49" s="182"/>
    </row>
    <row r="50" spans="2:9" x14ac:dyDescent="0.25">
      <c r="C50" s="183"/>
      <c r="D50" s="593"/>
      <c r="E50" s="184"/>
      <c r="F50" s="184"/>
      <c r="G50" s="184"/>
      <c r="H50" s="132"/>
      <c r="I50" s="132"/>
    </row>
    <row r="51" spans="2:9" ht="25.5" customHeight="1" x14ac:dyDescent="0.25">
      <c r="C51" s="1060" t="s">
        <v>474</v>
      </c>
      <c r="D51" s="1060"/>
      <c r="E51" s="1060"/>
      <c r="F51" s="132"/>
      <c r="G51" s="132"/>
      <c r="H51" s="132"/>
      <c r="I51" s="132"/>
    </row>
    <row r="52" spans="2:9" ht="25.5" customHeight="1" x14ac:dyDescent="0.25">
      <c r="C52" s="714"/>
      <c r="D52" s="830"/>
      <c r="E52" s="830"/>
      <c r="F52" s="830"/>
      <c r="G52" s="830"/>
      <c r="H52" s="132"/>
      <c r="I52" s="132"/>
    </row>
    <row r="53" spans="2:9" x14ac:dyDescent="0.25">
      <c r="B53" s="179"/>
      <c r="C53" s="125"/>
      <c r="D53" s="151"/>
      <c r="E53" s="151"/>
      <c r="F53" s="143"/>
      <c r="I53" s="132"/>
    </row>
    <row r="54" spans="2:9" ht="14.25" x14ac:dyDescent="0.25">
      <c r="B54" s="1041" t="s">
        <v>475</v>
      </c>
      <c r="C54" s="1041"/>
      <c r="D54" s="1041"/>
      <c r="E54" s="1041"/>
      <c r="F54" s="722"/>
      <c r="G54" s="722"/>
      <c r="I54" s="132"/>
    </row>
    <row r="55" spans="2:9" ht="13.5" thickBot="1" x14ac:dyDescent="0.3">
      <c r="B55" s="114"/>
      <c r="C55" s="114"/>
      <c r="D55" s="431"/>
      <c r="E55" s="114"/>
      <c r="F55" s="114"/>
      <c r="I55" s="132"/>
    </row>
    <row r="56" spans="2:9" ht="13.5" thickBot="1" x14ac:dyDescent="0.3">
      <c r="B56" s="1048" t="s">
        <v>476</v>
      </c>
      <c r="C56" s="1049"/>
      <c r="D56" s="432"/>
      <c r="E56" s="144"/>
      <c r="F56" s="144"/>
      <c r="G56" s="132"/>
      <c r="H56" s="132"/>
      <c r="I56" s="132"/>
    </row>
    <row r="57" spans="2:9" x14ac:dyDescent="0.25">
      <c r="B57" s="1050" t="s">
        <v>430</v>
      </c>
      <c r="C57" s="1053" t="s">
        <v>431</v>
      </c>
      <c r="D57" s="1061" t="s">
        <v>477</v>
      </c>
      <c r="E57" s="186"/>
      <c r="I57" s="132"/>
    </row>
    <row r="58" spans="2:9" x14ac:dyDescent="0.25">
      <c r="B58" s="1051"/>
      <c r="C58" s="1043"/>
      <c r="D58" s="1062"/>
      <c r="E58" s="113"/>
      <c r="I58" s="132"/>
    </row>
    <row r="59" spans="2:9" ht="13.5" thickBot="1" x14ac:dyDescent="0.3">
      <c r="B59" s="1052"/>
      <c r="C59" s="1054"/>
      <c r="D59" s="1063"/>
      <c r="E59" s="113"/>
      <c r="I59" s="132"/>
    </row>
    <row r="60" spans="2:9" ht="18" customHeight="1" x14ac:dyDescent="0.25">
      <c r="B60" s="354"/>
      <c r="C60" s="355" t="s">
        <v>436</v>
      </c>
      <c r="D60" s="397"/>
      <c r="E60" s="143"/>
      <c r="I60" s="132"/>
    </row>
    <row r="61" spans="2:9" ht="18" customHeight="1" x14ac:dyDescent="0.25">
      <c r="B61" s="356">
        <v>1</v>
      </c>
      <c r="C61" s="343" t="s">
        <v>437</v>
      </c>
      <c r="D61" s="400"/>
      <c r="E61" s="162"/>
      <c r="F61" s="145"/>
      <c r="I61" s="132"/>
    </row>
    <row r="62" spans="2:9" ht="18" customHeight="1" x14ac:dyDescent="0.25">
      <c r="B62" s="356">
        <v>2</v>
      </c>
      <c r="C62" s="343" t="s">
        <v>438</v>
      </c>
      <c r="D62" s="401">
        <v>1019617.4</v>
      </c>
      <c r="E62" s="143"/>
      <c r="F62" s="145"/>
      <c r="G62" s="132"/>
      <c r="I62" s="132"/>
    </row>
    <row r="63" spans="2:9" ht="18" customHeight="1" x14ac:dyDescent="0.25">
      <c r="B63" s="356">
        <v>3</v>
      </c>
      <c r="C63" s="343" t="s">
        <v>439</v>
      </c>
      <c r="D63" s="402"/>
      <c r="E63" s="143"/>
      <c r="F63" s="145"/>
      <c r="G63" s="132"/>
      <c r="I63" s="132"/>
    </row>
    <row r="64" spans="2:9" ht="18" customHeight="1" x14ac:dyDescent="0.25">
      <c r="B64" s="356">
        <v>4</v>
      </c>
      <c r="C64" s="343" t="s">
        <v>440</v>
      </c>
      <c r="D64" s="402">
        <v>827432</v>
      </c>
      <c r="E64" s="143"/>
      <c r="F64" s="145"/>
      <c r="G64" s="132"/>
      <c r="I64" s="132"/>
    </row>
    <row r="65" spans="2:10" ht="18" customHeight="1" x14ac:dyDescent="0.25">
      <c r="B65" s="356">
        <v>5</v>
      </c>
      <c r="C65" s="343" t="s">
        <v>391</v>
      </c>
      <c r="D65" s="402">
        <v>275675.38682999997</v>
      </c>
      <c r="E65" s="143"/>
      <c r="F65" s="145"/>
      <c r="G65" s="132"/>
      <c r="I65" s="132"/>
    </row>
    <row r="66" spans="2:10" ht="18" customHeight="1" x14ac:dyDescent="0.25">
      <c r="B66" s="356">
        <v>6</v>
      </c>
      <c r="C66" s="343" t="s">
        <v>441</v>
      </c>
      <c r="D66" s="400"/>
      <c r="E66" s="143"/>
      <c r="F66" s="145"/>
      <c r="G66" s="132"/>
      <c r="I66" s="132"/>
    </row>
    <row r="67" spans="2:10" ht="18" customHeight="1" x14ac:dyDescent="0.25">
      <c r="B67" s="356">
        <v>7</v>
      </c>
      <c r="C67" s="343" t="s">
        <v>442</v>
      </c>
      <c r="D67" s="400">
        <f>D68+D69</f>
        <v>0</v>
      </c>
      <c r="E67" s="143"/>
      <c r="F67" s="145"/>
      <c r="G67" s="132"/>
      <c r="I67" s="132"/>
    </row>
    <row r="68" spans="2:10" ht="18" customHeight="1" x14ac:dyDescent="0.25">
      <c r="B68" s="356"/>
      <c r="C68" s="343" t="s">
        <v>443</v>
      </c>
      <c r="D68" s="400"/>
      <c r="E68" s="143"/>
      <c r="F68" s="145"/>
      <c r="G68" s="132"/>
      <c r="I68" s="132"/>
    </row>
    <row r="69" spans="2:10" ht="18" customHeight="1" x14ac:dyDescent="0.25">
      <c r="B69" s="356"/>
      <c r="C69" s="343" t="s">
        <v>444</v>
      </c>
      <c r="D69" s="400"/>
      <c r="E69" s="143"/>
      <c r="F69" s="145"/>
      <c r="G69" s="132"/>
      <c r="I69" s="132"/>
    </row>
    <row r="70" spans="2:10" ht="18" customHeight="1" x14ac:dyDescent="0.25">
      <c r="B70" s="356">
        <v>8</v>
      </c>
      <c r="C70" s="343" t="s">
        <v>445</v>
      </c>
      <c r="D70" s="400">
        <f>D71+D72</f>
        <v>0</v>
      </c>
      <c r="E70" s="143"/>
      <c r="F70" s="145"/>
      <c r="G70" s="132"/>
      <c r="I70" s="132"/>
    </row>
    <row r="71" spans="2:10" ht="18" customHeight="1" x14ac:dyDescent="0.25">
      <c r="B71" s="356"/>
      <c r="C71" s="343" t="s">
        <v>446</v>
      </c>
      <c r="D71" s="400"/>
      <c r="E71" s="143"/>
      <c r="F71" s="145"/>
      <c r="G71" s="132"/>
      <c r="I71" s="132"/>
    </row>
    <row r="72" spans="2:10" ht="18" customHeight="1" thickBot="1" x14ac:dyDescent="0.3">
      <c r="B72" s="357"/>
      <c r="C72" s="347" t="s">
        <v>447</v>
      </c>
      <c r="D72" s="405"/>
      <c r="E72" s="143"/>
      <c r="F72" s="145"/>
      <c r="G72" s="132"/>
      <c r="I72" s="132"/>
    </row>
    <row r="73" spans="2:10" ht="18" customHeight="1" thickBot="1" x14ac:dyDescent="0.3">
      <c r="B73" s="325">
        <v>9</v>
      </c>
      <c r="C73" s="350" t="s">
        <v>448</v>
      </c>
      <c r="D73" s="408">
        <f>SUM(D74:D77)</f>
        <v>16296188.097520005</v>
      </c>
      <c r="F73" s="145"/>
      <c r="G73" s="132"/>
      <c r="I73" s="132"/>
    </row>
    <row r="74" spans="2:10" ht="18" customHeight="1" x14ac:dyDescent="0.25">
      <c r="B74" s="358">
        <v>10</v>
      </c>
      <c r="C74" s="348" t="s">
        <v>449</v>
      </c>
      <c r="D74" s="411"/>
      <c r="E74" s="143"/>
      <c r="F74" s="145"/>
      <c r="G74" s="132"/>
      <c r="I74" s="132"/>
    </row>
    <row r="75" spans="2:10" ht="18" customHeight="1" x14ac:dyDescent="0.25">
      <c r="B75" s="356">
        <v>11</v>
      </c>
      <c r="C75" s="343" t="s">
        <v>450</v>
      </c>
      <c r="D75" s="402">
        <v>100636</v>
      </c>
      <c r="E75" s="143"/>
      <c r="F75" s="145"/>
      <c r="G75" s="132"/>
      <c r="I75" s="132"/>
    </row>
    <row r="76" spans="2:10" ht="18" customHeight="1" x14ac:dyDescent="0.25">
      <c r="B76" s="356">
        <v>12</v>
      </c>
      <c r="C76" s="343" t="s">
        <v>451</v>
      </c>
      <c r="D76" s="402">
        <v>16195552.097520005</v>
      </c>
      <c r="E76" s="143"/>
      <c r="F76" s="145"/>
      <c r="G76" s="132"/>
      <c r="I76" s="132"/>
    </row>
    <row r="77" spans="2:10" ht="18" customHeight="1" x14ac:dyDescent="0.25">
      <c r="B77" s="356">
        <v>13</v>
      </c>
      <c r="C77" s="343" t="s">
        <v>452</v>
      </c>
      <c r="D77" s="402"/>
      <c r="E77" s="143"/>
      <c r="F77" s="145"/>
      <c r="G77" s="132"/>
      <c r="I77" s="132"/>
      <c r="J77" s="132"/>
    </row>
    <row r="78" spans="2:10" ht="18" customHeight="1" x14ac:dyDescent="0.25">
      <c r="B78" s="356">
        <v>14</v>
      </c>
      <c r="C78" s="344" t="s">
        <v>453</v>
      </c>
      <c r="D78" s="402"/>
      <c r="E78" s="143"/>
      <c r="F78" s="145"/>
      <c r="G78" s="132"/>
      <c r="I78" s="132"/>
      <c r="J78" s="132"/>
    </row>
    <row r="79" spans="2:10" ht="18" customHeight="1" x14ac:dyDescent="0.25">
      <c r="B79" s="356">
        <v>15</v>
      </c>
      <c r="C79" s="344" t="s">
        <v>454</v>
      </c>
      <c r="D79" s="402">
        <v>8645831.6619083099</v>
      </c>
      <c r="E79" s="143"/>
      <c r="F79" s="145"/>
      <c r="G79" s="132"/>
      <c r="I79" s="132"/>
      <c r="J79" s="132"/>
    </row>
    <row r="80" spans="2:10" ht="18" customHeight="1" x14ac:dyDescent="0.25">
      <c r="B80" s="356">
        <v>16</v>
      </c>
      <c r="C80" s="344" t="s">
        <v>455</v>
      </c>
      <c r="D80" s="402">
        <v>3582783.9775925754</v>
      </c>
      <c r="E80" s="143"/>
      <c r="F80" s="145"/>
      <c r="G80" s="132"/>
      <c r="I80" s="132"/>
      <c r="J80" s="132"/>
    </row>
    <row r="81" spans="2:10" ht="18" customHeight="1" x14ac:dyDescent="0.25">
      <c r="B81" s="356">
        <v>17</v>
      </c>
      <c r="C81" s="343" t="s">
        <v>294</v>
      </c>
      <c r="D81" s="402">
        <v>5088251.776149109</v>
      </c>
      <c r="E81" s="143"/>
      <c r="F81" s="145"/>
      <c r="G81" s="132"/>
      <c r="I81" s="132"/>
      <c r="J81" s="132"/>
    </row>
    <row r="82" spans="2:10" ht="18" customHeight="1" x14ac:dyDescent="0.25">
      <c r="B82" s="356">
        <v>18</v>
      </c>
      <c r="C82" s="343" t="s">
        <v>456</v>
      </c>
      <c r="D82" s="402">
        <v>1119217</v>
      </c>
      <c r="E82" s="143"/>
      <c r="F82" s="145"/>
      <c r="G82" s="132"/>
      <c r="I82" s="132"/>
      <c r="J82" s="132"/>
    </row>
    <row r="83" spans="2:10" ht="18" customHeight="1" thickBot="1" x14ac:dyDescent="0.3">
      <c r="B83" s="357">
        <v>19</v>
      </c>
      <c r="C83" s="347" t="s">
        <v>300</v>
      </c>
      <c r="D83" s="413">
        <v>709202.08800000011</v>
      </c>
      <c r="E83" s="143"/>
      <c r="F83" s="145"/>
      <c r="G83" s="132"/>
      <c r="I83" s="132"/>
      <c r="J83" s="132"/>
    </row>
    <row r="84" spans="2:10" ht="18" customHeight="1" thickBot="1" x14ac:dyDescent="0.3">
      <c r="B84" s="325">
        <v>20</v>
      </c>
      <c r="C84" s="352" t="s">
        <v>478</v>
      </c>
      <c r="D84" s="408">
        <f>SUM(D61:D66)+D68+D69+D71+D72+D73+SUM(D78:D83)</f>
        <v>37564199.387999997</v>
      </c>
      <c r="E84" s="143"/>
      <c r="F84" s="145"/>
      <c r="G84" s="132"/>
      <c r="I84" s="132"/>
      <c r="J84" s="132"/>
    </row>
    <row r="85" spans="2:10" ht="18" customHeight="1" x14ac:dyDescent="0.25">
      <c r="B85" s="358"/>
      <c r="C85" s="351" t="s">
        <v>458</v>
      </c>
      <c r="D85" s="416"/>
      <c r="E85" s="143"/>
      <c r="F85" s="145"/>
      <c r="G85" s="132"/>
      <c r="I85" s="132"/>
      <c r="J85" s="132"/>
    </row>
    <row r="86" spans="2:10" ht="18" customHeight="1" x14ac:dyDescent="0.25">
      <c r="B86" s="356"/>
      <c r="C86" s="345" t="s">
        <v>459</v>
      </c>
      <c r="D86" s="400"/>
      <c r="E86" s="143"/>
      <c r="F86" s="145"/>
      <c r="G86" s="132"/>
      <c r="I86" s="132"/>
      <c r="J86" s="132"/>
    </row>
    <row r="87" spans="2:10" ht="18" customHeight="1" x14ac:dyDescent="0.25">
      <c r="B87" s="356">
        <v>21</v>
      </c>
      <c r="C87" s="343" t="s">
        <v>460</v>
      </c>
      <c r="D87" s="402">
        <v>18035479.519999996</v>
      </c>
      <c r="E87" s="143"/>
      <c r="F87" s="145"/>
      <c r="G87" s="132"/>
      <c r="I87" s="132"/>
      <c r="J87" s="132"/>
    </row>
    <row r="88" spans="2:10" ht="18" customHeight="1" x14ac:dyDescent="0.25">
      <c r="B88" s="356">
        <v>22</v>
      </c>
      <c r="C88" s="344" t="s">
        <v>461</v>
      </c>
      <c r="D88" s="402">
        <v>479594</v>
      </c>
      <c r="E88" s="143"/>
      <c r="F88" s="145"/>
      <c r="G88" s="132"/>
      <c r="I88" s="132"/>
      <c r="J88" s="132"/>
    </row>
    <row r="89" spans="2:10" ht="18" customHeight="1" x14ac:dyDescent="0.25">
      <c r="B89" s="356">
        <v>23</v>
      </c>
      <c r="C89" s="344" t="s">
        <v>462</v>
      </c>
      <c r="D89" s="402">
        <v>2451848.9468625877</v>
      </c>
      <c r="E89" s="143"/>
      <c r="F89" s="145"/>
      <c r="G89" s="132"/>
      <c r="I89" s="132"/>
      <c r="J89" s="132"/>
    </row>
    <row r="90" spans="2:10" ht="18" customHeight="1" x14ac:dyDescent="0.25">
      <c r="B90" s="356">
        <v>24</v>
      </c>
      <c r="C90" s="344" t="s">
        <v>463</v>
      </c>
      <c r="D90" s="402">
        <v>581168</v>
      </c>
      <c r="E90" s="143"/>
      <c r="F90" s="145"/>
      <c r="G90" s="132"/>
      <c r="I90" s="132"/>
      <c r="J90" s="132"/>
    </row>
    <row r="91" spans="2:10" ht="18" customHeight="1" x14ac:dyDescent="0.25">
      <c r="B91" s="356">
        <v>25</v>
      </c>
      <c r="C91" s="343" t="s">
        <v>464</v>
      </c>
      <c r="D91" s="402">
        <v>250236.24999999997</v>
      </c>
      <c r="E91" s="143"/>
      <c r="F91" s="145"/>
      <c r="G91" s="132"/>
      <c r="I91" s="132"/>
      <c r="J91" s="132"/>
    </row>
    <row r="92" spans="2:10" ht="18" customHeight="1" thickBot="1" x14ac:dyDescent="0.3">
      <c r="B92" s="357">
        <v>26</v>
      </c>
      <c r="C92" s="353" t="s">
        <v>465</v>
      </c>
      <c r="D92" s="413">
        <v>6239927.2920790007</v>
      </c>
      <c r="E92" s="143"/>
      <c r="F92" s="145"/>
      <c r="G92" s="132"/>
      <c r="I92" s="132"/>
      <c r="J92" s="132"/>
    </row>
    <row r="93" spans="2:10" ht="18" customHeight="1" thickBot="1" x14ac:dyDescent="0.3">
      <c r="B93" s="325">
        <v>27</v>
      </c>
      <c r="C93" s="352" t="s">
        <v>479</v>
      </c>
      <c r="D93" s="408">
        <f>SUM(D87:D92)</f>
        <v>28038254.008941583</v>
      </c>
      <c r="E93" s="143"/>
      <c r="F93" s="145"/>
      <c r="G93" s="132"/>
      <c r="I93" s="132"/>
      <c r="J93" s="132"/>
    </row>
    <row r="94" spans="2:10" ht="18" customHeight="1" x14ac:dyDescent="0.25">
      <c r="B94" s="358"/>
      <c r="C94" s="351" t="s">
        <v>480</v>
      </c>
      <c r="D94" s="419"/>
      <c r="E94" s="143"/>
      <c r="F94" s="145"/>
      <c r="G94" s="132"/>
      <c r="I94" s="132"/>
      <c r="J94" s="132"/>
    </row>
    <row r="95" spans="2:10" ht="18" customHeight="1" x14ac:dyDescent="0.25">
      <c r="B95" s="356">
        <v>28</v>
      </c>
      <c r="C95" s="343" t="s">
        <v>481</v>
      </c>
      <c r="D95" s="402">
        <v>8619972</v>
      </c>
      <c r="E95" s="143"/>
      <c r="F95" s="145"/>
      <c r="G95" s="132"/>
      <c r="I95" s="132"/>
      <c r="J95" s="132"/>
    </row>
    <row r="96" spans="2:10" ht="18" customHeight="1" x14ac:dyDescent="0.25">
      <c r="B96" s="356">
        <v>29</v>
      </c>
      <c r="C96" s="343" t="s">
        <v>469</v>
      </c>
      <c r="D96" s="402">
        <v>258523</v>
      </c>
      <c r="E96" s="143"/>
      <c r="F96" s="145"/>
      <c r="G96" s="132"/>
      <c r="I96" s="132"/>
      <c r="J96" s="132"/>
    </row>
    <row r="97" spans="2:10" ht="18" customHeight="1" x14ac:dyDescent="0.25">
      <c r="B97" s="356">
        <v>30</v>
      </c>
      <c r="C97" s="344" t="s">
        <v>470</v>
      </c>
      <c r="D97" s="402"/>
      <c r="E97" s="143"/>
      <c r="F97" s="145"/>
      <c r="G97" s="132"/>
      <c r="I97" s="132"/>
      <c r="J97" s="132"/>
    </row>
    <row r="98" spans="2:10" ht="18" customHeight="1" thickBot="1" x14ac:dyDescent="0.3">
      <c r="B98" s="357">
        <v>31</v>
      </c>
      <c r="C98" s="353" t="s">
        <v>471</v>
      </c>
      <c r="D98" s="413">
        <v>647450.65615082462</v>
      </c>
      <c r="E98" s="143"/>
      <c r="F98" s="145"/>
      <c r="G98" s="132"/>
      <c r="I98" s="132"/>
      <c r="J98" s="132"/>
    </row>
    <row r="99" spans="2:10" ht="18" customHeight="1" thickBot="1" x14ac:dyDescent="0.3">
      <c r="B99" s="325">
        <v>32</v>
      </c>
      <c r="C99" s="352" t="s">
        <v>472</v>
      </c>
      <c r="D99" s="408">
        <f>SUM(D95:D98)</f>
        <v>9525945.6561508253</v>
      </c>
      <c r="E99" s="143"/>
      <c r="F99" s="145"/>
      <c r="G99" s="132"/>
      <c r="I99" s="132"/>
      <c r="J99" s="132"/>
    </row>
    <row r="100" spans="2:10" ht="18" customHeight="1" thickBot="1" x14ac:dyDescent="0.3">
      <c r="B100" s="325">
        <v>33</v>
      </c>
      <c r="C100" s="352" t="s">
        <v>473</v>
      </c>
      <c r="D100" s="408">
        <f>+D93+D99</f>
        <v>37564199.665092409</v>
      </c>
      <c r="E100" s="143"/>
      <c r="F100" s="145"/>
      <c r="G100" s="132"/>
      <c r="I100" s="132"/>
      <c r="J100" s="132"/>
    </row>
    <row r="101" spans="2:10" x14ac:dyDescent="0.25">
      <c r="B101" s="179"/>
      <c r="C101" s="125"/>
      <c r="D101" s="151"/>
      <c r="E101" s="151"/>
      <c r="F101" s="143"/>
      <c r="I101" s="132"/>
      <c r="J101" s="132"/>
    </row>
    <row r="102" spans="2:10" x14ac:dyDescent="0.25">
      <c r="B102" s="179"/>
      <c r="C102" s="125"/>
      <c r="D102" s="431"/>
      <c r="E102" s="143"/>
      <c r="F102" s="143"/>
      <c r="I102" s="132"/>
      <c r="J102" s="132"/>
    </row>
    <row r="103" spans="2:10" x14ac:dyDescent="0.25">
      <c r="B103" s="117" t="s">
        <v>482</v>
      </c>
      <c r="C103" s="117"/>
      <c r="D103" s="424"/>
      <c r="E103" s="117"/>
      <c r="F103" s="117"/>
      <c r="I103" s="132"/>
      <c r="J103" s="132"/>
    </row>
    <row r="104" spans="2:10" ht="13.5" thickBot="1" x14ac:dyDescent="0.3">
      <c r="B104" s="114"/>
      <c r="C104" s="114"/>
      <c r="D104" s="431"/>
      <c r="E104" s="114"/>
      <c r="F104" s="114"/>
      <c r="I104" s="132"/>
      <c r="J104" s="132"/>
    </row>
    <row r="105" spans="2:10" ht="13.5" thickBot="1" x14ac:dyDescent="0.3">
      <c r="B105" s="1064" t="s">
        <v>9</v>
      </c>
      <c r="C105" s="1065"/>
      <c r="D105" s="431"/>
      <c r="E105" s="114"/>
      <c r="F105" s="114"/>
      <c r="I105" s="132"/>
      <c r="J105" s="132"/>
    </row>
    <row r="106" spans="2:10" ht="13.15" customHeight="1" x14ac:dyDescent="0.25">
      <c r="B106" s="1050" t="s">
        <v>430</v>
      </c>
      <c r="C106" s="1053" t="s">
        <v>431</v>
      </c>
      <c r="D106" s="1061" t="s">
        <v>477</v>
      </c>
      <c r="E106" s="186"/>
      <c r="I106" s="132"/>
      <c r="J106" s="132"/>
    </row>
    <row r="107" spans="2:10" x14ac:dyDescent="0.25">
      <c r="B107" s="1051"/>
      <c r="C107" s="1043"/>
      <c r="D107" s="1062"/>
      <c r="E107" s="113"/>
      <c r="I107" s="132"/>
      <c r="J107" s="132"/>
    </row>
    <row r="108" spans="2:10" ht="13.5" thickBot="1" x14ac:dyDescent="0.3">
      <c r="B108" s="1052"/>
      <c r="C108" s="1054"/>
      <c r="D108" s="1063"/>
      <c r="E108" s="113"/>
      <c r="I108" s="132"/>
      <c r="J108" s="132"/>
    </row>
    <row r="109" spans="2:10" ht="18" customHeight="1" x14ac:dyDescent="0.25">
      <c r="B109" s="354"/>
      <c r="C109" s="355" t="s">
        <v>436</v>
      </c>
      <c r="D109" s="397"/>
      <c r="E109" s="143"/>
      <c r="I109" s="132"/>
      <c r="J109" s="132"/>
    </row>
    <row r="110" spans="2:10" ht="18" customHeight="1" x14ac:dyDescent="0.25">
      <c r="B110" s="356">
        <v>1</v>
      </c>
      <c r="C110" s="343" t="s">
        <v>437</v>
      </c>
      <c r="D110" s="400"/>
      <c r="E110" s="143"/>
      <c r="F110" s="145"/>
      <c r="G110" s="132"/>
      <c r="I110" s="132"/>
      <c r="J110" s="132"/>
    </row>
    <row r="111" spans="2:10" ht="18" customHeight="1" x14ac:dyDescent="0.25">
      <c r="B111" s="356">
        <v>2</v>
      </c>
      <c r="C111" s="343" t="s">
        <v>438</v>
      </c>
      <c r="D111" s="401">
        <v>57583.163</v>
      </c>
      <c r="E111" s="143"/>
      <c r="F111" s="145"/>
      <c r="G111" s="132"/>
      <c r="I111" s="132"/>
      <c r="J111" s="132"/>
    </row>
    <row r="112" spans="2:10" ht="18" customHeight="1" x14ac:dyDescent="0.25">
      <c r="B112" s="356">
        <v>3</v>
      </c>
      <c r="C112" s="343" t="s">
        <v>439</v>
      </c>
      <c r="D112" s="402"/>
      <c r="E112" s="143"/>
      <c r="F112" s="145"/>
      <c r="G112" s="132"/>
      <c r="I112" s="132"/>
      <c r="J112" s="132"/>
    </row>
    <row r="113" spans="2:10" ht="18" customHeight="1" x14ac:dyDescent="0.25">
      <c r="B113" s="356">
        <v>4</v>
      </c>
      <c r="C113" s="343" t="s">
        <v>440</v>
      </c>
      <c r="D113" s="402">
        <v>297671.72200000001</v>
      </c>
      <c r="E113" s="143"/>
      <c r="F113" s="145"/>
      <c r="G113" s="132"/>
      <c r="I113" s="132"/>
      <c r="J113" s="132"/>
    </row>
    <row r="114" spans="2:10" ht="18" customHeight="1" x14ac:dyDescent="0.25">
      <c r="B114" s="356">
        <v>5</v>
      </c>
      <c r="C114" s="343" t="s">
        <v>391</v>
      </c>
      <c r="D114" s="402">
        <v>72828.525999999998</v>
      </c>
      <c r="E114" s="143"/>
      <c r="F114" s="145"/>
      <c r="G114" s="132"/>
      <c r="I114" s="132"/>
      <c r="J114" s="132"/>
    </row>
    <row r="115" spans="2:10" ht="18" customHeight="1" x14ac:dyDescent="0.25">
      <c r="B115" s="356">
        <v>6</v>
      </c>
      <c r="C115" s="343" t="s">
        <v>441</v>
      </c>
      <c r="D115" s="400"/>
      <c r="E115" s="143"/>
      <c r="F115" s="145"/>
      <c r="G115" s="132"/>
      <c r="I115" s="132"/>
      <c r="J115" s="132"/>
    </row>
    <row r="116" spans="2:10" ht="18" customHeight="1" x14ac:dyDescent="0.25">
      <c r="B116" s="356">
        <v>7</v>
      </c>
      <c r="C116" s="343" t="s">
        <v>442</v>
      </c>
      <c r="D116" s="400">
        <f>D117+D118</f>
        <v>4279916.2350000003</v>
      </c>
      <c r="E116" s="143"/>
      <c r="F116" s="145"/>
      <c r="G116" s="132"/>
      <c r="I116" s="132"/>
      <c r="J116" s="132"/>
    </row>
    <row r="117" spans="2:10" ht="18" customHeight="1" x14ac:dyDescent="0.25">
      <c r="B117" s="356"/>
      <c r="C117" s="343" t="s">
        <v>443</v>
      </c>
      <c r="D117" s="400">
        <v>465245.56099999999</v>
      </c>
      <c r="E117" s="143"/>
      <c r="F117" s="145"/>
      <c r="G117" s="132"/>
      <c r="I117" s="132"/>
      <c r="J117" s="132"/>
    </row>
    <row r="118" spans="2:10" ht="18" customHeight="1" x14ac:dyDescent="0.25">
      <c r="B118" s="356"/>
      <c r="C118" s="343" t="s">
        <v>444</v>
      </c>
      <c r="D118" s="400">
        <v>3814670.6740000001</v>
      </c>
      <c r="E118" s="143"/>
      <c r="F118" s="145"/>
      <c r="G118" s="132"/>
      <c r="I118" s="132"/>
      <c r="J118" s="132"/>
    </row>
    <row r="119" spans="2:10" ht="18" customHeight="1" x14ac:dyDescent="0.25">
      <c r="B119" s="356">
        <v>8</v>
      </c>
      <c r="C119" s="343" t="s">
        <v>445</v>
      </c>
      <c r="D119" s="400">
        <f>D120+D121</f>
        <v>0</v>
      </c>
      <c r="E119" s="143"/>
      <c r="F119" s="145"/>
      <c r="G119" s="132"/>
      <c r="I119" s="132"/>
      <c r="J119" s="132"/>
    </row>
    <row r="120" spans="2:10" ht="18" customHeight="1" x14ac:dyDescent="0.25">
      <c r="B120" s="356"/>
      <c r="C120" s="343" t="s">
        <v>446</v>
      </c>
      <c r="D120" s="400"/>
      <c r="E120" s="143"/>
      <c r="F120" s="145"/>
      <c r="G120" s="132"/>
      <c r="I120" s="132"/>
      <c r="J120" s="132"/>
    </row>
    <row r="121" spans="2:10" ht="18" customHeight="1" thickBot="1" x14ac:dyDescent="0.3">
      <c r="B121" s="357"/>
      <c r="C121" s="347" t="s">
        <v>447</v>
      </c>
      <c r="D121" s="405"/>
      <c r="E121" s="143"/>
      <c r="F121" s="145"/>
      <c r="G121" s="132"/>
      <c r="I121" s="132"/>
      <c r="J121" s="132"/>
    </row>
    <row r="122" spans="2:10" ht="18" customHeight="1" thickBot="1" x14ac:dyDescent="0.3">
      <c r="B122" s="325">
        <v>9</v>
      </c>
      <c r="C122" s="350" t="s">
        <v>448</v>
      </c>
      <c r="D122" s="408">
        <f>SUM(D123:D126)</f>
        <v>2612971.0159999998</v>
      </c>
      <c r="F122" s="145"/>
      <c r="G122" s="132"/>
      <c r="I122" s="132"/>
    </row>
    <row r="123" spans="2:10" ht="18" customHeight="1" x14ac:dyDescent="0.25">
      <c r="B123" s="358">
        <v>10</v>
      </c>
      <c r="C123" s="348" t="s">
        <v>449</v>
      </c>
      <c r="D123" s="411"/>
      <c r="E123" s="143"/>
      <c r="F123" s="145"/>
      <c r="G123" s="132"/>
      <c r="I123" s="132"/>
      <c r="J123" s="132"/>
    </row>
    <row r="124" spans="2:10" ht="18" customHeight="1" x14ac:dyDescent="0.25">
      <c r="B124" s="356">
        <v>11</v>
      </c>
      <c r="C124" s="343" t="s">
        <v>450</v>
      </c>
      <c r="D124" s="402">
        <v>2305133.3420000002</v>
      </c>
      <c r="E124" s="143"/>
      <c r="F124" s="145"/>
      <c r="G124" s="132"/>
      <c r="I124" s="132"/>
      <c r="J124" s="132"/>
    </row>
    <row r="125" spans="2:10" ht="18" customHeight="1" x14ac:dyDescent="0.25">
      <c r="B125" s="356">
        <v>12</v>
      </c>
      <c r="C125" s="343" t="s">
        <v>451</v>
      </c>
      <c r="D125" s="402">
        <v>124483.408</v>
      </c>
      <c r="E125" s="143"/>
      <c r="F125" s="145"/>
      <c r="G125" s="132"/>
      <c r="I125" s="132"/>
      <c r="J125" s="132"/>
    </row>
    <row r="126" spans="2:10" ht="18" customHeight="1" x14ac:dyDescent="0.25">
      <c r="B126" s="356">
        <v>13</v>
      </c>
      <c r="C126" s="343" t="s">
        <v>452</v>
      </c>
      <c r="D126" s="402">
        <v>183354.266</v>
      </c>
      <c r="E126" s="143"/>
      <c r="F126" s="145"/>
      <c r="G126" s="132"/>
      <c r="I126" s="132"/>
      <c r="J126" s="132"/>
    </row>
    <row r="127" spans="2:10" ht="18" customHeight="1" x14ac:dyDescent="0.25">
      <c r="B127" s="356">
        <v>14</v>
      </c>
      <c r="C127" s="344" t="s">
        <v>453</v>
      </c>
      <c r="D127" s="402"/>
      <c r="E127" s="143"/>
      <c r="F127" s="145"/>
      <c r="G127" s="132"/>
      <c r="I127" s="132"/>
      <c r="J127" s="132"/>
    </row>
    <row r="128" spans="2:10" ht="18" customHeight="1" x14ac:dyDescent="0.25">
      <c r="B128" s="356">
        <v>15</v>
      </c>
      <c r="C128" s="344" t="s">
        <v>454</v>
      </c>
      <c r="D128" s="402">
        <v>2447742.06</v>
      </c>
      <c r="E128" s="143"/>
      <c r="F128" s="145"/>
      <c r="G128" s="132"/>
      <c r="I128" s="132"/>
      <c r="J128" s="132"/>
    </row>
    <row r="129" spans="2:10" ht="18" customHeight="1" x14ac:dyDescent="0.25">
      <c r="B129" s="356">
        <v>16</v>
      </c>
      <c r="C129" s="344" t="s">
        <v>455</v>
      </c>
      <c r="D129" s="402">
        <v>1300003.4110000001</v>
      </c>
      <c r="E129" s="143"/>
      <c r="F129" s="145"/>
      <c r="G129" s="132"/>
      <c r="I129" s="132"/>
      <c r="J129" s="132"/>
    </row>
    <row r="130" spans="2:10" ht="18" customHeight="1" x14ac:dyDescent="0.25">
      <c r="B130" s="356">
        <v>17</v>
      </c>
      <c r="C130" s="343" t="s">
        <v>483</v>
      </c>
      <c r="D130" s="402">
        <v>258486</v>
      </c>
      <c r="E130" s="143"/>
      <c r="F130" s="145"/>
      <c r="G130" s="132"/>
      <c r="I130" s="132"/>
      <c r="J130" s="132"/>
    </row>
    <row r="131" spans="2:10" ht="18" customHeight="1" x14ac:dyDescent="0.25">
      <c r="B131" s="356">
        <v>18</v>
      </c>
      <c r="C131" s="343" t="s">
        <v>484</v>
      </c>
      <c r="D131" s="402"/>
      <c r="E131" s="143"/>
      <c r="F131" s="145"/>
      <c r="G131" s="132"/>
      <c r="I131" s="132"/>
      <c r="J131" s="132"/>
    </row>
    <row r="132" spans="2:10" ht="18" customHeight="1" thickBot="1" x14ac:dyDescent="0.3">
      <c r="B132" s="357">
        <v>19</v>
      </c>
      <c r="C132" s="347" t="s">
        <v>485</v>
      </c>
      <c r="D132" s="413">
        <v>83374.232000000004</v>
      </c>
      <c r="E132" s="143"/>
      <c r="F132" s="145"/>
      <c r="G132" s="132"/>
      <c r="I132" s="132"/>
      <c r="J132" s="132"/>
    </row>
    <row r="133" spans="2:10" ht="18" customHeight="1" thickBot="1" x14ac:dyDescent="0.3">
      <c r="B133" s="325">
        <v>20</v>
      </c>
      <c r="C133" s="352" t="s">
        <v>478</v>
      </c>
      <c r="D133" s="408">
        <f>+SUM(D110:D115)+D117+D118+D120+D121+D122+SUM(D127:D132)</f>
        <v>11410576.364999998</v>
      </c>
      <c r="E133" s="143"/>
      <c r="F133" s="145"/>
      <c r="G133" s="132"/>
      <c r="I133" s="132"/>
      <c r="J133" s="132"/>
    </row>
    <row r="134" spans="2:10" ht="18" customHeight="1" x14ac:dyDescent="0.25">
      <c r="B134" s="358"/>
      <c r="C134" s="351" t="s">
        <v>458</v>
      </c>
      <c r="D134" s="416"/>
      <c r="E134" s="143"/>
      <c r="F134" s="145"/>
      <c r="G134" s="132"/>
      <c r="I134" s="132"/>
      <c r="J134" s="132"/>
    </row>
    <row r="135" spans="2:10" ht="18" customHeight="1" x14ac:dyDescent="0.25">
      <c r="B135" s="356"/>
      <c r="C135" s="345" t="s">
        <v>459</v>
      </c>
      <c r="D135" s="400"/>
      <c r="E135" s="143"/>
      <c r="F135" s="145"/>
      <c r="G135" s="132"/>
      <c r="I135" s="132"/>
      <c r="J135" s="132"/>
    </row>
    <row r="136" spans="2:10" ht="18" customHeight="1" x14ac:dyDescent="0.25">
      <c r="B136" s="356">
        <v>21</v>
      </c>
      <c r="C136" s="343" t="s">
        <v>460</v>
      </c>
      <c r="D136" s="402">
        <v>4030062.2080000006</v>
      </c>
      <c r="E136" s="143"/>
      <c r="F136" s="145"/>
      <c r="G136" s="132"/>
      <c r="I136" s="132"/>
      <c r="J136" s="132"/>
    </row>
    <row r="137" spans="2:10" ht="18" customHeight="1" x14ac:dyDescent="0.25">
      <c r="B137" s="356">
        <v>22</v>
      </c>
      <c r="C137" s="344" t="s">
        <v>461</v>
      </c>
      <c r="D137" s="402">
        <v>77435.543999999994</v>
      </c>
      <c r="E137" s="143"/>
      <c r="F137" s="145"/>
      <c r="G137" s="132"/>
      <c r="I137" s="132"/>
      <c r="J137" s="132"/>
    </row>
    <row r="138" spans="2:10" ht="18" customHeight="1" x14ac:dyDescent="0.25">
      <c r="B138" s="356">
        <v>23</v>
      </c>
      <c r="C138" s="344" t="s">
        <v>462</v>
      </c>
      <c r="D138" s="402">
        <v>1049822.618</v>
      </c>
      <c r="E138" s="143"/>
      <c r="F138" s="145"/>
      <c r="G138" s="132"/>
      <c r="I138" s="132"/>
      <c r="J138" s="132"/>
    </row>
    <row r="139" spans="2:10" ht="18" customHeight="1" x14ac:dyDescent="0.25">
      <c r="B139" s="356">
        <v>24</v>
      </c>
      <c r="C139" s="344" t="s">
        <v>463</v>
      </c>
      <c r="D139" s="402"/>
      <c r="E139" s="143"/>
      <c r="F139" s="145"/>
      <c r="G139" s="132"/>
      <c r="I139" s="132"/>
      <c r="J139" s="132"/>
    </row>
    <row r="140" spans="2:10" ht="18" customHeight="1" x14ac:dyDescent="0.25">
      <c r="B140" s="356">
        <v>25</v>
      </c>
      <c r="C140" s="343" t="s">
        <v>464</v>
      </c>
      <c r="D140" s="402">
        <v>576012.68000000005</v>
      </c>
      <c r="E140" s="143"/>
      <c r="F140" s="145"/>
      <c r="G140" s="132"/>
      <c r="I140" s="132"/>
      <c r="J140" s="132"/>
    </row>
    <row r="141" spans="2:10" ht="18" customHeight="1" thickBot="1" x14ac:dyDescent="0.3">
      <c r="B141" s="357">
        <v>26</v>
      </c>
      <c r="C141" s="353" t="s">
        <v>465</v>
      </c>
      <c r="D141" s="413">
        <v>700711.76</v>
      </c>
      <c r="E141" s="143"/>
      <c r="F141" s="145"/>
      <c r="G141" s="132"/>
      <c r="I141" s="132"/>
      <c r="J141" s="132"/>
    </row>
    <row r="142" spans="2:10" ht="18" customHeight="1" thickBot="1" x14ac:dyDescent="0.3">
      <c r="B142" s="325">
        <v>27</v>
      </c>
      <c r="C142" s="352" t="s">
        <v>466</v>
      </c>
      <c r="D142" s="408">
        <f>SUM(D136:D141)</f>
        <v>6434044.8099999996</v>
      </c>
      <c r="E142" s="143"/>
      <c r="F142" s="145"/>
      <c r="G142" s="132"/>
      <c r="I142" s="132"/>
      <c r="J142" s="132"/>
    </row>
    <row r="143" spans="2:10" ht="18" customHeight="1" x14ac:dyDescent="0.25">
      <c r="B143" s="358"/>
      <c r="C143" s="351" t="s">
        <v>467</v>
      </c>
      <c r="D143" s="419"/>
      <c r="E143" s="143"/>
      <c r="F143" s="145"/>
      <c r="G143" s="132"/>
      <c r="I143" s="132"/>
      <c r="J143" s="132"/>
    </row>
    <row r="144" spans="2:10" ht="18" customHeight="1" x14ac:dyDescent="0.25">
      <c r="B144" s="356">
        <v>28</v>
      </c>
      <c r="C144" s="343" t="s">
        <v>481</v>
      </c>
      <c r="D144" s="402">
        <v>2159952.7409999999</v>
      </c>
      <c r="E144" s="143"/>
      <c r="F144" s="145"/>
      <c r="G144" s="132"/>
      <c r="I144" s="132"/>
      <c r="J144" s="132"/>
    </row>
    <row r="145" spans="2:10" ht="18" customHeight="1" x14ac:dyDescent="0.25">
      <c r="B145" s="356">
        <v>29</v>
      </c>
      <c r="C145" s="343" t="s">
        <v>469</v>
      </c>
      <c r="D145" s="402">
        <v>0</v>
      </c>
      <c r="E145" s="143"/>
      <c r="F145" s="145"/>
      <c r="G145" s="132"/>
      <c r="I145" s="132"/>
      <c r="J145" s="132"/>
    </row>
    <row r="146" spans="2:10" ht="18" customHeight="1" x14ac:dyDescent="0.25">
      <c r="B146" s="356">
        <v>30</v>
      </c>
      <c r="C146" s="344" t="s">
        <v>470</v>
      </c>
      <c r="D146" s="402">
        <v>33541.360999999997</v>
      </c>
      <c r="E146" s="143"/>
      <c r="F146" s="145"/>
      <c r="G146" s="132"/>
      <c r="I146" s="132"/>
      <c r="J146" s="132"/>
    </row>
    <row r="147" spans="2:10" ht="18" customHeight="1" thickBot="1" x14ac:dyDescent="0.3">
      <c r="B147" s="357">
        <v>31</v>
      </c>
      <c r="C147" s="353" t="s">
        <v>471</v>
      </c>
      <c r="D147" s="413">
        <v>2783037.4539999999</v>
      </c>
      <c r="E147" s="143"/>
      <c r="F147" s="145"/>
      <c r="G147" s="132"/>
      <c r="I147" s="132"/>
      <c r="J147" s="132"/>
    </row>
    <row r="148" spans="2:10" ht="18" customHeight="1" thickBot="1" x14ac:dyDescent="0.3">
      <c r="B148" s="325">
        <v>32</v>
      </c>
      <c r="C148" s="352" t="s">
        <v>472</v>
      </c>
      <c r="D148" s="408">
        <f>SUM(D144:D147)</f>
        <v>4976531.5559999999</v>
      </c>
      <c r="E148" s="143"/>
      <c r="F148" s="145"/>
      <c r="G148" s="132"/>
      <c r="I148" s="132"/>
      <c r="J148" s="132"/>
    </row>
    <row r="149" spans="2:10" ht="18" customHeight="1" thickBot="1" x14ac:dyDescent="0.3">
      <c r="B149" s="325">
        <v>33</v>
      </c>
      <c r="C149" s="352" t="s">
        <v>473</v>
      </c>
      <c r="D149" s="408">
        <f>+D142+D148</f>
        <v>11410576.366</v>
      </c>
      <c r="E149" s="143"/>
      <c r="F149" s="145"/>
      <c r="G149" s="132"/>
      <c r="I149" s="132"/>
      <c r="J149" s="132"/>
    </row>
    <row r="150" spans="2:10" x14ac:dyDescent="0.25">
      <c r="B150" s="186"/>
      <c r="C150" s="125"/>
      <c r="D150" s="151"/>
      <c r="E150" s="143"/>
      <c r="I150" s="132"/>
      <c r="J150" s="132"/>
    </row>
    <row r="151" spans="2:10" x14ac:dyDescent="0.25">
      <c r="B151" s="186"/>
      <c r="C151" s="112"/>
      <c r="D151" s="594"/>
      <c r="E151" s="189"/>
      <c r="F151" s="143"/>
      <c r="I151" s="132"/>
      <c r="J151" s="132"/>
    </row>
    <row r="152" spans="2:10" x14ac:dyDescent="0.25">
      <c r="B152" s="117" t="s">
        <v>482</v>
      </c>
      <c r="D152" s="424"/>
      <c r="E152" s="117"/>
      <c r="F152" s="117"/>
      <c r="I152" s="132"/>
      <c r="J152" s="132"/>
    </row>
    <row r="153" spans="2:10" ht="13.5" thickBot="1" x14ac:dyDescent="0.3">
      <c r="B153" s="114"/>
      <c r="C153" s="114"/>
      <c r="D153" s="431"/>
      <c r="E153" s="114"/>
      <c r="F153" s="114"/>
      <c r="I153" s="132"/>
      <c r="J153" s="132"/>
    </row>
    <row r="154" spans="2:10" ht="13.5" thickBot="1" x14ac:dyDescent="0.3">
      <c r="B154" s="1048" t="s">
        <v>13</v>
      </c>
      <c r="C154" s="1049"/>
      <c r="D154" s="432"/>
      <c r="E154" s="144"/>
      <c r="F154" s="132"/>
      <c r="I154" s="132"/>
      <c r="J154" s="132"/>
    </row>
    <row r="155" spans="2:10" ht="13.15" customHeight="1" x14ac:dyDescent="0.25">
      <c r="B155" s="1050" t="s">
        <v>430</v>
      </c>
      <c r="C155" s="1053" t="s">
        <v>431</v>
      </c>
      <c r="D155" s="1061" t="s">
        <v>477</v>
      </c>
      <c r="E155" s="186"/>
      <c r="I155" s="132"/>
      <c r="J155" s="132"/>
    </row>
    <row r="156" spans="2:10" x14ac:dyDescent="0.25">
      <c r="B156" s="1051"/>
      <c r="C156" s="1043"/>
      <c r="D156" s="1062"/>
      <c r="E156" s="113"/>
      <c r="I156" s="132"/>
      <c r="J156" s="132"/>
    </row>
    <row r="157" spans="2:10" ht="13.5" thickBot="1" x14ac:dyDescent="0.3">
      <c r="B157" s="1052"/>
      <c r="C157" s="1054"/>
      <c r="D157" s="1063"/>
      <c r="E157" s="113"/>
      <c r="I157" s="132"/>
      <c r="J157" s="132"/>
    </row>
    <row r="158" spans="2:10" ht="18" customHeight="1" x14ac:dyDescent="0.25">
      <c r="B158" s="354"/>
      <c r="C158" s="355" t="s">
        <v>436</v>
      </c>
      <c r="D158" s="397"/>
      <c r="E158" s="143"/>
      <c r="I158" s="132"/>
      <c r="J158" s="132"/>
    </row>
    <row r="159" spans="2:10" ht="18" customHeight="1" x14ac:dyDescent="0.25">
      <c r="B159" s="356">
        <v>1</v>
      </c>
      <c r="C159" s="343" t="s">
        <v>437</v>
      </c>
      <c r="D159" s="400"/>
      <c r="E159" s="143"/>
      <c r="F159" s="145"/>
      <c r="I159" s="132"/>
      <c r="J159" s="132"/>
    </row>
    <row r="160" spans="2:10" ht="18" customHeight="1" x14ac:dyDescent="0.25">
      <c r="B160" s="356">
        <v>2</v>
      </c>
      <c r="C160" s="343" t="s">
        <v>438</v>
      </c>
      <c r="D160" s="401">
        <v>1238.1559500000003</v>
      </c>
      <c r="E160" s="143"/>
      <c r="F160" s="145"/>
      <c r="G160" s="132"/>
      <c r="I160" s="132"/>
      <c r="J160" s="132"/>
    </row>
    <row r="161" spans="2:10" ht="18" customHeight="1" x14ac:dyDescent="0.25">
      <c r="B161" s="356">
        <v>3</v>
      </c>
      <c r="C161" s="343" t="s">
        <v>439</v>
      </c>
      <c r="D161" s="402"/>
      <c r="E161" s="143"/>
      <c r="F161" s="145"/>
      <c r="G161" s="132"/>
      <c r="I161" s="132"/>
      <c r="J161" s="132"/>
    </row>
    <row r="162" spans="2:10" ht="18" customHeight="1" x14ac:dyDescent="0.25">
      <c r="B162" s="356">
        <v>4</v>
      </c>
      <c r="C162" s="343" t="s">
        <v>440</v>
      </c>
      <c r="D162" s="402">
        <v>131058.22635999997</v>
      </c>
      <c r="E162" s="143"/>
      <c r="F162" s="145"/>
      <c r="G162" s="132"/>
      <c r="I162" s="132"/>
      <c r="J162" s="132"/>
    </row>
    <row r="163" spans="2:10" ht="18" customHeight="1" x14ac:dyDescent="0.25">
      <c r="B163" s="356">
        <v>5</v>
      </c>
      <c r="C163" s="343" t="s">
        <v>486</v>
      </c>
      <c r="D163" s="402">
        <v>165774.43995000003</v>
      </c>
      <c r="E163" s="143"/>
      <c r="F163" s="145"/>
      <c r="G163" s="132"/>
      <c r="I163" s="132"/>
      <c r="J163" s="132"/>
    </row>
    <row r="164" spans="2:10" ht="18" customHeight="1" x14ac:dyDescent="0.25">
      <c r="B164" s="356">
        <v>6</v>
      </c>
      <c r="C164" s="343" t="s">
        <v>441</v>
      </c>
      <c r="D164" s="400">
        <v>33149</v>
      </c>
      <c r="E164" s="143"/>
      <c r="F164" s="145"/>
      <c r="G164" s="132"/>
      <c r="I164" s="132"/>
      <c r="J164" s="132"/>
    </row>
    <row r="165" spans="2:10" ht="18" customHeight="1" x14ac:dyDescent="0.25">
      <c r="B165" s="356">
        <v>7</v>
      </c>
      <c r="C165" s="343" t="s">
        <v>442</v>
      </c>
      <c r="D165" s="400">
        <f>D166+D167</f>
        <v>510000</v>
      </c>
      <c r="E165" s="143"/>
      <c r="F165" s="145"/>
      <c r="G165" s="132"/>
      <c r="I165" s="132"/>
      <c r="J165" s="132"/>
    </row>
    <row r="166" spans="2:10" ht="18" customHeight="1" x14ac:dyDescent="0.25">
      <c r="B166" s="356"/>
      <c r="C166" s="343" t="s">
        <v>487</v>
      </c>
      <c r="D166" s="400">
        <v>510000</v>
      </c>
      <c r="E166" s="143"/>
      <c r="F166" s="145"/>
      <c r="G166" s="132"/>
      <c r="I166" s="132"/>
      <c r="J166" s="132"/>
    </row>
    <row r="167" spans="2:10" ht="18" customHeight="1" x14ac:dyDescent="0.25">
      <c r="B167" s="356"/>
      <c r="C167" s="343" t="s">
        <v>488</v>
      </c>
      <c r="D167" s="400"/>
      <c r="E167" s="143"/>
      <c r="F167" s="145"/>
      <c r="G167" s="132"/>
      <c r="I167" s="132"/>
      <c r="J167" s="132"/>
    </row>
    <row r="168" spans="2:10" ht="18" customHeight="1" x14ac:dyDescent="0.25">
      <c r="B168" s="356">
        <v>8</v>
      </c>
      <c r="C168" s="343" t="s">
        <v>489</v>
      </c>
      <c r="D168" s="400">
        <f>D169+D170</f>
        <v>0</v>
      </c>
      <c r="E168" s="143"/>
      <c r="F168" s="145"/>
      <c r="G168" s="132"/>
      <c r="I168" s="132"/>
      <c r="J168" s="132"/>
    </row>
    <row r="169" spans="2:10" ht="18" customHeight="1" x14ac:dyDescent="0.25">
      <c r="B169" s="356"/>
      <c r="C169" s="343" t="s">
        <v>490</v>
      </c>
      <c r="D169" s="400"/>
      <c r="E169" s="143"/>
      <c r="F169" s="145"/>
      <c r="G169" s="132"/>
      <c r="I169" s="132"/>
      <c r="J169" s="132"/>
    </row>
    <row r="170" spans="2:10" ht="18" customHeight="1" thickBot="1" x14ac:dyDescent="0.3">
      <c r="B170" s="357"/>
      <c r="C170" s="347" t="s">
        <v>491</v>
      </c>
      <c r="D170" s="405"/>
      <c r="E170" s="143"/>
      <c r="F170" s="145"/>
      <c r="G170" s="132"/>
      <c r="I170" s="132"/>
      <c r="J170" s="132"/>
    </row>
    <row r="171" spans="2:10" ht="18" customHeight="1" thickBot="1" x14ac:dyDescent="0.3">
      <c r="B171" s="325">
        <v>9</v>
      </c>
      <c r="C171" s="350" t="s">
        <v>448</v>
      </c>
      <c r="D171" s="408">
        <f>SUM(D172:D175)</f>
        <v>7020219.1370499581</v>
      </c>
      <c r="F171" s="145"/>
      <c r="G171" s="132"/>
      <c r="I171" s="132"/>
    </row>
    <row r="172" spans="2:10" ht="18" customHeight="1" x14ac:dyDescent="0.25">
      <c r="B172" s="358">
        <v>10</v>
      </c>
      <c r="C172" s="348" t="s">
        <v>449</v>
      </c>
      <c r="D172" s="411"/>
      <c r="E172" s="143"/>
      <c r="F172" s="145"/>
      <c r="G172" s="132"/>
      <c r="I172" s="132"/>
      <c r="J172" s="132"/>
    </row>
    <row r="173" spans="2:10" ht="18" customHeight="1" x14ac:dyDescent="0.25">
      <c r="B173" s="356">
        <v>11</v>
      </c>
      <c r="C173" s="343" t="s">
        <v>450</v>
      </c>
      <c r="D173" s="402">
        <v>5930820.5141599579</v>
      </c>
      <c r="E173" s="143"/>
      <c r="F173" s="145"/>
      <c r="G173" s="132"/>
      <c r="I173" s="132"/>
      <c r="J173" s="132"/>
    </row>
    <row r="174" spans="2:10" ht="18" customHeight="1" x14ac:dyDescent="0.25">
      <c r="B174" s="356">
        <v>12</v>
      </c>
      <c r="C174" s="343" t="s">
        <v>451</v>
      </c>
      <c r="D174" s="402">
        <v>962460.50048000005</v>
      </c>
      <c r="E174" s="143"/>
      <c r="F174" s="145"/>
      <c r="G174" s="132"/>
      <c r="I174" s="132"/>
      <c r="J174" s="132"/>
    </row>
    <row r="175" spans="2:10" ht="18" customHeight="1" x14ac:dyDescent="0.25">
      <c r="B175" s="356">
        <v>13</v>
      </c>
      <c r="C175" s="343" t="s">
        <v>452</v>
      </c>
      <c r="D175" s="402">
        <v>126938.12241000001</v>
      </c>
      <c r="E175" s="143"/>
      <c r="F175" s="145"/>
      <c r="G175" s="132"/>
      <c r="I175" s="132"/>
      <c r="J175" s="132"/>
    </row>
    <row r="176" spans="2:10" ht="18" customHeight="1" x14ac:dyDescent="0.25">
      <c r="B176" s="356">
        <v>14</v>
      </c>
      <c r="C176" s="344" t="s">
        <v>453</v>
      </c>
      <c r="D176" s="402"/>
      <c r="E176" s="143"/>
      <c r="F176" s="145"/>
      <c r="G176" s="132"/>
      <c r="I176" s="132"/>
      <c r="J176" s="132"/>
    </row>
    <row r="177" spans="2:10" ht="18" customHeight="1" x14ac:dyDescent="0.25">
      <c r="B177" s="356">
        <v>15</v>
      </c>
      <c r="C177" s="344" t="s">
        <v>454</v>
      </c>
      <c r="D177" s="402">
        <v>2937812.1426565973</v>
      </c>
      <c r="E177" s="143"/>
      <c r="F177" s="145"/>
      <c r="G177" s="132"/>
      <c r="I177" s="132"/>
      <c r="J177" s="132"/>
    </row>
    <row r="178" spans="2:10" ht="18" customHeight="1" x14ac:dyDescent="0.25">
      <c r="B178" s="356">
        <v>16</v>
      </c>
      <c r="C178" s="344" t="s">
        <v>455</v>
      </c>
      <c r="D178" s="402">
        <v>2376435.5501700002</v>
      </c>
      <c r="E178" s="143"/>
      <c r="F178" s="145"/>
      <c r="G178" s="132"/>
      <c r="I178" s="132"/>
      <c r="J178" s="132"/>
    </row>
    <row r="179" spans="2:10" ht="18" customHeight="1" x14ac:dyDescent="0.25">
      <c r="B179" s="356">
        <v>17</v>
      </c>
      <c r="C179" s="343" t="s">
        <v>483</v>
      </c>
      <c r="D179" s="402">
        <v>895887.05542752356</v>
      </c>
      <c r="E179" s="151"/>
      <c r="F179" s="145"/>
      <c r="G179" s="132"/>
      <c r="I179" s="132"/>
      <c r="J179" s="132"/>
    </row>
    <row r="180" spans="2:10" ht="18" customHeight="1" x14ac:dyDescent="0.25">
      <c r="B180" s="356">
        <v>18</v>
      </c>
      <c r="C180" s="343" t="s">
        <v>484</v>
      </c>
      <c r="D180" s="402">
        <v>599871.05897999997</v>
      </c>
      <c r="E180" s="143"/>
      <c r="F180" s="145"/>
      <c r="G180" s="132"/>
      <c r="I180" s="132"/>
      <c r="J180" s="132"/>
    </row>
    <row r="181" spans="2:10" ht="18" customHeight="1" thickBot="1" x14ac:dyDescent="0.3">
      <c r="B181" s="357">
        <v>19</v>
      </c>
      <c r="C181" s="347" t="s">
        <v>485</v>
      </c>
      <c r="D181" s="413">
        <v>122095.10335999994</v>
      </c>
      <c r="E181" s="143"/>
      <c r="F181" s="145"/>
      <c r="G181" s="132"/>
      <c r="I181" s="132"/>
      <c r="J181" s="132"/>
    </row>
    <row r="182" spans="2:10" ht="18" customHeight="1" thickBot="1" x14ac:dyDescent="0.3">
      <c r="B182" s="325">
        <v>20</v>
      </c>
      <c r="C182" s="352" t="s">
        <v>478</v>
      </c>
      <c r="D182" s="408">
        <f>+SUM(D159:D164)+D166+D167+D169+D170+D171+SUM(D176:D181)</f>
        <v>14793539.869904079</v>
      </c>
      <c r="E182" s="143"/>
      <c r="F182" s="145"/>
      <c r="G182" s="132"/>
      <c r="I182" s="132"/>
      <c r="J182" s="132"/>
    </row>
    <row r="183" spans="2:10" ht="18" customHeight="1" x14ac:dyDescent="0.25">
      <c r="B183" s="358"/>
      <c r="C183" s="351" t="s">
        <v>458</v>
      </c>
      <c r="D183" s="416"/>
      <c r="E183" s="143"/>
      <c r="F183" s="145"/>
      <c r="G183" s="132"/>
      <c r="I183" s="132"/>
      <c r="J183" s="132"/>
    </row>
    <row r="184" spans="2:10" ht="18" customHeight="1" x14ac:dyDescent="0.25">
      <c r="B184" s="356"/>
      <c r="C184" s="345" t="s">
        <v>459</v>
      </c>
      <c r="D184" s="400"/>
      <c r="E184" s="143"/>
      <c r="F184" s="145"/>
      <c r="G184" s="132"/>
      <c r="I184" s="132"/>
      <c r="J184" s="132"/>
    </row>
    <row r="185" spans="2:10" ht="18" customHeight="1" x14ac:dyDescent="0.25">
      <c r="B185" s="356">
        <v>21</v>
      </c>
      <c r="C185" s="343" t="s">
        <v>460</v>
      </c>
      <c r="D185" s="402">
        <v>7697313.3841400016</v>
      </c>
      <c r="E185" s="143"/>
      <c r="F185" s="145"/>
      <c r="G185" s="132"/>
      <c r="I185" s="132"/>
      <c r="J185" s="132"/>
    </row>
    <row r="186" spans="2:10" ht="18" customHeight="1" x14ac:dyDescent="0.25">
      <c r="B186" s="356">
        <v>22</v>
      </c>
      <c r="C186" s="344" t="s">
        <v>461</v>
      </c>
      <c r="D186" s="402">
        <v>148581.24765</v>
      </c>
      <c r="E186" s="143"/>
      <c r="F186" s="145"/>
      <c r="G186" s="132"/>
      <c r="I186" s="132"/>
      <c r="J186" s="132"/>
    </row>
    <row r="187" spans="2:10" ht="18" customHeight="1" x14ac:dyDescent="0.25">
      <c r="B187" s="356">
        <v>23</v>
      </c>
      <c r="C187" s="344" t="s">
        <v>462</v>
      </c>
      <c r="D187" s="402">
        <v>599988.64688929729</v>
      </c>
      <c r="E187" s="143"/>
      <c r="F187" s="145"/>
      <c r="G187" s="132"/>
      <c r="I187" s="132"/>
      <c r="J187" s="132"/>
    </row>
    <row r="188" spans="2:10" ht="18" customHeight="1" x14ac:dyDescent="0.25">
      <c r="B188" s="356">
        <v>24</v>
      </c>
      <c r="C188" s="344" t="s">
        <v>463</v>
      </c>
      <c r="D188" s="402"/>
      <c r="E188" s="143"/>
      <c r="F188" s="145"/>
      <c r="G188" s="132"/>
      <c r="I188" s="132"/>
      <c r="J188" s="132"/>
    </row>
    <row r="189" spans="2:10" ht="18" customHeight="1" x14ac:dyDescent="0.25">
      <c r="B189" s="356">
        <v>25</v>
      </c>
      <c r="C189" s="343" t="s">
        <v>464</v>
      </c>
      <c r="D189" s="402"/>
      <c r="E189" s="143"/>
      <c r="F189" s="145"/>
      <c r="G189" s="132"/>
      <c r="I189" s="132"/>
      <c r="J189" s="132"/>
    </row>
    <row r="190" spans="2:10" ht="18" customHeight="1" thickBot="1" x14ac:dyDescent="0.3">
      <c r="B190" s="357">
        <v>26</v>
      </c>
      <c r="C190" s="353" t="s">
        <v>465</v>
      </c>
      <c r="D190" s="413">
        <v>2255959.3063408197</v>
      </c>
      <c r="E190" s="143"/>
      <c r="F190" s="145"/>
      <c r="G190" s="132"/>
      <c r="I190" s="132"/>
      <c r="J190" s="132"/>
    </row>
    <row r="191" spans="2:10" ht="18" customHeight="1" thickBot="1" x14ac:dyDescent="0.3">
      <c r="B191" s="325">
        <v>27</v>
      </c>
      <c r="C191" s="352" t="s">
        <v>479</v>
      </c>
      <c r="D191" s="408">
        <f>SUM(D185:D190)</f>
        <v>10701842.585020119</v>
      </c>
      <c r="E191" s="143"/>
      <c r="F191" s="145"/>
      <c r="G191" s="132"/>
      <c r="I191" s="132"/>
      <c r="J191" s="132"/>
    </row>
    <row r="192" spans="2:10" ht="18" customHeight="1" x14ac:dyDescent="0.25">
      <c r="B192" s="358"/>
      <c r="C192" s="351" t="s">
        <v>480</v>
      </c>
      <c r="D192" s="419"/>
      <c r="E192" s="143"/>
      <c r="F192" s="145"/>
      <c r="G192" s="132"/>
      <c r="I192" s="132"/>
      <c r="J192" s="132"/>
    </row>
    <row r="193" spans="2:10" ht="18" customHeight="1" x14ac:dyDescent="0.25">
      <c r="B193" s="356">
        <v>28</v>
      </c>
      <c r="C193" s="343" t="s">
        <v>481</v>
      </c>
      <c r="D193" s="402">
        <v>1250000.07</v>
      </c>
      <c r="E193" s="143"/>
      <c r="F193" s="145"/>
      <c r="G193" s="132"/>
      <c r="I193" s="132"/>
      <c r="J193" s="132"/>
    </row>
    <row r="194" spans="2:10" ht="18" customHeight="1" x14ac:dyDescent="0.25">
      <c r="B194" s="356">
        <v>29</v>
      </c>
      <c r="C194" s="343" t="s">
        <v>469</v>
      </c>
      <c r="D194" s="402">
        <v>22148.625522465802</v>
      </c>
      <c r="E194" s="143"/>
      <c r="F194" s="145"/>
      <c r="G194" s="132"/>
      <c r="I194" s="132"/>
      <c r="J194" s="132"/>
    </row>
    <row r="195" spans="2:10" ht="18" customHeight="1" x14ac:dyDescent="0.25">
      <c r="B195" s="356">
        <v>30</v>
      </c>
      <c r="C195" s="344" t="s">
        <v>470</v>
      </c>
      <c r="D195" s="402"/>
      <c r="E195" s="143"/>
      <c r="F195" s="145"/>
      <c r="G195" s="132"/>
      <c r="I195" s="132"/>
      <c r="J195" s="132"/>
    </row>
    <row r="196" spans="2:10" ht="18" customHeight="1" thickBot="1" x14ac:dyDescent="0.3">
      <c r="B196" s="357">
        <v>31</v>
      </c>
      <c r="C196" s="353" t="s">
        <v>471</v>
      </c>
      <c r="D196" s="413">
        <v>2819548.5690388302</v>
      </c>
      <c r="E196" s="143"/>
      <c r="F196" s="145"/>
      <c r="G196" s="132"/>
      <c r="I196" s="132"/>
      <c r="J196" s="132"/>
    </row>
    <row r="197" spans="2:10" ht="18" customHeight="1" thickBot="1" x14ac:dyDescent="0.3">
      <c r="B197" s="325">
        <v>32</v>
      </c>
      <c r="C197" s="352" t="s">
        <v>472</v>
      </c>
      <c r="D197" s="408">
        <f>SUM(D193:D196)</f>
        <v>4091697.2645612964</v>
      </c>
      <c r="E197" s="143"/>
      <c r="F197" s="145"/>
      <c r="G197" s="132"/>
      <c r="I197" s="132"/>
      <c r="J197" s="132"/>
    </row>
    <row r="198" spans="2:10" ht="18" customHeight="1" thickBot="1" x14ac:dyDescent="0.3">
      <c r="B198" s="325">
        <v>33</v>
      </c>
      <c r="C198" s="352" t="s">
        <v>473</v>
      </c>
      <c r="D198" s="408">
        <f>+D191+D197</f>
        <v>14793539.849581417</v>
      </c>
      <c r="E198" s="143"/>
      <c r="F198" s="145"/>
      <c r="G198" s="132"/>
      <c r="I198" s="132"/>
      <c r="J198" s="132"/>
    </row>
    <row r="199" spans="2:10" x14ac:dyDescent="0.25">
      <c r="B199" s="179"/>
      <c r="C199" s="112"/>
      <c r="D199" s="594"/>
      <c r="E199" s="151"/>
      <c r="F199" s="143"/>
      <c r="I199" s="132"/>
      <c r="J199" s="132"/>
    </row>
    <row r="200" spans="2:10" x14ac:dyDescent="0.25">
      <c r="B200" s="179"/>
      <c r="C200" s="112"/>
      <c r="D200" s="594"/>
      <c r="E200" s="151"/>
      <c r="F200" s="143"/>
      <c r="I200" s="132"/>
      <c r="J200" s="132"/>
    </row>
    <row r="201" spans="2:10" x14ac:dyDescent="0.25">
      <c r="B201" s="117" t="s">
        <v>482</v>
      </c>
      <c r="C201" s="117"/>
      <c r="D201" s="424"/>
      <c r="E201" s="117"/>
      <c r="F201" s="117"/>
      <c r="I201" s="132"/>
      <c r="J201" s="132"/>
    </row>
    <row r="202" spans="2:10" ht="13.5" thickBot="1" x14ac:dyDescent="0.3">
      <c r="B202" s="114"/>
      <c r="C202" s="114"/>
      <c r="D202" s="431"/>
      <c r="E202" s="114"/>
      <c r="F202" s="114"/>
      <c r="I202" s="132"/>
      <c r="J202" s="132"/>
    </row>
    <row r="203" spans="2:10" ht="13.5" thickBot="1" x14ac:dyDescent="0.3">
      <c r="B203" s="1048" t="s">
        <v>11</v>
      </c>
      <c r="C203" s="1049"/>
      <c r="D203" s="432"/>
      <c r="E203" s="144"/>
      <c r="F203" s="132"/>
      <c r="I203" s="132"/>
      <c r="J203" s="132"/>
    </row>
    <row r="204" spans="2:10" ht="13.15" customHeight="1" x14ac:dyDescent="0.25">
      <c r="B204" s="1050" t="s">
        <v>430</v>
      </c>
      <c r="C204" s="1053" t="s">
        <v>431</v>
      </c>
      <c r="D204" s="1061" t="s">
        <v>477</v>
      </c>
      <c r="E204" s="186"/>
      <c r="I204" s="132"/>
      <c r="J204" s="132"/>
    </row>
    <row r="205" spans="2:10" x14ac:dyDescent="0.25">
      <c r="B205" s="1051"/>
      <c r="C205" s="1043"/>
      <c r="D205" s="1062"/>
      <c r="E205" s="113"/>
      <c r="I205" s="132"/>
      <c r="J205" s="132"/>
    </row>
    <row r="206" spans="2:10" ht="13.5" thickBot="1" x14ac:dyDescent="0.3">
      <c r="B206" s="1052"/>
      <c r="C206" s="1054"/>
      <c r="D206" s="1063"/>
      <c r="E206" s="113"/>
      <c r="I206" s="132"/>
      <c r="J206" s="132"/>
    </row>
    <row r="207" spans="2:10" ht="18" customHeight="1" x14ac:dyDescent="0.25">
      <c r="B207" s="354"/>
      <c r="C207" s="355" t="s">
        <v>436</v>
      </c>
      <c r="D207" s="397"/>
      <c r="E207" s="143"/>
      <c r="I207" s="132"/>
      <c r="J207" s="132"/>
    </row>
    <row r="208" spans="2:10" ht="18" customHeight="1" x14ac:dyDescent="0.25">
      <c r="B208" s="356">
        <v>1</v>
      </c>
      <c r="C208" s="343" t="s">
        <v>437</v>
      </c>
      <c r="D208" s="400"/>
      <c r="E208" s="143"/>
      <c r="G208" s="132"/>
      <c r="I208" s="132"/>
      <c r="J208" s="132"/>
    </row>
    <row r="209" spans="2:10" ht="18" customHeight="1" x14ac:dyDescent="0.25">
      <c r="B209" s="356">
        <v>2</v>
      </c>
      <c r="C209" s="343" t="s">
        <v>438</v>
      </c>
      <c r="D209" s="401"/>
      <c r="E209" s="143"/>
      <c r="G209" s="132"/>
      <c r="I209" s="132"/>
      <c r="J209" s="132"/>
    </row>
    <row r="210" spans="2:10" ht="18" customHeight="1" x14ac:dyDescent="0.25">
      <c r="B210" s="356">
        <v>3</v>
      </c>
      <c r="C210" s="343" t="s">
        <v>439</v>
      </c>
      <c r="D210" s="402">
        <v>1591332</v>
      </c>
      <c r="E210" s="143"/>
      <c r="G210" s="132"/>
      <c r="I210" s="132"/>
      <c r="J210" s="132"/>
    </row>
    <row r="211" spans="2:10" ht="18" customHeight="1" x14ac:dyDescent="0.25">
      <c r="B211" s="356">
        <v>4</v>
      </c>
      <c r="C211" s="343" t="s">
        <v>440</v>
      </c>
      <c r="D211" s="402">
        <v>240047</v>
      </c>
      <c r="E211" s="143"/>
      <c r="G211" s="132"/>
      <c r="I211" s="132"/>
      <c r="J211" s="132"/>
    </row>
    <row r="212" spans="2:10" ht="18" customHeight="1" x14ac:dyDescent="0.25">
      <c r="B212" s="356">
        <v>5</v>
      </c>
      <c r="C212" s="343" t="s">
        <v>486</v>
      </c>
      <c r="D212" s="402">
        <v>4630453</v>
      </c>
      <c r="E212" s="143"/>
      <c r="G212" s="132"/>
      <c r="I212" s="132"/>
      <c r="J212" s="132"/>
    </row>
    <row r="213" spans="2:10" ht="18" customHeight="1" x14ac:dyDescent="0.25">
      <c r="B213" s="356">
        <v>6</v>
      </c>
      <c r="C213" s="343" t="s">
        <v>441</v>
      </c>
      <c r="D213" s="400">
        <v>2960500</v>
      </c>
      <c r="E213" s="143"/>
      <c r="G213" s="132"/>
      <c r="I213" s="132"/>
      <c r="J213" s="132"/>
    </row>
    <row r="214" spans="2:10" ht="18" customHeight="1" x14ac:dyDescent="0.25">
      <c r="B214" s="356">
        <v>7</v>
      </c>
      <c r="C214" s="343" t="s">
        <v>442</v>
      </c>
      <c r="D214" s="400">
        <v>0</v>
      </c>
      <c r="E214" s="143"/>
      <c r="G214" s="132"/>
      <c r="I214" s="132"/>
      <c r="J214" s="132"/>
    </row>
    <row r="215" spans="2:10" ht="18" customHeight="1" x14ac:dyDescent="0.25">
      <c r="B215" s="356"/>
      <c r="C215" s="343" t="s">
        <v>487</v>
      </c>
      <c r="D215" s="400"/>
      <c r="E215" s="143"/>
      <c r="G215" s="132"/>
      <c r="I215" s="132"/>
      <c r="J215" s="132"/>
    </row>
    <row r="216" spans="2:10" ht="18" customHeight="1" x14ac:dyDescent="0.25">
      <c r="B216" s="356"/>
      <c r="C216" s="343" t="s">
        <v>488</v>
      </c>
      <c r="D216" s="400"/>
      <c r="E216" s="143"/>
      <c r="G216" s="132"/>
      <c r="I216" s="132"/>
      <c r="J216" s="132"/>
    </row>
    <row r="217" spans="2:10" ht="18" customHeight="1" x14ac:dyDescent="0.25">
      <c r="B217" s="356">
        <v>8</v>
      </c>
      <c r="C217" s="343" t="s">
        <v>489</v>
      </c>
      <c r="D217" s="400">
        <v>0</v>
      </c>
      <c r="E217" s="143"/>
      <c r="G217" s="132"/>
      <c r="I217" s="132"/>
      <c r="J217" s="132"/>
    </row>
    <row r="218" spans="2:10" ht="18" customHeight="1" x14ac:dyDescent="0.25">
      <c r="B218" s="356"/>
      <c r="C218" s="343" t="s">
        <v>490</v>
      </c>
      <c r="D218" s="400"/>
      <c r="E218" s="143"/>
      <c r="G218" s="132"/>
      <c r="I218" s="132"/>
      <c r="J218" s="132"/>
    </row>
    <row r="219" spans="2:10" ht="18" customHeight="1" thickBot="1" x14ac:dyDescent="0.3">
      <c r="B219" s="357"/>
      <c r="C219" s="347" t="s">
        <v>491</v>
      </c>
      <c r="D219" s="405"/>
      <c r="E219" s="143"/>
      <c r="G219" s="132"/>
      <c r="I219" s="132"/>
      <c r="J219" s="132"/>
    </row>
    <row r="220" spans="2:10" ht="18" customHeight="1" thickBot="1" x14ac:dyDescent="0.3">
      <c r="B220" s="325">
        <v>9</v>
      </c>
      <c r="C220" s="350" t="s">
        <v>448</v>
      </c>
      <c r="D220" s="408">
        <v>20879999</v>
      </c>
      <c r="G220" s="132"/>
      <c r="I220" s="132"/>
    </row>
    <row r="221" spans="2:10" ht="18" customHeight="1" x14ac:dyDescent="0.25">
      <c r="B221" s="358">
        <v>10</v>
      </c>
      <c r="C221" s="348" t="s">
        <v>449</v>
      </c>
      <c r="D221" s="411"/>
      <c r="E221" s="143"/>
      <c r="G221" s="132"/>
      <c r="I221" s="132"/>
      <c r="J221" s="132"/>
    </row>
    <row r="222" spans="2:10" ht="18" customHeight="1" x14ac:dyDescent="0.25">
      <c r="B222" s="356">
        <v>11</v>
      </c>
      <c r="C222" s="343" t="s">
        <v>450</v>
      </c>
      <c r="D222" s="402">
        <v>10661927</v>
      </c>
      <c r="E222" s="143"/>
      <c r="G222" s="132"/>
      <c r="I222" s="132"/>
      <c r="J222" s="132"/>
    </row>
    <row r="223" spans="2:10" ht="18" customHeight="1" x14ac:dyDescent="0.25">
      <c r="B223" s="356">
        <v>12</v>
      </c>
      <c r="C223" s="343" t="s">
        <v>451</v>
      </c>
      <c r="D223" s="402">
        <v>10218072</v>
      </c>
      <c r="E223" s="143"/>
      <c r="G223" s="132"/>
      <c r="I223" s="132"/>
      <c r="J223" s="132"/>
    </row>
    <row r="224" spans="2:10" ht="18" customHeight="1" x14ac:dyDescent="0.25">
      <c r="B224" s="356">
        <v>13</v>
      </c>
      <c r="C224" s="343" t="s">
        <v>452</v>
      </c>
      <c r="D224" s="402"/>
      <c r="E224" s="143"/>
      <c r="G224" s="132"/>
      <c r="I224" s="132"/>
      <c r="J224" s="132"/>
    </row>
    <row r="225" spans="2:10" ht="18" customHeight="1" x14ac:dyDescent="0.25">
      <c r="B225" s="356">
        <v>14</v>
      </c>
      <c r="C225" s="344" t="s">
        <v>453</v>
      </c>
      <c r="D225" s="402"/>
      <c r="E225" s="143"/>
      <c r="G225" s="132"/>
      <c r="I225" s="132"/>
      <c r="J225" s="132"/>
    </row>
    <row r="226" spans="2:10" ht="18" customHeight="1" x14ac:dyDescent="0.25">
      <c r="B226" s="356">
        <v>15</v>
      </c>
      <c r="C226" s="344" t="s">
        <v>454</v>
      </c>
      <c r="D226" s="402">
        <v>20422294</v>
      </c>
      <c r="E226" s="143"/>
      <c r="G226" s="132"/>
      <c r="I226" s="132"/>
      <c r="J226" s="132"/>
    </row>
    <row r="227" spans="2:10" ht="18" customHeight="1" x14ac:dyDescent="0.25">
      <c r="B227" s="356">
        <v>16</v>
      </c>
      <c r="C227" s="344" t="s">
        <v>455</v>
      </c>
      <c r="D227" s="402">
        <v>6440875</v>
      </c>
      <c r="E227" s="143"/>
      <c r="G227" s="132"/>
      <c r="I227" s="132"/>
      <c r="J227" s="132"/>
    </row>
    <row r="228" spans="2:10" ht="18" customHeight="1" x14ac:dyDescent="0.25">
      <c r="B228" s="356">
        <v>17</v>
      </c>
      <c r="C228" s="343" t="s">
        <v>483</v>
      </c>
      <c r="D228" s="402">
        <v>4940818</v>
      </c>
      <c r="E228" s="143"/>
      <c r="F228" s="132"/>
      <c r="G228" s="132"/>
      <c r="I228" s="132"/>
      <c r="J228" s="132"/>
    </row>
    <row r="229" spans="2:10" ht="18" customHeight="1" x14ac:dyDescent="0.25">
      <c r="B229" s="356">
        <v>18</v>
      </c>
      <c r="C229" s="343" t="s">
        <v>484</v>
      </c>
      <c r="D229" s="402"/>
      <c r="E229" s="143"/>
      <c r="G229" s="132"/>
      <c r="I229" s="132"/>
      <c r="J229" s="132"/>
    </row>
    <row r="230" spans="2:10" ht="18" customHeight="1" thickBot="1" x14ac:dyDescent="0.3">
      <c r="B230" s="357">
        <v>19</v>
      </c>
      <c r="C230" s="347" t="s">
        <v>485</v>
      </c>
      <c r="D230" s="413">
        <v>1031412</v>
      </c>
      <c r="E230" s="143"/>
      <c r="G230" s="132"/>
      <c r="I230" s="132"/>
      <c r="J230" s="132"/>
    </row>
    <row r="231" spans="2:10" ht="18" customHeight="1" thickBot="1" x14ac:dyDescent="0.3">
      <c r="B231" s="325">
        <v>20</v>
      </c>
      <c r="C231" s="352" t="s">
        <v>478</v>
      </c>
      <c r="D231" s="408">
        <v>63137730</v>
      </c>
      <c r="E231" s="143"/>
      <c r="G231" s="132"/>
      <c r="I231" s="132"/>
      <c r="J231" s="132"/>
    </row>
    <row r="232" spans="2:10" ht="18" customHeight="1" x14ac:dyDescent="0.25">
      <c r="B232" s="358"/>
      <c r="C232" s="351" t="s">
        <v>458</v>
      </c>
      <c r="D232" s="416"/>
      <c r="E232" s="143"/>
      <c r="G232" s="132"/>
      <c r="I232" s="132"/>
      <c r="J232" s="132"/>
    </row>
    <row r="233" spans="2:10" ht="18" customHeight="1" x14ac:dyDescent="0.25">
      <c r="B233" s="356"/>
      <c r="C233" s="345" t="s">
        <v>459</v>
      </c>
      <c r="D233" s="400"/>
      <c r="E233" s="143"/>
      <c r="G233" s="132"/>
      <c r="I233" s="132"/>
      <c r="J233" s="132"/>
    </row>
    <row r="234" spans="2:10" ht="18" customHeight="1" x14ac:dyDescent="0.25">
      <c r="B234" s="356">
        <v>21</v>
      </c>
      <c r="C234" s="343" t="s">
        <v>460</v>
      </c>
      <c r="D234" s="402">
        <v>31659626</v>
      </c>
      <c r="E234" s="143"/>
      <c r="G234" s="132"/>
      <c r="I234" s="132"/>
      <c r="J234" s="132"/>
    </row>
    <row r="235" spans="2:10" ht="18" customHeight="1" x14ac:dyDescent="0.25">
      <c r="B235" s="356">
        <v>22</v>
      </c>
      <c r="C235" s="344" t="s">
        <v>461</v>
      </c>
      <c r="D235" s="402"/>
      <c r="E235" s="143"/>
      <c r="G235" s="132"/>
      <c r="I235" s="132"/>
      <c r="J235" s="132"/>
    </row>
    <row r="236" spans="2:10" ht="18" customHeight="1" x14ac:dyDescent="0.25">
      <c r="B236" s="356">
        <v>23</v>
      </c>
      <c r="C236" s="344" t="s">
        <v>462</v>
      </c>
      <c r="D236" s="402">
        <v>6686982</v>
      </c>
      <c r="E236" s="143"/>
      <c r="G236" s="132"/>
      <c r="I236" s="132"/>
      <c r="J236" s="132"/>
    </row>
    <row r="237" spans="2:10" ht="18" customHeight="1" x14ac:dyDescent="0.25">
      <c r="B237" s="356">
        <v>24</v>
      </c>
      <c r="C237" s="344" t="s">
        <v>463</v>
      </c>
      <c r="D237" s="402">
        <v>598830</v>
      </c>
      <c r="E237" s="143"/>
      <c r="G237" s="132"/>
      <c r="I237" s="132"/>
      <c r="J237" s="132"/>
    </row>
    <row r="238" spans="2:10" ht="18" customHeight="1" x14ac:dyDescent="0.25">
      <c r="B238" s="356">
        <v>25</v>
      </c>
      <c r="C238" s="343" t="s">
        <v>464</v>
      </c>
      <c r="D238" s="402"/>
      <c r="E238" s="143"/>
      <c r="G238" s="132"/>
      <c r="I238" s="132"/>
      <c r="J238" s="132"/>
    </row>
    <row r="239" spans="2:10" ht="18" customHeight="1" thickBot="1" x14ac:dyDescent="0.3">
      <c r="B239" s="357">
        <v>26</v>
      </c>
      <c r="C239" s="353" t="s">
        <v>465</v>
      </c>
      <c r="D239" s="413">
        <v>4329367</v>
      </c>
      <c r="E239" s="143"/>
      <c r="G239" s="132"/>
      <c r="I239" s="132"/>
      <c r="J239" s="132"/>
    </row>
    <row r="240" spans="2:10" ht="18" customHeight="1" thickBot="1" x14ac:dyDescent="0.3">
      <c r="B240" s="325">
        <v>27</v>
      </c>
      <c r="C240" s="352" t="s">
        <v>479</v>
      </c>
      <c r="D240" s="408">
        <v>43274805</v>
      </c>
      <c r="E240" s="143"/>
      <c r="G240" s="132"/>
      <c r="I240" s="132"/>
      <c r="J240" s="132"/>
    </row>
    <row r="241" spans="2:10" ht="18" customHeight="1" x14ac:dyDescent="0.25">
      <c r="B241" s="358"/>
      <c r="C241" s="351" t="s">
        <v>480</v>
      </c>
      <c r="D241" s="419"/>
      <c r="E241" s="143"/>
      <c r="G241" s="132"/>
      <c r="I241" s="132"/>
      <c r="J241" s="132"/>
    </row>
    <row r="242" spans="2:10" ht="18" customHeight="1" x14ac:dyDescent="0.25">
      <c r="B242" s="356">
        <v>28</v>
      </c>
      <c r="C242" s="343" t="s">
        <v>481</v>
      </c>
      <c r="D242" s="402">
        <v>500200</v>
      </c>
      <c r="E242" s="143"/>
      <c r="G242" s="132"/>
      <c r="I242" s="132"/>
      <c r="J242" s="132"/>
    </row>
    <row r="243" spans="2:10" ht="18" customHeight="1" x14ac:dyDescent="0.25">
      <c r="B243" s="356">
        <v>29</v>
      </c>
      <c r="C243" s="343" t="s">
        <v>469</v>
      </c>
      <c r="D243" s="402">
        <v>7380893</v>
      </c>
      <c r="E243" s="143"/>
      <c r="G243" s="132"/>
      <c r="I243" s="132"/>
      <c r="J243" s="132"/>
    </row>
    <row r="244" spans="2:10" ht="18" customHeight="1" x14ac:dyDescent="0.25">
      <c r="B244" s="356">
        <v>30</v>
      </c>
      <c r="C244" s="344" t="s">
        <v>470</v>
      </c>
      <c r="D244" s="402">
        <v>998155</v>
      </c>
      <c r="E244" s="143"/>
      <c r="G244" s="132"/>
      <c r="I244" s="132"/>
      <c r="J244" s="132"/>
    </row>
    <row r="245" spans="2:10" ht="18" customHeight="1" thickBot="1" x14ac:dyDescent="0.3">
      <c r="B245" s="357">
        <v>31</v>
      </c>
      <c r="C245" s="353" t="s">
        <v>471</v>
      </c>
      <c r="D245" s="413">
        <v>10983677.567240354</v>
      </c>
      <c r="E245" s="143"/>
      <c r="G245" s="132"/>
      <c r="I245" s="132"/>
      <c r="J245" s="132"/>
    </row>
    <row r="246" spans="2:10" ht="18" customHeight="1" thickBot="1" x14ac:dyDescent="0.3">
      <c r="B246" s="325">
        <v>32</v>
      </c>
      <c r="C246" s="352" t="s">
        <v>472</v>
      </c>
      <c r="D246" s="408">
        <v>19862925.567240354</v>
      </c>
      <c r="E246" s="143"/>
      <c r="G246" s="132"/>
      <c r="I246" s="132"/>
      <c r="J246" s="132"/>
    </row>
    <row r="247" spans="2:10" ht="18" customHeight="1" thickBot="1" x14ac:dyDescent="0.3">
      <c r="B247" s="325">
        <v>33</v>
      </c>
      <c r="C247" s="352" t="s">
        <v>473</v>
      </c>
      <c r="D247" s="408">
        <v>63137730.567240357</v>
      </c>
      <c r="E247" s="143"/>
      <c r="G247" s="132"/>
      <c r="I247" s="132"/>
      <c r="J247" s="132"/>
    </row>
    <row r="248" spans="2:10" x14ac:dyDescent="0.25">
      <c r="B248" s="186"/>
      <c r="C248" s="112"/>
      <c r="D248" s="594"/>
      <c r="E248" s="151"/>
      <c r="F248" s="143"/>
      <c r="I248" s="132"/>
      <c r="J248" s="132"/>
    </row>
    <row r="249" spans="2:10" x14ac:dyDescent="0.25">
      <c r="B249" s="186"/>
      <c r="C249" s="112"/>
      <c r="D249" s="594"/>
      <c r="E249" s="151"/>
      <c r="F249" s="143"/>
      <c r="I249" s="132"/>
      <c r="J249" s="132"/>
    </row>
    <row r="250" spans="2:10" x14ac:dyDescent="0.25">
      <c r="B250" s="1066" t="s">
        <v>482</v>
      </c>
      <c r="C250" s="1067"/>
      <c r="D250" s="1067"/>
      <c r="E250" s="1067"/>
      <c r="F250" s="1067"/>
      <c r="G250" s="1067"/>
      <c r="I250" s="132"/>
      <c r="J250" s="132"/>
    </row>
    <row r="251" spans="2:10" ht="13.5" thickBot="1" x14ac:dyDescent="0.3">
      <c r="B251" s="114"/>
      <c r="C251" s="114"/>
      <c r="D251" s="431"/>
      <c r="E251" s="114"/>
      <c r="F251" s="114"/>
      <c r="I251" s="132"/>
      <c r="J251" s="132"/>
    </row>
    <row r="252" spans="2:10" ht="13.5" thickBot="1" x14ac:dyDescent="0.3">
      <c r="B252" s="1048" t="s">
        <v>492</v>
      </c>
      <c r="C252" s="1049"/>
      <c r="D252" s="432"/>
      <c r="E252" s="144"/>
      <c r="F252" s="132"/>
      <c r="I252" s="132"/>
      <c r="J252" s="132"/>
    </row>
    <row r="253" spans="2:10" ht="13.15" customHeight="1" x14ac:dyDescent="0.25">
      <c r="B253" s="1050" t="s">
        <v>430</v>
      </c>
      <c r="C253" s="1053" t="s">
        <v>431</v>
      </c>
      <c r="D253" s="1061" t="s">
        <v>477</v>
      </c>
      <c r="E253" s="186"/>
      <c r="I253" s="132"/>
      <c r="J253" s="132"/>
    </row>
    <row r="254" spans="2:10" x14ac:dyDescent="0.25">
      <c r="B254" s="1051"/>
      <c r="C254" s="1043"/>
      <c r="D254" s="1062"/>
      <c r="E254" s="113"/>
      <c r="I254" s="132"/>
      <c r="J254" s="132"/>
    </row>
    <row r="255" spans="2:10" ht="13.5" thickBot="1" x14ac:dyDescent="0.3">
      <c r="B255" s="1052"/>
      <c r="C255" s="1054"/>
      <c r="D255" s="1063"/>
      <c r="E255" s="113"/>
      <c r="I255" s="132"/>
      <c r="J255" s="132"/>
    </row>
    <row r="256" spans="2:10" ht="18" customHeight="1" x14ac:dyDescent="0.25">
      <c r="B256" s="354"/>
      <c r="C256" s="355" t="s">
        <v>436</v>
      </c>
      <c r="D256" s="397"/>
      <c r="E256" s="143"/>
      <c r="I256" s="132"/>
      <c r="J256" s="132"/>
    </row>
    <row r="257" spans="2:10" ht="18" customHeight="1" x14ac:dyDescent="0.25">
      <c r="B257" s="356">
        <v>1</v>
      </c>
      <c r="C257" s="343" t="s">
        <v>437</v>
      </c>
      <c r="D257" s="400"/>
      <c r="E257" s="143"/>
      <c r="G257" s="132"/>
      <c r="I257" s="132"/>
      <c r="J257" s="132"/>
    </row>
    <row r="258" spans="2:10" ht="18" customHeight="1" x14ac:dyDescent="0.25">
      <c r="B258" s="356">
        <v>2</v>
      </c>
      <c r="C258" s="343" t="s">
        <v>438</v>
      </c>
      <c r="D258" s="402">
        <v>15550.89186</v>
      </c>
      <c r="E258" s="143"/>
      <c r="G258" s="132"/>
      <c r="I258" s="132"/>
      <c r="J258" s="132"/>
    </row>
    <row r="259" spans="2:10" ht="18" customHeight="1" x14ac:dyDescent="0.25">
      <c r="B259" s="356">
        <v>3</v>
      </c>
      <c r="C259" s="343" t="s">
        <v>439</v>
      </c>
      <c r="D259" s="402"/>
      <c r="E259" s="143"/>
      <c r="G259" s="132"/>
      <c r="I259" s="132"/>
      <c r="J259" s="132"/>
    </row>
    <row r="260" spans="2:10" ht="18" customHeight="1" x14ac:dyDescent="0.25">
      <c r="B260" s="356">
        <v>4</v>
      </c>
      <c r="C260" s="343" t="s">
        <v>440</v>
      </c>
      <c r="D260" s="402">
        <v>290020.42788335297</v>
      </c>
      <c r="E260" s="143"/>
      <c r="G260" s="132"/>
      <c r="I260" s="132"/>
      <c r="J260" s="132"/>
    </row>
    <row r="261" spans="2:10" ht="18" customHeight="1" x14ac:dyDescent="0.25">
      <c r="B261" s="356">
        <v>5</v>
      </c>
      <c r="C261" s="343" t="s">
        <v>486</v>
      </c>
      <c r="D261" s="402">
        <v>1161217.3957699998</v>
      </c>
      <c r="E261" s="143"/>
      <c r="G261" s="132"/>
      <c r="I261" s="132"/>
      <c r="J261" s="132"/>
    </row>
    <row r="262" spans="2:10" ht="18" customHeight="1" x14ac:dyDescent="0.25">
      <c r="B262" s="356">
        <v>6</v>
      </c>
      <c r="C262" s="343" t="s">
        <v>441</v>
      </c>
      <c r="D262" s="400"/>
      <c r="E262" s="143"/>
      <c r="G262" s="132"/>
      <c r="I262" s="132"/>
      <c r="J262" s="132"/>
    </row>
    <row r="263" spans="2:10" ht="18" customHeight="1" x14ac:dyDescent="0.25">
      <c r="B263" s="356">
        <v>7</v>
      </c>
      <c r="C263" s="343" t="s">
        <v>442</v>
      </c>
      <c r="D263" s="400">
        <v>544260.01</v>
      </c>
      <c r="E263" s="143"/>
      <c r="G263" s="132"/>
      <c r="I263" s="132"/>
      <c r="J263" s="132"/>
    </row>
    <row r="264" spans="2:10" ht="18" customHeight="1" x14ac:dyDescent="0.25">
      <c r="B264" s="356"/>
      <c r="C264" s="343" t="s">
        <v>487</v>
      </c>
      <c r="D264" s="400">
        <v>544260.01</v>
      </c>
      <c r="E264" s="143"/>
      <c r="G264" s="132"/>
      <c r="I264" s="132"/>
      <c r="J264" s="132"/>
    </row>
    <row r="265" spans="2:10" ht="18" customHeight="1" x14ac:dyDescent="0.25">
      <c r="B265" s="356"/>
      <c r="C265" s="343" t="s">
        <v>488</v>
      </c>
      <c r="D265" s="400"/>
      <c r="E265" s="143"/>
      <c r="G265" s="132"/>
      <c r="I265" s="132"/>
      <c r="J265" s="132"/>
    </row>
    <row r="266" spans="2:10" ht="18" customHeight="1" x14ac:dyDescent="0.25">
      <c r="B266" s="356">
        <v>8</v>
      </c>
      <c r="C266" s="343" t="s">
        <v>489</v>
      </c>
      <c r="D266" s="400">
        <v>0</v>
      </c>
      <c r="E266" s="143"/>
      <c r="G266" s="132"/>
      <c r="I266" s="132"/>
      <c r="J266" s="132"/>
    </row>
    <row r="267" spans="2:10" ht="18" customHeight="1" x14ac:dyDescent="0.25">
      <c r="B267" s="356"/>
      <c r="C267" s="343" t="s">
        <v>490</v>
      </c>
      <c r="D267" s="400"/>
      <c r="E267" s="143"/>
      <c r="G267" s="132"/>
      <c r="I267" s="132"/>
      <c r="J267" s="132"/>
    </row>
    <row r="268" spans="2:10" ht="18" customHeight="1" thickBot="1" x14ac:dyDescent="0.3">
      <c r="B268" s="357"/>
      <c r="C268" s="347" t="s">
        <v>491</v>
      </c>
      <c r="D268" s="405"/>
      <c r="E268" s="143"/>
      <c r="G268" s="132"/>
      <c r="I268" s="132"/>
      <c r="J268" s="132"/>
    </row>
    <row r="269" spans="2:10" ht="18" customHeight="1" thickBot="1" x14ac:dyDescent="0.3">
      <c r="B269" s="325">
        <v>9</v>
      </c>
      <c r="C269" s="350" t="s">
        <v>448</v>
      </c>
      <c r="D269" s="408">
        <v>7121578.6175252097</v>
      </c>
      <c r="G269" s="132"/>
      <c r="I269" s="132"/>
    </row>
    <row r="270" spans="2:10" ht="18" customHeight="1" x14ac:dyDescent="0.25">
      <c r="B270" s="358">
        <v>10</v>
      </c>
      <c r="C270" s="348" t="s">
        <v>449</v>
      </c>
      <c r="D270" s="411">
        <v>2984852.3347643502</v>
      </c>
      <c r="E270" s="143"/>
      <c r="G270" s="132"/>
      <c r="I270" s="132"/>
      <c r="J270" s="132"/>
    </row>
    <row r="271" spans="2:10" ht="18" customHeight="1" x14ac:dyDescent="0.25">
      <c r="B271" s="356">
        <v>11</v>
      </c>
      <c r="C271" s="343" t="s">
        <v>450</v>
      </c>
      <c r="D271" s="402">
        <v>4110118.1973708598</v>
      </c>
      <c r="E271" s="143"/>
      <c r="G271" s="132"/>
      <c r="I271" s="132"/>
      <c r="J271" s="132"/>
    </row>
    <row r="272" spans="2:10" ht="18" customHeight="1" x14ac:dyDescent="0.25">
      <c r="B272" s="356">
        <v>12</v>
      </c>
      <c r="C272" s="343" t="s">
        <v>451</v>
      </c>
      <c r="D272" s="402">
        <v>26608.08539</v>
      </c>
      <c r="E272" s="143"/>
      <c r="G272" s="132"/>
      <c r="I272" s="132"/>
      <c r="J272" s="132"/>
    </row>
    <row r="273" spans="2:10" ht="18" customHeight="1" x14ac:dyDescent="0.25">
      <c r="B273" s="356">
        <v>13</v>
      </c>
      <c r="C273" s="343" t="s">
        <v>452</v>
      </c>
      <c r="D273" s="402"/>
      <c r="E273" s="143"/>
      <c r="G273" s="132"/>
      <c r="I273" s="132"/>
      <c r="J273" s="132"/>
    </row>
    <row r="274" spans="2:10" ht="18" customHeight="1" x14ac:dyDescent="0.25">
      <c r="B274" s="356">
        <v>14</v>
      </c>
      <c r="C274" s="344" t="s">
        <v>453</v>
      </c>
      <c r="D274" s="402"/>
      <c r="E274" s="143"/>
      <c r="G274" s="132"/>
      <c r="I274" s="132"/>
      <c r="J274" s="132"/>
    </row>
    <row r="275" spans="2:10" ht="18" customHeight="1" x14ac:dyDescent="0.25">
      <c r="B275" s="356">
        <v>15</v>
      </c>
      <c r="C275" s="344" t="s">
        <v>454</v>
      </c>
      <c r="D275" s="402">
        <v>1927955.2886332399</v>
      </c>
      <c r="E275" s="143"/>
      <c r="G275" s="132"/>
      <c r="I275" s="132"/>
      <c r="J275" s="132"/>
    </row>
    <row r="276" spans="2:10" ht="18" customHeight="1" x14ac:dyDescent="0.25">
      <c r="B276" s="356">
        <v>16</v>
      </c>
      <c r="C276" s="344" t="s">
        <v>455</v>
      </c>
      <c r="D276" s="402">
        <v>1163075.16551</v>
      </c>
      <c r="E276" s="143"/>
      <c r="G276" s="132"/>
      <c r="I276" s="132"/>
      <c r="J276" s="132"/>
    </row>
    <row r="277" spans="2:10" ht="18" customHeight="1" x14ac:dyDescent="0.25">
      <c r="B277" s="356">
        <v>17</v>
      </c>
      <c r="C277" s="343" t="s">
        <v>483</v>
      </c>
      <c r="D277" s="402">
        <v>706202.655930156</v>
      </c>
      <c r="E277" s="143"/>
      <c r="G277" s="132"/>
      <c r="I277" s="132"/>
      <c r="J277" s="132"/>
    </row>
    <row r="278" spans="2:10" ht="18" customHeight="1" x14ac:dyDescent="0.25">
      <c r="B278" s="356">
        <v>18</v>
      </c>
      <c r="C278" s="343" t="s">
        <v>484</v>
      </c>
      <c r="D278" s="402">
        <v>27376.495459999998</v>
      </c>
      <c r="E278" s="143"/>
      <c r="G278" s="132"/>
      <c r="I278" s="132"/>
      <c r="J278" s="132"/>
    </row>
    <row r="279" spans="2:10" ht="18" customHeight="1" thickBot="1" x14ac:dyDescent="0.3">
      <c r="B279" s="357">
        <v>19</v>
      </c>
      <c r="C279" s="347" t="s">
        <v>485</v>
      </c>
      <c r="D279" s="413">
        <v>123733.37613</v>
      </c>
      <c r="E279" s="143"/>
      <c r="G279" s="132"/>
      <c r="I279" s="132"/>
      <c r="J279" s="132"/>
    </row>
    <row r="280" spans="2:10" ht="18" customHeight="1" thickBot="1" x14ac:dyDescent="0.3">
      <c r="B280" s="325">
        <v>20</v>
      </c>
      <c r="C280" s="352" t="s">
        <v>478</v>
      </c>
      <c r="D280" s="408">
        <v>13080970.324701959</v>
      </c>
      <c r="E280" s="143"/>
      <c r="G280" s="132"/>
      <c r="I280" s="132"/>
      <c r="J280" s="132"/>
    </row>
    <row r="281" spans="2:10" ht="18" customHeight="1" x14ac:dyDescent="0.25">
      <c r="B281" s="358"/>
      <c r="C281" s="351" t="s">
        <v>458</v>
      </c>
      <c r="D281" s="416"/>
      <c r="E281" s="143"/>
      <c r="G281" s="132"/>
      <c r="I281" s="132"/>
      <c r="J281" s="132"/>
    </row>
    <row r="282" spans="2:10" ht="18" customHeight="1" x14ac:dyDescent="0.25">
      <c r="B282" s="356"/>
      <c r="C282" s="345" t="s">
        <v>459</v>
      </c>
      <c r="D282" s="400"/>
      <c r="E282" s="143"/>
      <c r="G282" s="132"/>
      <c r="I282" s="132"/>
      <c r="J282" s="132"/>
    </row>
    <row r="283" spans="2:10" ht="18" customHeight="1" x14ac:dyDescent="0.25">
      <c r="B283" s="356">
        <v>21</v>
      </c>
      <c r="C283" s="343" t="s">
        <v>460</v>
      </c>
      <c r="D283" s="402">
        <v>4419867.60659</v>
      </c>
      <c r="E283" s="143"/>
      <c r="G283" s="132"/>
      <c r="I283" s="132"/>
      <c r="J283" s="132"/>
    </row>
    <row r="284" spans="2:10" ht="18" customHeight="1" x14ac:dyDescent="0.25">
      <c r="B284" s="356">
        <v>22</v>
      </c>
      <c r="C284" s="344" t="s">
        <v>461</v>
      </c>
      <c r="D284" s="402">
        <v>125902.705</v>
      </c>
      <c r="E284" s="143"/>
      <c r="G284" s="132"/>
      <c r="I284" s="132"/>
      <c r="J284" s="132"/>
    </row>
    <row r="285" spans="2:10" ht="18" customHeight="1" x14ac:dyDescent="0.25">
      <c r="B285" s="356">
        <v>23</v>
      </c>
      <c r="C285" s="344" t="s">
        <v>462</v>
      </c>
      <c r="D285" s="402">
        <v>1447195.1954811299</v>
      </c>
      <c r="E285" s="143"/>
      <c r="G285" s="132"/>
      <c r="I285" s="132"/>
      <c r="J285" s="132"/>
    </row>
    <row r="286" spans="2:10" ht="18" customHeight="1" x14ac:dyDescent="0.25">
      <c r="B286" s="356">
        <v>24</v>
      </c>
      <c r="C286" s="344" t="s">
        <v>463</v>
      </c>
      <c r="D286" s="402"/>
      <c r="E286" s="143"/>
      <c r="G286" s="132"/>
      <c r="I286" s="132"/>
      <c r="J286" s="132"/>
    </row>
    <row r="287" spans="2:10" ht="18" customHeight="1" x14ac:dyDescent="0.25">
      <c r="B287" s="356">
        <v>25</v>
      </c>
      <c r="C287" s="343" t="s">
        <v>464</v>
      </c>
      <c r="D287" s="402">
        <v>159398.82170999999</v>
      </c>
      <c r="E287" s="143"/>
      <c r="G287" s="132"/>
      <c r="I287" s="132"/>
      <c r="J287" s="132"/>
    </row>
    <row r="288" spans="2:10" ht="18" customHeight="1" thickBot="1" x14ac:dyDescent="0.3">
      <c r="B288" s="357">
        <v>26</v>
      </c>
      <c r="C288" s="353" t="s">
        <v>465</v>
      </c>
      <c r="D288" s="413">
        <v>1548867.68010518</v>
      </c>
      <c r="E288" s="143"/>
      <c r="G288" s="132"/>
      <c r="I288" s="132"/>
      <c r="J288" s="132"/>
    </row>
    <row r="289" spans="2:10" ht="18" customHeight="1" thickBot="1" x14ac:dyDescent="0.3">
      <c r="B289" s="325">
        <v>27</v>
      </c>
      <c r="C289" s="352" t="s">
        <v>479</v>
      </c>
      <c r="D289" s="408">
        <v>7701232.0088863093</v>
      </c>
      <c r="E289" s="143"/>
      <c r="G289" s="132"/>
      <c r="I289" s="132"/>
      <c r="J289" s="132"/>
    </row>
    <row r="290" spans="2:10" ht="18" customHeight="1" x14ac:dyDescent="0.25">
      <c r="B290" s="358"/>
      <c r="C290" s="351" t="s">
        <v>480</v>
      </c>
      <c r="D290" s="419"/>
      <c r="E290" s="143"/>
      <c r="G290" s="132"/>
      <c r="I290" s="132"/>
      <c r="J290" s="132"/>
    </row>
    <row r="291" spans="2:10" ht="18" customHeight="1" x14ac:dyDescent="0.25">
      <c r="B291" s="356">
        <v>28</v>
      </c>
      <c r="C291" s="343" t="s">
        <v>481</v>
      </c>
      <c r="D291" s="402">
        <v>2198315.5150000001</v>
      </c>
      <c r="E291" s="143"/>
      <c r="G291" s="132"/>
      <c r="I291" s="132"/>
      <c r="J291" s="132"/>
    </row>
    <row r="292" spans="2:10" ht="18" customHeight="1" x14ac:dyDescent="0.25">
      <c r="B292" s="356">
        <v>29</v>
      </c>
      <c r="C292" s="343" t="s">
        <v>469</v>
      </c>
      <c r="D292" s="402">
        <v>4901.2170787390396</v>
      </c>
      <c r="E292" s="143"/>
      <c r="G292" s="132"/>
      <c r="I292" s="132"/>
      <c r="J292" s="132"/>
    </row>
    <row r="293" spans="2:10" ht="18" customHeight="1" x14ac:dyDescent="0.25">
      <c r="B293" s="356">
        <v>30</v>
      </c>
      <c r="C293" s="344" t="s">
        <v>470</v>
      </c>
      <c r="D293" s="402">
        <v>1266573.97615833</v>
      </c>
      <c r="E293" s="143"/>
      <c r="G293" s="132"/>
      <c r="I293" s="132"/>
      <c r="J293" s="132"/>
    </row>
    <row r="294" spans="2:10" ht="18" customHeight="1" thickBot="1" x14ac:dyDescent="0.3">
      <c r="B294" s="357">
        <v>31</v>
      </c>
      <c r="C294" s="353" t="s">
        <v>471</v>
      </c>
      <c r="D294" s="413">
        <v>1909947.68112573</v>
      </c>
      <c r="E294" s="143"/>
      <c r="G294" s="132"/>
      <c r="I294" s="132"/>
      <c r="J294" s="132"/>
    </row>
    <row r="295" spans="2:10" ht="18" customHeight="1" thickBot="1" x14ac:dyDescent="0.3">
      <c r="B295" s="325">
        <v>32</v>
      </c>
      <c r="C295" s="352" t="s">
        <v>472</v>
      </c>
      <c r="D295" s="408">
        <v>5379738.389362799</v>
      </c>
      <c r="E295" s="143"/>
      <c r="G295" s="132"/>
      <c r="I295" s="132"/>
      <c r="J295" s="132"/>
    </row>
    <row r="296" spans="2:10" ht="18" customHeight="1" thickBot="1" x14ac:dyDescent="0.3">
      <c r="B296" s="325">
        <v>33</v>
      </c>
      <c r="C296" s="352" t="s">
        <v>473</v>
      </c>
      <c r="D296" s="408">
        <v>13080970.398249108</v>
      </c>
      <c r="E296" s="143"/>
      <c r="G296" s="132"/>
      <c r="I296" s="132"/>
      <c r="J296" s="132"/>
    </row>
    <row r="297" spans="2:10" x14ac:dyDescent="0.25">
      <c r="B297" s="179"/>
      <c r="C297" s="112"/>
      <c r="D297" s="594"/>
      <c r="E297" s="151"/>
      <c r="F297" s="143"/>
      <c r="I297" s="132"/>
      <c r="J297" s="132"/>
    </row>
    <row r="298" spans="2:10" x14ac:dyDescent="0.25">
      <c r="E298" s="132"/>
      <c r="F298" s="132"/>
      <c r="G298" s="132"/>
      <c r="H298" s="132"/>
      <c r="I298" s="132"/>
      <c r="J298" s="132"/>
    </row>
    <row r="299" spans="2:10" x14ac:dyDescent="0.25">
      <c r="B299" s="117" t="s">
        <v>482</v>
      </c>
      <c r="C299" s="117"/>
      <c r="D299" s="424"/>
      <c r="E299" s="117"/>
      <c r="F299" s="117"/>
      <c r="G299" s="132"/>
      <c r="H299" s="132"/>
      <c r="I299" s="132"/>
      <c r="J299" s="132"/>
    </row>
    <row r="300" spans="2:10" ht="13.5" thickBot="1" x14ac:dyDescent="0.3">
      <c r="B300" s="114"/>
      <c r="C300" s="114"/>
      <c r="D300" s="431"/>
      <c r="E300" s="114"/>
      <c r="F300" s="114"/>
      <c r="G300" s="132"/>
      <c r="H300" s="132"/>
      <c r="I300" s="132"/>
      <c r="J300" s="132"/>
    </row>
    <row r="301" spans="2:10" ht="13.5" thickBot="1" x14ac:dyDescent="0.3">
      <c r="B301" s="1048" t="s">
        <v>17</v>
      </c>
      <c r="C301" s="1049"/>
      <c r="D301" s="432"/>
      <c r="E301" s="144"/>
      <c r="F301" s="144"/>
      <c r="G301" s="132"/>
      <c r="H301" s="132"/>
      <c r="I301" s="132"/>
      <c r="J301" s="132"/>
    </row>
    <row r="302" spans="2:10" ht="13.15" customHeight="1" x14ac:dyDescent="0.25">
      <c r="B302" s="1050" t="s">
        <v>430</v>
      </c>
      <c r="C302" s="1053" t="s">
        <v>431</v>
      </c>
      <c r="D302" s="1061" t="s">
        <v>477</v>
      </c>
      <c r="E302" s="186"/>
      <c r="I302" s="132"/>
      <c r="J302" s="132"/>
    </row>
    <row r="303" spans="2:10" x14ac:dyDescent="0.25">
      <c r="B303" s="1051"/>
      <c r="C303" s="1043"/>
      <c r="D303" s="1062"/>
      <c r="E303" s="113"/>
      <c r="I303" s="132"/>
      <c r="J303" s="132"/>
    </row>
    <row r="304" spans="2:10" ht="13.5" thickBot="1" x14ac:dyDescent="0.3">
      <c r="B304" s="1052"/>
      <c r="C304" s="1054"/>
      <c r="D304" s="1063"/>
      <c r="E304" s="113"/>
      <c r="I304" s="132"/>
      <c r="J304" s="132"/>
    </row>
    <row r="305" spans="2:10" ht="18" customHeight="1" x14ac:dyDescent="0.25">
      <c r="B305" s="354">
        <v>18</v>
      </c>
      <c r="C305" s="355" t="s">
        <v>436</v>
      </c>
      <c r="D305" s="397"/>
      <c r="E305" s="143"/>
      <c r="I305" s="132"/>
      <c r="J305" s="132"/>
    </row>
    <row r="306" spans="2:10" ht="18" customHeight="1" x14ac:dyDescent="0.25">
      <c r="B306" s="356">
        <v>1</v>
      </c>
      <c r="C306" s="343" t="s">
        <v>437</v>
      </c>
      <c r="D306" s="400">
        <v>360507.851075101</v>
      </c>
      <c r="E306" s="143"/>
      <c r="G306" s="132"/>
      <c r="I306" s="132"/>
      <c r="J306" s="132"/>
    </row>
    <row r="307" spans="2:10" ht="18" customHeight="1" x14ac:dyDescent="0.25">
      <c r="B307" s="356">
        <v>2</v>
      </c>
      <c r="C307" s="343" t="s">
        <v>438</v>
      </c>
      <c r="D307" s="401">
        <v>955669.08492489904</v>
      </c>
      <c r="E307" s="143"/>
      <c r="G307" s="132"/>
      <c r="I307" s="132"/>
      <c r="J307" s="132"/>
    </row>
    <row r="308" spans="2:10" ht="18" customHeight="1" x14ac:dyDescent="0.25">
      <c r="B308" s="356">
        <v>3</v>
      </c>
      <c r="C308" s="343" t="s">
        <v>439</v>
      </c>
      <c r="D308" s="402"/>
      <c r="E308" s="143"/>
      <c r="G308" s="132"/>
      <c r="I308" s="132"/>
      <c r="J308" s="132"/>
    </row>
    <row r="309" spans="2:10" ht="18" customHeight="1" x14ac:dyDescent="0.25">
      <c r="B309" s="356">
        <v>4</v>
      </c>
      <c r="C309" s="343" t="s">
        <v>440</v>
      </c>
      <c r="D309" s="402">
        <v>513278.33211000002</v>
      </c>
      <c r="E309" s="143"/>
      <c r="G309" s="132"/>
      <c r="I309" s="132"/>
      <c r="J309" s="132"/>
    </row>
    <row r="310" spans="2:10" ht="18" customHeight="1" x14ac:dyDescent="0.25">
      <c r="B310" s="356">
        <v>5</v>
      </c>
      <c r="C310" s="343" t="s">
        <v>391</v>
      </c>
      <c r="D310" s="402">
        <v>238154.17703999995</v>
      </c>
      <c r="E310" s="143"/>
      <c r="G310" s="132"/>
      <c r="I310" s="132"/>
      <c r="J310" s="132"/>
    </row>
    <row r="311" spans="2:10" ht="18" customHeight="1" x14ac:dyDescent="0.25">
      <c r="B311" s="356">
        <v>6</v>
      </c>
      <c r="C311" s="343" t="s">
        <v>441</v>
      </c>
      <c r="D311" s="400"/>
      <c r="E311" s="143"/>
      <c r="G311" s="132"/>
      <c r="I311" s="132"/>
      <c r="J311" s="132"/>
    </row>
    <row r="312" spans="2:10" ht="18" customHeight="1" x14ac:dyDescent="0.25">
      <c r="B312" s="356">
        <v>7</v>
      </c>
      <c r="C312" s="343" t="s">
        <v>442</v>
      </c>
      <c r="D312" s="400">
        <f>D313+D314</f>
        <v>0</v>
      </c>
      <c r="E312" s="143"/>
      <c r="G312" s="132"/>
      <c r="I312" s="132"/>
      <c r="J312" s="132"/>
    </row>
    <row r="313" spans="2:10" ht="18" customHeight="1" x14ac:dyDescent="0.25">
      <c r="B313" s="356"/>
      <c r="C313" s="343" t="s">
        <v>443</v>
      </c>
      <c r="D313" s="400"/>
      <c r="E313" s="143"/>
      <c r="G313" s="132"/>
      <c r="I313" s="132"/>
      <c r="J313" s="132"/>
    </row>
    <row r="314" spans="2:10" ht="18" customHeight="1" x14ac:dyDescent="0.25">
      <c r="B314" s="356"/>
      <c r="C314" s="343" t="s">
        <v>444</v>
      </c>
      <c r="D314" s="400"/>
      <c r="E314" s="143"/>
      <c r="G314" s="132"/>
      <c r="I314" s="132"/>
      <c r="J314" s="132"/>
    </row>
    <row r="315" spans="2:10" ht="18" customHeight="1" x14ac:dyDescent="0.25">
      <c r="B315" s="356">
        <v>8</v>
      </c>
      <c r="C315" s="343" t="s">
        <v>445</v>
      </c>
      <c r="D315" s="400">
        <f>D316+D317</f>
        <v>0</v>
      </c>
      <c r="E315" s="143"/>
      <c r="G315" s="132"/>
      <c r="I315" s="132"/>
      <c r="J315" s="132"/>
    </row>
    <row r="316" spans="2:10" ht="18" customHeight="1" x14ac:dyDescent="0.25">
      <c r="B316" s="356"/>
      <c r="C316" s="343" t="s">
        <v>446</v>
      </c>
      <c r="D316" s="400"/>
      <c r="E316" s="143"/>
      <c r="G316" s="132"/>
      <c r="I316" s="132"/>
      <c r="J316" s="132"/>
    </row>
    <row r="317" spans="2:10" ht="18" customHeight="1" thickBot="1" x14ac:dyDescent="0.3">
      <c r="B317" s="357"/>
      <c r="C317" s="347" t="s">
        <v>447</v>
      </c>
      <c r="D317" s="405"/>
      <c r="E317" s="143"/>
      <c r="G317" s="132"/>
      <c r="I317" s="132"/>
      <c r="J317" s="132"/>
    </row>
    <row r="318" spans="2:10" ht="18" customHeight="1" thickBot="1" x14ac:dyDescent="0.3">
      <c r="B318" s="325">
        <v>9</v>
      </c>
      <c r="C318" s="350" t="s">
        <v>448</v>
      </c>
      <c r="D318" s="408">
        <f>SUM(D319:D322)</f>
        <v>15145145.460439999</v>
      </c>
      <c r="G318" s="132"/>
      <c r="I318" s="132"/>
    </row>
    <row r="319" spans="2:10" ht="18" customHeight="1" x14ac:dyDescent="0.25">
      <c r="B319" s="358">
        <v>10</v>
      </c>
      <c r="C319" s="348" t="s">
        <v>449</v>
      </c>
      <c r="D319" s="411">
        <v>12236295.70001</v>
      </c>
      <c r="E319" s="143"/>
      <c r="G319" s="132"/>
      <c r="I319" s="132"/>
      <c r="J319" s="132"/>
    </row>
    <row r="320" spans="2:10" ht="18" customHeight="1" x14ac:dyDescent="0.25">
      <c r="B320" s="356">
        <v>11</v>
      </c>
      <c r="C320" s="343" t="s">
        <v>450</v>
      </c>
      <c r="D320" s="402">
        <v>1036589.1488099999</v>
      </c>
      <c r="E320" s="143"/>
      <c r="G320" s="132"/>
      <c r="I320" s="132"/>
      <c r="J320" s="132"/>
    </row>
    <row r="321" spans="2:10" ht="18" customHeight="1" x14ac:dyDescent="0.25">
      <c r="B321" s="356">
        <v>12</v>
      </c>
      <c r="C321" s="343" t="s">
        <v>451</v>
      </c>
      <c r="D321" s="402">
        <v>1872260.6116200001</v>
      </c>
      <c r="E321" s="143"/>
      <c r="G321" s="132"/>
      <c r="I321" s="132"/>
      <c r="J321" s="132"/>
    </row>
    <row r="322" spans="2:10" ht="18" customHeight="1" x14ac:dyDescent="0.25">
      <c r="B322" s="356">
        <v>13</v>
      </c>
      <c r="C322" s="343" t="s">
        <v>452</v>
      </c>
      <c r="D322" s="402"/>
      <c r="E322" s="143"/>
      <c r="G322" s="132"/>
      <c r="I322" s="132"/>
      <c r="J322" s="132"/>
    </row>
    <row r="323" spans="2:10" ht="18" customHeight="1" x14ac:dyDescent="0.25">
      <c r="B323" s="356">
        <v>14</v>
      </c>
      <c r="C323" s="344" t="s">
        <v>453</v>
      </c>
      <c r="D323" s="402"/>
      <c r="E323" s="143"/>
      <c r="G323" s="132"/>
      <c r="I323" s="132"/>
      <c r="J323" s="132"/>
    </row>
    <row r="324" spans="2:10" ht="18" customHeight="1" x14ac:dyDescent="0.25">
      <c r="B324" s="356">
        <v>15</v>
      </c>
      <c r="C324" s="344" t="s">
        <v>454</v>
      </c>
      <c r="D324" s="402">
        <v>10474305.649833361</v>
      </c>
      <c r="E324" s="143"/>
      <c r="G324" s="132"/>
      <c r="I324" s="132"/>
      <c r="J324" s="132"/>
    </row>
    <row r="325" spans="2:10" ht="18" customHeight="1" x14ac:dyDescent="0.25">
      <c r="B325" s="356">
        <v>16</v>
      </c>
      <c r="C325" s="344" t="s">
        <v>455</v>
      </c>
      <c r="D325" s="402">
        <v>2489069.3824111894</v>
      </c>
      <c r="E325" s="143"/>
      <c r="G325" s="132"/>
      <c r="I325" s="132"/>
      <c r="J325" s="132"/>
    </row>
    <row r="326" spans="2:10" ht="18" customHeight="1" x14ac:dyDescent="0.25">
      <c r="B326" s="356">
        <v>17</v>
      </c>
      <c r="C326" s="343" t="s">
        <v>294</v>
      </c>
      <c r="D326" s="402">
        <v>1668213.6112416347</v>
      </c>
      <c r="E326" s="143"/>
      <c r="G326" s="132"/>
      <c r="I326" s="132"/>
      <c r="J326" s="132"/>
    </row>
    <row r="327" spans="2:10" ht="18" customHeight="1" x14ac:dyDescent="0.25">
      <c r="B327" s="356">
        <v>18</v>
      </c>
      <c r="C327" s="343" t="s">
        <v>456</v>
      </c>
      <c r="D327" s="402">
        <v>701840</v>
      </c>
      <c r="E327" s="143"/>
      <c r="G327" s="132"/>
      <c r="I327" s="132"/>
      <c r="J327" s="132"/>
    </row>
    <row r="328" spans="2:10" ht="18" customHeight="1" thickBot="1" x14ac:dyDescent="0.3">
      <c r="B328" s="357">
        <v>19</v>
      </c>
      <c r="C328" s="347" t="s">
        <v>300</v>
      </c>
      <c r="D328" s="413">
        <v>473333.46113999991</v>
      </c>
      <c r="E328" s="143"/>
      <c r="G328" s="132"/>
      <c r="I328" s="132"/>
      <c r="J328" s="132"/>
    </row>
    <row r="329" spans="2:10" ht="18" customHeight="1" thickBot="1" x14ac:dyDescent="0.3">
      <c r="B329" s="325">
        <v>20</v>
      </c>
      <c r="C329" s="352" t="s">
        <v>478</v>
      </c>
      <c r="D329" s="408">
        <f>SUM(D306:D311)+D313+D314+D316+D317+SUM(D323:D328)+D318</f>
        <v>33019517.010216184</v>
      </c>
      <c r="E329" s="143"/>
      <c r="G329" s="132"/>
      <c r="I329" s="132"/>
      <c r="J329" s="132"/>
    </row>
    <row r="330" spans="2:10" ht="18" customHeight="1" x14ac:dyDescent="0.25">
      <c r="B330" s="358"/>
      <c r="C330" s="351" t="s">
        <v>458</v>
      </c>
      <c r="D330" s="416"/>
      <c r="E330" s="143"/>
      <c r="G330" s="132"/>
      <c r="I330" s="132"/>
      <c r="J330" s="132"/>
    </row>
    <row r="331" spans="2:10" ht="18" customHeight="1" x14ac:dyDescent="0.25">
      <c r="B331" s="356"/>
      <c r="C331" s="345" t="s">
        <v>459</v>
      </c>
      <c r="D331" s="400"/>
      <c r="E331" s="143"/>
      <c r="G331" s="132"/>
      <c r="I331" s="132"/>
      <c r="J331" s="132"/>
    </row>
    <row r="332" spans="2:10" ht="18" customHeight="1" x14ac:dyDescent="0.25">
      <c r="B332" s="356">
        <v>21</v>
      </c>
      <c r="C332" s="343" t="s">
        <v>460</v>
      </c>
      <c r="D332" s="402">
        <v>17824738.752113812</v>
      </c>
      <c r="E332" s="143"/>
      <c r="G332" s="132"/>
      <c r="I332" s="132"/>
      <c r="J332" s="132"/>
    </row>
    <row r="333" spans="2:10" ht="18" customHeight="1" x14ac:dyDescent="0.25">
      <c r="B333" s="356">
        <v>22</v>
      </c>
      <c r="C333" s="344" t="s">
        <v>461</v>
      </c>
      <c r="D333" s="402">
        <v>301153</v>
      </c>
      <c r="E333" s="143"/>
      <c r="G333" s="132"/>
      <c r="I333" s="132"/>
      <c r="J333" s="132"/>
    </row>
    <row r="334" spans="2:10" ht="18" customHeight="1" x14ac:dyDescent="0.25">
      <c r="B334" s="356">
        <v>23</v>
      </c>
      <c r="C334" s="344" t="s">
        <v>462</v>
      </c>
      <c r="D334" s="402">
        <v>958473.20579000004</v>
      </c>
      <c r="E334" s="143"/>
      <c r="G334" s="132"/>
      <c r="I334" s="132"/>
      <c r="J334" s="132"/>
    </row>
    <row r="335" spans="2:10" ht="18" customHeight="1" x14ac:dyDescent="0.25">
      <c r="B335" s="356">
        <v>24</v>
      </c>
      <c r="C335" s="344" t="s">
        <v>463</v>
      </c>
      <c r="D335" s="402">
        <v>549053</v>
      </c>
      <c r="E335" s="143"/>
      <c r="G335" s="132"/>
      <c r="I335" s="132"/>
      <c r="J335" s="132"/>
    </row>
    <row r="336" spans="2:10" ht="18" customHeight="1" x14ac:dyDescent="0.25">
      <c r="B336" s="356">
        <v>25</v>
      </c>
      <c r="C336" s="343" t="s">
        <v>464</v>
      </c>
      <c r="D336" s="402"/>
      <c r="E336" s="143"/>
      <c r="G336" s="132"/>
      <c r="I336" s="132"/>
      <c r="J336" s="132"/>
    </row>
    <row r="337" spans="2:10" ht="18" customHeight="1" thickBot="1" x14ac:dyDescent="0.3">
      <c r="B337" s="357">
        <v>26</v>
      </c>
      <c r="C337" s="353" t="s">
        <v>465</v>
      </c>
      <c r="D337" s="413">
        <v>1425105.6216870197</v>
      </c>
      <c r="E337" s="143"/>
      <c r="G337" s="132"/>
      <c r="I337" s="132"/>
      <c r="J337" s="132"/>
    </row>
    <row r="338" spans="2:10" ht="18" customHeight="1" thickBot="1" x14ac:dyDescent="0.3">
      <c r="B338" s="325">
        <v>27</v>
      </c>
      <c r="C338" s="352" t="s">
        <v>493</v>
      </c>
      <c r="D338" s="408">
        <f>SUM(D332:D337)</f>
        <v>21058523.579590831</v>
      </c>
      <c r="E338" s="143"/>
      <c r="G338" s="132"/>
      <c r="I338" s="132"/>
      <c r="J338" s="132"/>
    </row>
    <row r="339" spans="2:10" ht="18" customHeight="1" x14ac:dyDescent="0.25">
      <c r="B339" s="358"/>
      <c r="C339" s="351" t="s">
        <v>467</v>
      </c>
      <c r="D339" s="419"/>
      <c r="E339" s="143"/>
      <c r="G339" s="132"/>
      <c r="I339" s="132"/>
      <c r="J339" s="132"/>
    </row>
    <row r="340" spans="2:10" ht="18" customHeight="1" x14ac:dyDescent="0.25">
      <c r="B340" s="356">
        <v>28</v>
      </c>
      <c r="C340" s="343" t="s">
        <v>468</v>
      </c>
      <c r="D340" s="402">
        <v>3131949</v>
      </c>
      <c r="E340" s="143"/>
      <c r="G340" s="132"/>
      <c r="I340" s="132"/>
      <c r="J340" s="132"/>
    </row>
    <row r="341" spans="2:10" ht="18" customHeight="1" x14ac:dyDescent="0.25">
      <c r="B341" s="356">
        <v>29</v>
      </c>
      <c r="C341" s="343" t="s">
        <v>469</v>
      </c>
      <c r="D341" s="402">
        <v>120163.23464270603</v>
      </c>
      <c r="E341" s="143"/>
      <c r="G341" s="132"/>
      <c r="I341" s="132"/>
      <c r="J341" s="132"/>
    </row>
    <row r="342" spans="2:10" ht="18" customHeight="1" x14ac:dyDescent="0.25">
      <c r="B342" s="356">
        <v>30</v>
      </c>
      <c r="C342" s="344" t="s">
        <v>470</v>
      </c>
      <c r="D342" s="402"/>
      <c r="E342" s="143"/>
      <c r="G342" s="132"/>
      <c r="I342" s="132"/>
      <c r="J342" s="132"/>
    </row>
    <row r="343" spans="2:10" ht="18" customHeight="1" thickBot="1" x14ac:dyDescent="0.3">
      <c r="B343" s="357">
        <v>31</v>
      </c>
      <c r="C343" s="353" t="s">
        <v>471</v>
      </c>
      <c r="D343" s="413">
        <v>8708881.1959826481</v>
      </c>
      <c r="E343" s="143"/>
      <c r="G343" s="132"/>
      <c r="I343" s="132"/>
      <c r="J343" s="132"/>
    </row>
    <row r="344" spans="2:10" ht="18" customHeight="1" thickBot="1" x14ac:dyDescent="0.3">
      <c r="B344" s="325">
        <v>32</v>
      </c>
      <c r="C344" s="352" t="s">
        <v>472</v>
      </c>
      <c r="D344" s="408">
        <f>SUM(D340:D343)</f>
        <v>11960993.430625353</v>
      </c>
      <c r="E344" s="143"/>
      <c r="G344" s="132"/>
      <c r="I344" s="132"/>
      <c r="J344" s="132"/>
    </row>
    <row r="345" spans="2:10" ht="18" customHeight="1" thickBot="1" x14ac:dyDescent="0.3">
      <c r="B345" s="325">
        <v>33</v>
      </c>
      <c r="C345" s="352" t="s">
        <v>473</v>
      </c>
      <c r="D345" s="408">
        <f>+D338+D344</f>
        <v>33019517.010216184</v>
      </c>
      <c r="E345" s="143"/>
      <c r="G345" s="132"/>
      <c r="I345" s="132"/>
      <c r="J345" s="132"/>
    </row>
    <row r="346" spans="2:10" x14ac:dyDescent="0.25">
      <c r="B346" s="179"/>
      <c r="C346" s="125"/>
      <c r="D346" s="151"/>
      <c r="E346" s="151"/>
      <c r="F346" s="143"/>
      <c r="I346" s="132"/>
      <c r="J346" s="132"/>
    </row>
    <row r="347" spans="2:10" x14ac:dyDescent="0.25">
      <c r="B347" s="179"/>
      <c r="C347" s="112"/>
      <c r="D347" s="594"/>
      <c r="E347" s="143"/>
      <c r="F347" s="143"/>
      <c r="I347" s="132"/>
      <c r="J347" s="132"/>
    </row>
    <row r="348" spans="2:10" x14ac:dyDescent="0.25">
      <c r="B348" s="1066" t="s">
        <v>482</v>
      </c>
      <c r="C348" s="1067"/>
      <c r="D348" s="1067"/>
      <c r="E348" s="1067"/>
      <c r="F348" s="1067"/>
      <c r="G348" s="1067"/>
      <c r="I348" s="132"/>
      <c r="J348" s="132"/>
    </row>
    <row r="349" spans="2:10" ht="13.5" thickBot="1" x14ac:dyDescent="0.3">
      <c r="B349" s="114"/>
      <c r="C349" s="114"/>
      <c r="D349" s="431"/>
      <c r="E349" s="114"/>
      <c r="F349" s="114"/>
      <c r="I349" s="132"/>
      <c r="J349" s="132"/>
    </row>
    <row r="350" spans="2:10" ht="13.5" thickBot="1" x14ac:dyDescent="0.3">
      <c r="B350" s="1048" t="s">
        <v>19</v>
      </c>
      <c r="C350" s="1049"/>
      <c r="D350" s="432"/>
      <c r="E350" s="144"/>
      <c r="F350" s="132"/>
      <c r="I350" s="132"/>
      <c r="J350" s="132"/>
    </row>
    <row r="351" spans="2:10" ht="13.15" customHeight="1" x14ac:dyDescent="0.25">
      <c r="B351" s="1050" t="s">
        <v>430</v>
      </c>
      <c r="C351" s="1053" t="s">
        <v>431</v>
      </c>
      <c r="D351" s="1061" t="s">
        <v>477</v>
      </c>
      <c r="E351" s="186"/>
      <c r="I351" s="132"/>
      <c r="J351" s="132"/>
    </row>
    <row r="352" spans="2:10" x14ac:dyDescent="0.25">
      <c r="B352" s="1051"/>
      <c r="C352" s="1043"/>
      <c r="D352" s="1062"/>
      <c r="E352" s="113"/>
      <c r="I352" s="132"/>
      <c r="J352" s="132"/>
    </row>
    <row r="353" spans="2:10" ht="13.5" thickBot="1" x14ac:dyDescent="0.3">
      <c r="B353" s="1052"/>
      <c r="C353" s="1054"/>
      <c r="D353" s="1063"/>
      <c r="E353" s="113"/>
      <c r="I353" s="132"/>
      <c r="J353" s="132"/>
    </row>
    <row r="354" spans="2:10" ht="18" customHeight="1" x14ac:dyDescent="0.25">
      <c r="B354" s="395"/>
      <c r="C354" s="396" t="s">
        <v>436</v>
      </c>
      <c r="D354" s="397"/>
      <c r="E354" s="143"/>
      <c r="I354" s="132"/>
      <c r="J354" s="132"/>
    </row>
    <row r="355" spans="2:10" ht="18" customHeight="1" x14ac:dyDescent="0.25">
      <c r="B355" s="398">
        <v>1</v>
      </c>
      <c r="C355" s="399" t="s">
        <v>437</v>
      </c>
      <c r="D355" s="400"/>
      <c r="E355" s="143"/>
      <c r="G355" s="132"/>
      <c r="I355" s="132"/>
      <c r="J355" s="132"/>
    </row>
    <row r="356" spans="2:10" ht="18" customHeight="1" x14ac:dyDescent="0.25">
      <c r="B356" s="398">
        <v>2</v>
      </c>
      <c r="C356" s="399" t="s">
        <v>438</v>
      </c>
      <c r="D356" s="401">
        <v>242373.66183999999</v>
      </c>
      <c r="E356" s="143"/>
      <c r="G356" s="132"/>
      <c r="I356" s="132"/>
      <c r="J356" s="132"/>
    </row>
    <row r="357" spans="2:10" ht="18" customHeight="1" x14ac:dyDescent="0.25">
      <c r="B357" s="398">
        <v>3</v>
      </c>
      <c r="C357" s="399" t="s">
        <v>439</v>
      </c>
      <c r="D357" s="402"/>
      <c r="E357" s="143"/>
      <c r="G357" s="132"/>
      <c r="I357" s="132"/>
      <c r="J357" s="132"/>
    </row>
    <row r="358" spans="2:10" ht="18" customHeight="1" x14ac:dyDescent="0.25">
      <c r="B358" s="398">
        <v>4</v>
      </c>
      <c r="C358" s="399" t="s">
        <v>440</v>
      </c>
      <c r="D358" s="402">
        <v>133006.47103874496</v>
      </c>
      <c r="E358" s="143"/>
      <c r="G358" s="132"/>
      <c r="I358" s="132"/>
      <c r="J358" s="132"/>
    </row>
    <row r="359" spans="2:10" ht="18" customHeight="1" x14ac:dyDescent="0.25">
      <c r="B359" s="398">
        <v>5</v>
      </c>
      <c r="C359" s="399" t="s">
        <v>486</v>
      </c>
      <c r="D359" s="402">
        <v>288865.15377999999</v>
      </c>
      <c r="E359" s="143"/>
      <c r="G359" s="132"/>
      <c r="I359" s="132"/>
      <c r="J359" s="132"/>
    </row>
    <row r="360" spans="2:10" ht="18" customHeight="1" x14ac:dyDescent="0.25">
      <c r="B360" s="398">
        <v>6</v>
      </c>
      <c r="C360" s="399" t="s">
        <v>441</v>
      </c>
      <c r="D360" s="400"/>
      <c r="E360" s="143"/>
      <c r="G360" s="132"/>
      <c r="I360" s="132"/>
      <c r="J360" s="132"/>
    </row>
    <row r="361" spans="2:10" ht="18" customHeight="1" x14ac:dyDescent="0.25">
      <c r="B361" s="398">
        <v>7</v>
      </c>
      <c r="C361" s="399" t="s">
        <v>442</v>
      </c>
      <c r="D361" s="400">
        <f>D362+D363</f>
        <v>0</v>
      </c>
      <c r="E361" s="143"/>
      <c r="G361" s="132"/>
      <c r="I361" s="132"/>
      <c r="J361" s="132"/>
    </row>
    <row r="362" spans="2:10" ht="18" customHeight="1" x14ac:dyDescent="0.25">
      <c r="B362" s="398"/>
      <c r="C362" s="399" t="s">
        <v>487</v>
      </c>
      <c r="D362" s="400">
        <v>0</v>
      </c>
      <c r="E362" s="143"/>
      <c r="G362" s="132"/>
      <c r="I362" s="132"/>
      <c r="J362" s="132"/>
    </row>
    <row r="363" spans="2:10" ht="18" customHeight="1" x14ac:dyDescent="0.25">
      <c r="B363" s="398"/>
      <c r="C363" s="399" t="s">
        <v>488</v>
      </c>
      <c r="D363" s="400">
        <v>0</v>
      </c>
      <c r="E363" s="143"/>
      <c r="G363" s="132"/>
      <c r="I363" s="132"/>
      <c r="J363" s="132"/>
    </row>
    <row r="364" spans="2:10" ht="18" customHeight="1" x14ac:dyDescent="0.25">
      <c r="B364" s="398">
        <v>8</v>
      </c>
      <c r="C364" s="399" t="s">
        <v>489</v>
      </c>
      <c r="D364" s="400">
        <f>D365+D366</f>
        <v>0</v>
      </c>
      <c r="E364" s="143"/>
      <c r="G364" s="132"/>
      <c r="I364" s="132"/>
      <c r="J364" s="132"/>
    </row>
    <row r="365" spans="2:10" ht="18" customHeight="1" x14ac:dyDescent="0.25">
      <c r="B365" s="398"/>
      <c r="C365" s="399" t="s">
        <v>490</v>
      </c>
      <c r="D365" s="400">
        <v>0</v>
      </c>
      <c r="E365" s="143"/>
      <c r="G365" s="132"/>
      <c r="I365" s="132"/>
      <c r="J365" s="132"/>
    </row>
    <row r="366" spans="2:10" ht="18" customHeight="1" thickBot="1" x14ac:dyDescent="0.3">
      <c r="B366" s="403"/>
      <c r="C366" s="404" t="s">
        <v>491</v>
      </c>
      <c r="D366" s="405">
        <v>0</v>
      </c>
      <c r="E366" s="143"/>
      <c r="G366" s="132"/>
      <c r="I366" s="132"/>
      <c r="J366" s="132"/>
    </row>
    <row r="367" spans="2:10" ht="18" customHeight="1" thickBot="1" x14ac:dyDescent="0.3">
      <c r="B367" s="406">
        <v>9</v>
      </c>
      <c r="C367" s="407" t="s">
        <v>448</v>
      </c>
      <c r="D367" s="408">
        <f>SUM(D368:D371)</f>
        <v>6754841.761273629</v>
      </c>
      <c r="G367" s="132"/>
      <c r="I367" s="132"/>
    </row>
    <row r="368" spans="2:10" ht="18" customHeight="1" x14ac:dyDescent="0.25">
      <c r="B368" s="409">
        <v>10</v>
      </c>
      <c r="C368" s="410" t="s">
        <v>449</v>
      </c>
      <c r="D368" s="411"/>
      <c r="E368" s="143"/>
      <c r="G368" s="132"/>
      <c r="I368" s="132"/>
      <c r="J368" s="132"/>
    </row>
    <row r="369" spans="2:10" ht="18" customHeight="1" x14ac:dyDescent="0.25">
      <c r="B369" s="398">
        <v>11</v>
      </c>
      <c r="C369" s="399" t="s">
        <v>450</v>
      </c>
      <c r="D369" s="402">
        <v>4489041.520721986</v>
      </c>
      <c r="E369" s="143"/>
      <c r="G369" s="132"/>
      <c r="I369" s="132"/>
      <c r="J369" s="132"/>
    </row>
    <row r="370" spans="2:10" ht="18" customHeight="1" x14ac:dyDescent="0.25">
      <c r="B370" s="398">
        <v>12</v>
      </c>
      <c r="C370" s="399" t="s">
        <v>451</v>
      </c>
      <c r="D370" s="402">
        <v>2087598.1802116428</v>
      </c>
      <c r="E370" s="143"/>
      <c r="G370" s="132"/>
      <c r="I370" s="132"/>
      <c r="J370" s="132"/>
    </row>
    <row r="371" spans="2:10" ht="18" customHeight="1" x14ac:dyDescent="0.25">
      <c r="B371" s="398">
        <v>13</v>
      </c>
      <c r="C371" s="399" t="s">
        <v>452</v>
      </c>
      <c r="D371" s="402">
        <v>178202.06034</v>
      </c>
      <c r="E371" s="143"/>
      <c r="G371" s="132"/>
      <c r="I371" s="132"/>
      <c r="J371" s="132"/>
    </row>
    <row r="372" spans="2:10" ht="18" customHeight="1" x14ac:dyDescent="0.25">
      <c r="B372" s="398">
        <v>14</v>
      </c>
      <c r="C372" s="412" t="s">
        <v>453</v>
      </c>
      <c r="D372" s="402"/>
      <c r="E372" s="143"/>
      <c r="G372" s="132"/>
      <c r="I372" s="132"/>
      <c r="J372" s="132"/>
    </row>
    <row r="373" spans="2:10" ht="18" customHeight="1" x14ac:dyDescent="0.25">
      <c r="B373" s="398">
        <v>15</v>
      </c>
      <c r="C373" s="412" t="s">
        <v>454</v>
      </c>
      <c r="D373" s="402">
        <v>3031373.6654992979</v>
      </c>
      <c r="E373" s="143"/>
      <c r="G373" s="132"/>
      <c r="I373" s="132"/>
      <c r="J373" s="132"/>
    </row>
    <row r="374" spans="2:10" ht="18" customHeight="1" x14ac:dyDescent="0.25">
      <c r="B374" s="398">
        <v>16</v>
      </c>
      <c r="C374" s="412" t="s">
        <v>455</v>
      </c>
      <c r="D374" s="402">
        <v>2368686.9104599999</v>
      </c>
      <c r="E374" s="143"/>
      <c r="G374" s="132"/>
      <c r="I374" s="132"/>
      <c r="J374" s="132"/>
    </row>
    <row r="375" spans="2:10" ht="18" customHeight="1" x14ac:dyDescent="0.25">
      <c r="B375" s="398">
        <v>17</v>
      </c>
      <c r="C375" s="399" t="s">
        <v>483</v>
      </c>
      <c r="D375" s="402">
        <v>286232.2350685178</v>
      </c>
      <c r="E375" s="143"/>
      <c r="G375" s="132"/>
      <c r="I375" s="132"/>
      <c r="J375" s="132"/>
    </row>
    <row r="376" spans="2:10" ht="18" customHeight="1" x14ac:dyDescent="0.25">
      <c r="B376" s="398">
        <v>18</v>
      </c>
      <c r="C376" s="399" t="s">
        <v>484</v>
      </c>
      <c r="D376" s="402">
        <v>11127.864799999999</v>
      </c>
      <c r="E376" s="143"/>
      <c r="G376" s="132"/>
      <c r="I376" s="132"/>
      <c r="J376" s="132"/>
    </row>
    <row r="377" spans="2:10" ht="18" customHeight="1" thickBot="1" x14ac:dyDescent="0.3">
      <c r="B377" s="403">
        <v>19</v>
      </c>
      <c r="C377" s="404" t="s">
        <v>485</v>
      </c>
      <c r="D377" s="413">
        <v>267899.73803000001</v>
      </c>
      <c r="E377" s="143"/>
      <c r="G377" s="132"/>
      <c r="I377" s="132"/>
      <c r="J377" s="132"/>
    </row>
    <row r="378" spans="2:10" ht="18" customHeight="1" thickBot="1" x14ac:dyDescent="0.3">
      <c r="B378" s="406">
        <v>20</v>
      </c>
      <c r="C378" s="414" t="s">
        <v>478</v>
      </c>
      <c r="D378" s="408">
        <f>+SUM(D355:D360)+D362+D363+D365+D366+D367+SUM(D372:D377)</f>
        <v>13384407.461790189</v>
      </c>
      <c r="E378" s="143">
        <v>0</v>
      </c>
      <c r="G378" s="132"/>
      <c r="I378" s="132"/>
      <c r="J378" s="132"/>
    </row>
    <row r="379" spans="2:10" ht="18" customHeight="1" x14ac:dyDescent="0.25">
      <c r="B379" s="409"/>
      <c r="C379" s="415" t="s">
        <v>458</v>
      </c>
      <c r="D379" s="416"/>
      <c r="E379" s="143"/>
      <c r="G379" s="132"/>
      <c r="I379" s="132"/>
      <c r="J379" s="132"/>
    </row>
    <row r="380" spans="2:10" ht="18" customHeight="1" x14ac:dyDescent="0.25">
      <c r="B380" s="398"/>
      <c r="C380" s="417" t="s">
        <v>459</v>
      </c>
      <c r="D380" s="400"/>
      <c r="E380" s="143"/>
      <c r="G380" s="132"/>
      <c r="I380" s="132"/>
      <c r="J380" s="132"/>
    </row>
    <row r="381" spans="2:10" ht="18" customHeight="1" x14ac:dyDescent="0.25">
      <c r="B381" s="398">
        <v>21</v>
      </c>
      <c r="C381" s="399" t="s">
        <v>460</v>
      </c>
      <c r="D381" s="402">
        <v>6788997.4886600003</v>
      </c>
      <c r="E381" s="143"/>
      <c r="G381" s="132"/>
      <c r="I381" s="132"/>
      <c r="J381" s="132"/>
    </row>
    <row r="382" spans="2:10" ht="18" customHeight="1" x14ac:dyDescent="0.25">
      <c r="B382" s="398">
        <v>22</v>
      </c>
      <c r="C382" s="412" t="s">
        <v>461</v>
      </c>
      <c r="D382" s="402">
        <v>249315.27476</v>
      </c>
      <c r="E382" s="143"/>
      <c r="G382" s="132"/>
      <c r="I382" s="132"/>
      <c r="J382" s="132"/>
    </row>
    <row r="383" spans="2:10" ht="18" customHeight="1" x14ac:dyDescent="0.25">
      <c r="B383" s="398">
        <v>23</v>
      </c>
      <c r="C383" s="412" t="s">
        <v>462</v>
      </c>
      <c r="D383" s="402">
        <v>1275294.5943156881</v>
      </c>
      <c r="E383" s="143"/>
      <c r="G383" s="132"/>
      <c r="I383" s="132"/>
      <c r="J383" s="132"/>
    </row>
    <row r="384" spans="2:10" ht="18" customHeight="1" x14ac:dyDescent="0.25">
      <c r="B384" s="398">
        <v>24</v>
      </c>
      <c r="C384" s="412" t="s">
        <v>463</v>
      </c>
      <c r="D384" s="402"/>
      <c r="E384" s="143"/>
      <c r="G384" s="132"/>
      <c r="I384" s="132"/>
      <c r="J384" s="132"/>
    </row>
    <row r="385" spans="2:10" ht="18" customHeight="1" x14ac:dyDescent="0.25">
      <c r="B385" s="398">
        <v>25</v>
      </c>
      <c r="C385" s="399" t="s">
        <v>464</v>
      </c>
      <c r="D385" s="402"/>
      <c r="E385" s="143"/>
      <c r="G385" s="132"/>
      <c r="I385" s="132"/>
      <c r="J385" s="132"/>
    </row>
    <row r="386" spans="2:10" ht="18" customHeight="1" thickBot="1" x14ac:dyDescent="0.3">
      <c r="B386" s="403">
        <v>26</v>
      </c>
      <c r="C386" s="418" t="s">
        <v>465</v>
      </c>
      <c r="D386" s="413">
        <v>1980976.1040500004</v>
      </c>
      <c r="E386" s="143"/>
      <c r="G386" s="132"/>
      <c r="I386" s="132"/>
      <c r="J386" s="132"/>
    </row>
    <row r="387" spans="2:10" ht="18" customHeight="1" thickBot="1" x14ac:dyDescent="0.3">
      <c r="B387" s="406">
        <v>27</v>
      </c>
      <c r="C387" s="414" t="s">
        <v>479</v>
      </c>
      <c r="D387" s="408">
        <f>SUM(D381:D386)</f>
        <v>10294583.461785689</v>
      </c>
      <c r="E387" s="143"/>
      <c r="G387" s="132"/>
      <c r="I387" s="132"/>
      <c r="J387" s="132"/>
    </row>
    <row r="388" spans="2:10" ht="18" customHeight="1" x14ac:dyDescent="0.25">
      <c r="B388" s="409"/>
      <c r="C388" s="415" t="s">
        <v>480</v>
      </c>
      <c r="D388" s="419"/>
      <c r="E388" s="143"/>
      <c r="G388" s="132"/>
      <c r="I388" s="132"/>
      <c r="J388" s="132"/>
    </row>
    <row r="389" spans="2:10" ht="18" customHeight="1" x14ac:dyDescent="0.25">
      <c r="B389" s="398">
        <v>28</v>
      </c>
      <c r="C389" s="399" t="s">
        <v>481</v>
      </c>
      <c r="D389" s="402">
        <v>1150000</v>
      </c>
      <c r="E389" s="143"/>
      <c r="G389" s="132"/>
      <c r="I389" s="132"/>
      <c r="J389" s="132"/>
    </row>
    <row r="390" spans="2:10" ht="18" customHeight="1" x14ac:dyDescent="0.25">
      <c r="B390" s="398">
        <v>29</v>
      </c>
      <c r="C390" s="399" t="s">
        <v>469</v>
      </c>
      <c r="D390" s="402">
        <v>3634.7307500000024</v>
      </c>
      <c r="E390" s="143"/>
      <c r="G390" s="132"/>
      <c r="I390" s="132"/>
      <c r="J390" s="132"/>
    </row>
    <row r="391" spans="2:10" ht="18" customHeight="1" x14ac:dyDescent="0.25">
      <c r="B391" s="398">
        <v>30</v>
      </c>
      <c r="C391" s="412" t="s">
        <v>470</v>
      </c>
      <c r="D391" s="402">
        <v>12431.64741</v>
      </c>
      <c r="E391" s="143"/>
      <c r="G391" s="132"/>
      <c r="I391" s="132"/>
      <c r="J391" s="132"/>
    </row>
    <row r="392" spans="2:10" ht="18" customHeight="1" thickBot="1" x14ac:dyDescent="0.3">
      <c r="B392" s="403">
        <v>31</v>
      </c>
      <c r="C392" s="418" t="s">
        <v>471</v>
      </c>
      <c r="D392" s="413">
        <v>1923757.50783</v>
      </c>
      <c r="E392" s="143"/>
      <c r="G392" s="132"/>
      <c r="I392" s="132"/>
      <c r="J392" s="132"/>
    </row>
    <row r="393" spans="2:10" ht="18" customHeight="1" thickBot="1" x14ac:dyDescent="0.3">
      <c r="B393" s="406">
        <v>32</v>
      </c>
      <c r="C393" s="414" t="s">
        <v>472</v>
      </c>
      <c r="D393" s="408">
        <f>SUM(D389:D392)</f>
        <v>3089823.8859900003</v>
      </c>
      <c r="E393" s="143"/>
      <c r="G393" s="132"/>
      <c r="I393" s="132"/>
      <c r="J393" s="132"/>
    </row>
    <row r="394" spans="2:10" ht="18" customHeight="1" thickBot="1" x14ac:dyDescent="0.3">
      <c r="B394" s="406">
        <v>33</v>
      </c>
      <c r="C394" s="414" t="s">
        <v>473</v>
      </c>
      <c r="D394" s="408">
        <f>+D387+D393</f>
        <v>13384407.34777569</v>
      </c>
      <c r="E394" s="143"/>
      <c r="G394" s="132"/>
      <c r="I394" s="132"/>
      <c r="J394" s="132"/>
    </row>
    <row r="395" spans="2:10" x14ac:dyDescent="0.25">
      <c r="B395" s="186"/>
      <c r="C395" s="112"/>
      <c r="D395" s="594"/>
      <c r="E395" s="151"/>
      <c r="F395" s="143"/>
      <c r="I395" s="132"/>
      <c r="J395" s="132"/>
    </row>
    <row r="396" spans="2:10" x14ac:dyDescent="0.25">
      <c r="B396" s="179"/>
      <c r="C396" s="112"/>
      <c r="D396" s="594"/>
      <c r="E396" s="190"/>
      <c r="F396" s="143"/>
      <c r="I396" s="132"/>
      <c r="J396" s="132"/>
    </row>
    <row r="397" spans="2:10" x14ac:dyDescent="0.25">
      <c r="B397" s="1066" t="s">
        <v>482</v>
      </c>
      <c r="C397" s="1067"/>
      <c r="D397" s="1067"/>
      <c r="E397" s="1067"/>
      <c r="F397" s="1067"/>
      <c r="G397" s="1067"/>
      <c r="I397" s="132"/>
      <c r="J397" s="132"/>
    </row>
    <row r="398" spans="2:10" ht="13.5" thickBot="1" x14ac:dyDescent="0.3">
      <c r="B398" s="114"/>
      <c r="C398" s="114"/>
      <c r="D398" s="431"/>
      <c r="E398" s="114"/>
      <c r="F398" s="114"/>
      <c r="I398" s="132"/>
      <c r="J398" s="132"/>
    </row>
    <row r="399" spans="2:10" ht="13.5" thickBot="1" x14ac:dyDescent="0.3">
      <c r="B399" s="1048" t="s">
        <v>21</v>
      </c>
      <c r="C399" s="1049"/>
      <c r="D399" s="432"/>
      <c r="E399" s="144"/>
      <c r="F399" s="132"/>
      <c r="I399" s="132"/>
      <c r="J399" s="132"/>
    </row>
    <row r="400" spans="2:10" ht="13.15" customHeight="1" x14ac:dyDescent="0.25">
      <c r="B400" s="1050" t="s">
        <v>430</v>
      </c>
      <c r="C400" s="1053" t="s">
        <v>431</v>
      </c>
      <c r="D400" s="1061" t="s">
        <v>477</v>
      </c>
      <c r="E400" s="186"/>
      <c r="I400" s="132"/>
      <c r="J400" s="132"/>
    </row>
    <row r="401" spans="2:10" x14ac:dyDescent="0.25">
      <c r="B401" s="1051"/>
      <c r="C401" s="1043"/>
      <c r="D401" s="1062"/>
      <c r="E401" s="113"/>
      <c r="I401" s="132"/>
      <c r="J401" s="132"/>
    </row>
    <row r="402" spans="2:10" ht="13.5" thickBot="1" x14ac:dyDescent="0.3">
      <c r="B402" s="1052"/>
      <c r="C402" s="1054"/>
      <c r="D402" s="1063"/>
      <c r="E402" s="113"/>
      <c r="I402" s="132"/>
      <c r="J402" s="132"/>
    </row>
    <row r="403" spans="2:10" ht="18" customHeight="1" x14ac:dyDescent="0.25">
      <c r="B403" s="395"/>
      <c r="C403" s="396" t="s">
        <v>436</v>
      </c>
      <c r="D403" s="397"/>
      <c r="E403" s="143"/>
      <c r="I403" s="132"/>
      <c r="J403" s="132"/>
    </row>
    <row r="404" spans="2:10" ht="18" customHeight="1" x14ac:dyDescent="0.25">
      <c r="B404" s="398">
        <v>1</v>
      </c>
      <c r="C404" s="399" t="s">
        <v>437</v>
      </c>
      <c r="D404" s="400">
        <v>0</v>
      </c>
      <c r="E404" s="143"/>
      <c r="G404" s="132"/>
      <c r="I404" s="132"/>
      <c r="J404" s="132"/>
    </row>
    <row r="405" spans="2:10" ht="18" customHeight="1" x14ac:dyDescent="0.25">
      <c r="B405" s="398">
        <v>2</v>
      </c>
      <c r="C405" s="399" t="s">
        <v>438</v>
      </c>
      <c r="D405" s="401">
        <v>123957.00961000001</v>
      </c>
      <c r="E405" s="143"/>
      <c r="G405" s="132"/>
      <c r="I405" s="132"/>
      <c r="J405" s="132"/>
    </row>
    <row r="406" spans="2:10" ht="18" customHeight="1" x14ac:dyDescent="0.25">
      <c r="B406" s="398">
        <v>3</v>
      </c>
      <c r="C406" s="399" t="s">
        <v>439</v>
      </c>
      <c r="D406" s="402"/>
      <c r="E406" s="143"/>
      <c r="G406" s="132"/>
      <c r="I406" s="132"/>
      <c r="J406" s="132"/>
    </row>
    <row r="407" spans="2:10" ht="18" customHeight="1" x14ac:dyDescent="0.25">
      <c r="B407" s="398">
        <v>4</v>
      </c>
      <c r="C407" s="399" t="s">
        <v>440</v>
      </c>
      <c r="D407" s="402">
        <v>267225.27087000001</v>
      </c>
      <c r="E407" s="143"/>
      <c r="G407" s="132"/>
      <c r="I407" s="132"/>
      <c r="J407" s="132"/>
    </row>
    <row r="408" spans="2:10" ht="18" customHeight="1" x14ac:dyDescent="0.25">
      <c r="B408" s="398">
        <v>5</v>
      </c>
      <c r="C408" s="399" t="s">
        <v>486</v>
      </c>
      <c r="D408" s="402">
        <v>507180.78922999999</v>
      </c>
      <c r="E408" s="143"/>
      <c r="G408" s="132"/>
      <c r="I408" s="132"/>
      <c r="J408" s="132"/>
    </row>
    <row r="409" spans="2:10" ht="18" customHeight="1" x14ac:dyDescent="0.25">
      <c r="B409" s="398">
        <v>6</v>
      </c>
      <c r="C409" s="399" t="s">
        <v>441</v>
      </c>
      <c r="D409" s="400"/>
      <c r="E409" s="143"/>
      <c r="G409" s="132"/>
      <c r="I409" s="132"/>
      <c r="J409" s="132"/>
    </row>
    <row r="410" spans="2:10" ht="18" customHeight="1" x14ac:dyDescent="0.25">
      <c r="B410" s="398">
        <v>7</v>
      </c>
      <c r="C410" s="399" t="s">
        <v>442</v>
      </c>
      <c r="D410" s="400">
        <v>0</v>
      </c>
      <c r="E410" s="143"/>
      <c r="G410" s="132"/>
      <c r="I410" s="132"/>
      <c r="J410" s="132"/>
    </row>
    <row r="411" spans="2:10" ht="18" customHeight="1" x14ac:dyDescent="0.25">
      <c r="B411" s="398"/>
      <c r="C411" s="399" t="s">
        <v>487</v>
      </c>
      <c r="D411" s="400"/>
      <c r="E411" s="143"/>
      <c r="G411" s="132"/>
      <c r="I411" s="132"/>
      <c r="J411" s="132"/>
    </row>
    <row r="412" spans="2:10" ht="18" customHeight="1" x14ac:dyDescent="0.25">
      <c r="B412" s="398"/>
      <c r="C412" s="399" t="s">
        <v>488</v>
      </c>
      <c r="D412" s="400"/>
      <c r="E412" s="143"/>
      <c r="G412" s="132"/>
      <c r="I412" s="132"/>
      <c r="J412" s="132"/>
    </row>
    <row r="413" spans="2:10" ht="18" customHeight="1" x14ac:dyDescent="0.25">
      <c r="B413" s="398">
        <v>8</v>
      </c>
      <c r="C413" s="399" t="s">
        <v>489</v>
      </c>
      <c r="D413" s="400">
        <v>217939.73216999997</v>
      </c>
      <c r="E413" s="143"/>
      <c r="G413" s="132"/>
      <c r="I413" s="132"/>
      <c r="J413" s="132"/>
    </row>
    <row r="414" spans="2:10" ht="18" customHeight="1" x14ac:dyDescent="0.25">
      <c r="B414" s="398"/>
      <c r="C414" s="399" t="s">
        <v>490</v>
      </c>
      <c r="D414" s="400"/>
      <c r="E414" s="143"/>
      <c r="G414" s="132"/>
      <c r="I414" s="132"/>
      <c r="J414" s="132"/>
    </row>
    <row r="415" spans="2:10" ht="18" customHeight="1" thickBot="1" x14ac:dyDescent="0.3">
      <c r="B415" s="403"/>
      <c r="C415" s="404" t="s">
        <v>491</v>
      </c>
      <c r="D415" s="405">
        <v>217939.73216999997</v>
      </c>
      <c r="E415" s="143"/>
      <c r="G415" s="132"/>
      <c r="I415" s="132"/>
      <c r="J415" s="132"/>
    </row>
    <row r="416" spans="2:10" ht="18" customHeight="1" thickBot="1" x14ac:dyDescent="0.3">
      <c r="B416" s="406">
        <v>9</v>
      </c>
      <c r="C416" s="407" t="s">
        <v>448</v>
      </c>
      <c r="D416" s="408">
        <v>16377092.063800294</v>
      </c>
      <c r="G416" s="132"/>
      <c r="I416" s="132"/>
    </row>
    <row r="417" spans="2:10" ht="18" customHeight="1" x14ac:dyDescent="0.25">
      <c r="B417" s="409">
        <v>10</v>
      </c>
      <c r="C417" s="410" t="s">
        <v>449</v>
      </c>
      <c r="D417" s="411">
        <v>0</v>
      </c>
      <c r="E417" s="143"/>
      <c r="G417" s="132"/>
      <c r="I417" s="132"/>
      <c r="J417" s="132"/>
    </row>
    <row r="418" spans="2:10" ht="18" customHeight="1" x14ac:dyDescent="0.25">
      <c r="B418" s="398">
        <v>11</v>
      </c>
      <c r="C418" s="399" t="s">
        <v>450</v>
      </c>
      <c r="D418" s="402">
        <v>7193257.31109</v>
      </c>
      <c r="E418" s="143"/>
      <c r="G418" s="132"/>
      <c r="I418" s="132"/>
      <c r="J418" s="132"/>
    </row>
    <row r="419" spans="2:10" ht="18" customHeight="1" x14ac:dyDescent="0.25">
      <c r="B419" s="398">
        <v>12</v>
      </c>
      <c r="C419" s="399" t="s">
        <v>451</v>
      </c>
      <c r="D419" s="402">
        <v>6725855.6698999992</v>
      </c>
      <c r="E419" s="143"/>
      <c r="G419" s="132"/>
      <c r="I419" s="132"/>
      <c r="J419" s="132"/>
    </row>
    <row r="420" spans="2:10" ht="18" customHeight="1" x14ac:dyDescent="0.25">
      <c r="B420" s="398">
        <v>13</v>
      </c>
      <c r="C420" s="399" t="s">
        <v>452</v>
      </c>
      <c r="D420" s="402">
        <v>2457979.0828102934</v>
      </c>
      <c r="E420" s="143"/>
      <c r="G420" s="132"/>
      <c r="I420" s="132"/>
      <c r="J420" s="132"/>
    </row>
    <row r="421" spans="2:10" ht="18" customHeight="1" x14ac:dyDescent="0.25">
      <c r="B421" s="398">
        <v>14</v>
      </c>
      <c r="C421" s="412" t="s">
        <v>453</v>
      </c>
      <c r="D421" s="402"/>
      <c r="E421" s="143"/>
      <c r="G421" s="132"/>
      <c r="I421" s="132"/>
      <c r="J421" s="132"/>
    </row>
    <row r="422" spans="2:10" ht="18" customHeight="1" x14ac:dyDescent="0.25">
      <c r="B422" s="398">
        <v>15</v>
      </c>
      <c r="C422" s="412" t="s">
        <v>454</v>
      </c>
      <c r="D422" s="402">
        <v>7903877.7557799993</v>
      </c>
      <c r="E422" s="143"/>
      <c r="G422" s="132"/>
      <c r="I422" s="132"/>
      <c r="J422" s="132"/>
    </row>
    <row r="423" spans="2:10" ht="18" customHeight="1" x14ac:dyDescent="0.25">
      <c r="B423" s="398">
        <v>16</v>
      </c>
      <c r="C423" s="412" t="s">
        <v>455</v>
      </c>
      <c r="D423" s="402">
        <v>2861235.1212399998</v>
      </c>
      <c r="E423" s="143"/>
      <c r="G423" s="132"/>
      <c r="I423" s="132"/>
      <c r="J423" s="132"/>
    </row>
    <row r="424" spans="2:10" ht="18" customHeight="1" x14ac:dyDescent="0.25">
      <c r="B424" s="398">
        <v>17</v>
      </c>
      <c r="C424" s="399" t="s">
        <v>483</v>
      </c>
      <c r="D424" s="402">
        <v>623943.66424000007</v>
      </c>
      <c r="E424" s="143"/>
      <c r="G424" s="132"/>
      <c r="I424" s="132"/>
      <c r="J424" s="132"/>
    </row>
    <row r="425" spans="2:10" ht="18" customHeight="1" x14ac:dyDescent="0.25">
      <c r="B425" s="398">
        <v>18</v>
      </c>
      <c r="C425" s="399" t="s">
        <v>484</v>
      </c>
      <c r="D425" s="402">
        <v>0</v>
      </c>
      <c r="E425" s="143"/>
      <c r="G425" s="132"/>
      <c r="I425" s="132"/>
      <c r="J425" s="132"/>
    </row>
    <row r="426" spans="2:10" ht="18" customHeight="1" thickBot="1" x14ac:dyDescent="0.3">
      <c r="B426" s="403">
        <v>19</v>
      </c>
      <c r="C426" s="404" t="s">
        <v>485</v>
      </c>
      <c r="D426" s="413">
        <v>378015.26837000798</v>
      </c>
      <c r="E426" s="143"/>
      <c r="G426" s="132"/>
      <c r="I426" s="132"/>
      <c r="J426" s="132"/>
    </row>
    <row r="427" spans="2:10" ht="18" customHeight="1" thickBot="1" x14ac:dyDescent="0.3">
      <c r="B427" s="406">
        <v>20</v>
      </c>
      <c r="C427" s="414" t="s">
        <v>478</v>
      </c>
      <c r="D427" s="408">
        <v>29260466.675310299</v>
      </c>
      <c r="E427" s="143"/>
      <c r="G427" s="132"/>
      <c r="I427" s="132"/>
      <c r="J427" s="132"/>
    </row>
    <row r="428" spans="2:10" ht="18" customHeight="1" x14ac:dyDescent="0.25">
      <c r="B428" s="409"/>
      <c r="C428" s="415" t="s">
        <v>458</v>
      </c>
      <c r="D428" s="416"/>
      <c r="E428" s="143"/>
      <c r="G428" s="132"/>
      <c r="I428" s="132"/>
      <c r="J428" s="132"/>
    </row>
    <row r="429" spans="2:10" ht="18" customHeight="1" x14ac:dyDescent="0.25">
      <c r="B429" s="398"/>
      <c r="C429" s="417" t="s">
        <v>459</v>
      </c>
      <c r="D429" s="400"/>
      <c r="E429" s="143"/>
      <c r="G429" s="132"/>
      <c r="I429" s="132"/>
      <c r="J429" s="132"/>
    </row>
    <row r="430" spans="2:10" ht="18" customHeight="1" x14ac:dyDescent="0.25">
      <c r="B430" s="398">
        <v>21</v>
      </c>
      <c r="C430" s="399" t="s">
        <v>460</v>
      </c>
      <c r="D430" s="402">
        <v>18261560.4474</v>
      </c>
      <c r="E430" s="143"/>
      <c r="G430" s="132"/>
      <c r="I430" s="132"/>
      <c r="J430" s="132"/>
    </row>
    <row r="431" spans="2:10" ht="18" customHeight="1" x14ac:dyDescent="0.25">
      <c r="B431" s="398">
        <v>22</v>
      </c>
      <c r="C431" s="412" t="s">
        <v>461</v>
      </c>
      <c r="D431" s="402">
        <v>52413.9</v>
      </c>
      <c r="E431" s="143"/>
      <c r="G431" s="132"/>
      <c r="I431" s="132"/>
      <c r="J431" s="132"/>
    </row>
    <row r="432" spans="2:10" ht="18" customHeight="1" x14ac:dyDescent="0.25">
      <c r="B432" s="398">
        <v>23</v>
      </c>
      <c r="C432" s="412" t="s">
        <v>462</v>
      </c>
      <c r="D432" s="402">
        <v>1203814.30112</v>
      </c>
      <c r="E432" s="143"/>
      <c r="G432" s="132"/>
      <c r="I432" s="132"/>
      <c r="J432" s="132"/>
    </row>
    <row r="433" spans="2:10" ht="18" customHeight="1" x14ac:dyDescent="0.25">
      <c r="B433" s="398">
        <v>24</v>
      </c>
      <c r="C433" s="412" t="s">
        <v>463</v>
      </c>
      <c r="D433" s="402">
        <v>0</v>
      </c>
      <c r="E433" s="143"/>
      <c r="G433" s="132"/>
      <c r="I433" s="132"/>
      <c r="J433" s="132"/>
    </row>
    <row r="434" spans="2:10" ht="18" customHeight="1" x14ac:dyDescent="0.25">
      <c r="B434" s="398">
        <v>25</v>
      </c>
      <c r="C434" s="399" t="s">
        <v>464</v>
      </c>
      <c r="D434" s="402">
        <v>305704.45701000001</v>
      </c>
      <c r="E434" s="143"/>
      <c r="G434" s="132"/>
      <c r="I434" s="132"/>
      <c r="J434" s="132"/>
    </row>
    <row r="435" spans="2:10" ht="18" customHeight="1" thickBot="1" x14ac:dyDescent="0.3">
      <c r="B435" s="403">
        <v>26</v>
      </c>
      <c r="C435" s="418" t="s">
        <v>465</v>
      </c>
      <c r="D435" s="413">
        <v>2789182.6368200001</v>
      </c>
      <c r="E435" s="143"/>
      <c r="G435" s="132"/>
      <c r="I435" s="132"/>
      <c r="J435" s="132"/>
    </row>
    <row r="436" spans="2:10" ht="18" customHeight="1" thickBot="1" x14ac:dyDescent="0.3">
      <c r="B436" s="406">
        <v>27</v>
      </c>
      <c r="C436" s="414" t="s">
        <v>479</v>
      </c>
      <c r="D436" s="408">
        <v>22612675.742350001</v>
      </c>
      <c r="E436" s="143"/>
      <c r="G436" s="132"/>
      <c r="I436" s="132"/>
      <c r="J436" s="132"/>
    </row>
    <row r="437" spans="2:10" ht="18" customHeight="1" x14ac:dyDescent="0.25">
      <c r="B437" s="409"/>
      <c r="C437" s="415" t="s">
        <v>480</v>
      </c>
      <c r="D437" s="419"/>
      <c r="E437" s="143"/>
      <c r="G437" s="132"/>
      <c r="I437" s="132"/>
      <c r="J437" s="132"/>
    </row>
    <row r="438" spans="2:10" ht="18" customHeight="1" x14ac:dyDescent="0.25">
      <c r="B438" s="398">
        <v>28</v>
      </c>
      <c r="C438" s="399" t="s">
        <v>481</v>
      </c>
      <c r="D438" s="402">
        <v>800000</v>
      </c>
      <c r="E438" s="162"/>
      <c r="G438" s="132"/>
      <c r="I438" s="132"/>
      <c r="J438" s="132"/>
    </row>
    <row r="439" spans="2:10" ht="18" customHeight="1" x14ac:dyDescent="0.25">
      <c r="B439" s="398">
        <v>29</v>
      </c>
      <c r="C439" s="399" t="s">
        <v>469</v>
      </c>
      <c r="D439" s="402">
        <v>451356.69007000019</v>
      </c>
      <c r="E439" s="143"/>
      <c r="G439" s="132"/>
      <c r="I439" s="132"/>
      <c r="J439" s="132"/>
    </row>
    <row r="440" spans="2:10" ht="18" customHeight="1" x14ac:dyDescent="0.25">
      <c r="B440" s="398">
        <v>30</v>
      </c>
      <c r="C440" s="412" t="s">
        <v>470</v>
      </c>
      <c r="D440" s="402">
        <v>0</v>
      </c>
      <c r="E440" s="143"/>
      <c r="G440" s="132"/>
      <c r="I440" s="132"/>
      <c r="J440" s="132"/>
    </row>
    <row r="441" spans="2:10" ht="18" customHeight="1" thickBot="1" x14ac:dyDescent="0.3">
      <c r="B441" s="403">
        <v>31</v>
      </c>
      <c r="C441" s="418" t="s">
        <v>471</v>
      </c>
      <c r="D441" s="413">
        <v>5396434.243609379</v>
      </c>
      <c r="E441" s="143"/>
      <c r="G441" s="132"/>
      <c r="I441" s="132"/>
      <c r="J441" s="132"/>
    </row>
    <row r="442" spans="2:10" ht="18" customHeight="1" thickBot="1" x14ac:dyDescent="0.3">
      <c r="B442" s="406">
        <v>32</v>
      </c>
      <c r="C442" s="414" t="s">
        <v>472</v>
      </c>
      <c r="D442" s="408">
        <v>6647790.9336793795</v>
      </c>
      <c r="E442" s="143"/>
      <c r="G442" s="132"/>
      <c r="I442" s="132"/>
      <c r="J442" s="132"/>
    </row>
    <row r="443" spans="2:10" ht="18" customHeight="1" thickBot="1" x14ac:dyDescent="0.3">
      <c r="B443" s="406">
        <v>33</v>
      </c>
      <c r="C443" s="414" t="s">
        <v>473</v>
      </c>
      <c r="D443" s="408">
        <v>29260466.67602938</v>
      </c>
      <c r="E443" s="143"/>
      <c r="G443" s="132"/>
      <c r="I443" s="132"/>
      <c r="J443" s="132"/>
    </row>
    <row r="444" spans="2:10" x14ac:dyDescent="0.25">
      <c r="B444" s="179"/>
      <c r="C444" s="112"/>
      <c r="D444" s="594"/>
      <c r="E444" s="151" t="s">
        <v>494</v>
      </c>
      <c r="F444" s="143"/>
      <c r="I444" s="132"/>
      <c r="J444" s="132"/>
    </row>
    <row r="445" spans="2:10" x14ac:dyDescent="0.25">
      <c r="B445" s="179"/>
      <c r="C445" s="112"/>
      <c r="D445" s="594"/>
      <c r="E445" s="151"/>
      <c r="F445" s="143"/>
      <c r="I445" s="132"/>
      <c r="J445" s="132"/>
    </row>
    <row r="446" spans="2:10" x14ac:dyDescent="0.25">
      <c r="B446" s="1066" t="s">
        <v>482</v>
      </c>
      <c r="C446" s="1067"/>
      <c r="D446" s="1067"/>
      <c r="E446" s="1067"/>
      <c r="F446" s="1067"/>
      <c r="G446" s="1067"/>
      <c r="I446" s="132"/>
      <c r="J446" s="132"/>
    </row>
    <row r="447" spans="2:10" ht="13.5" thickBot="1" x14ac:dyDescent="0.3">
      <c r="B447" s="114"/>
      <c r="C447" s="114"/>
      <c r="D447" s="431"/>
      <c r="E447" s="114"/>
      <c r="F447" s="114"/>
      <c r="I447" s="132"/>
      <c r="J447" s="132"/>
    </row>
    <row r="448" spans="2:10" ht="13.5" thickBot="1" x14ac:dyDescent="0.3">
      <c r="B448" s="1048" t="s">
        <v>23</v>
      </c>
      <c r="C448" s="1049"/>
      <c r="D448" s="432"/>
      <c r="E448" s="144"/>
      <c r="F448" s="132"/>
      <c r="I448" s="132"/>
      <c r="J448" s="132"/>
    </row>
    <row r="449" spans="2:10" ht="13.15" customHeight="1" x14ac:dyDescent="0.25">
      <c r="B449" s="1050" t="s">
        <v>430</v>
      </c>
      <c r="C449" s="1053" t="s">
        <v>431</v>
      </c>
      <c r="D449" s="1061" t="s">
        <v>477</v>
      </c>
      <c r="E449" s="186"/>
      <c r="I449" s="132"/>
      <c r="J449" s="132"/>
    </row>
    <row r="450" spans="2:10" x14ac:dyDescent="0.25">
      <c r="B450" s="1051"/>
      <c r="C450" s="1043"/>
      <c r="D450" s="1062"/>
      <c r="E450" s="113"/>
      <c r="I450" s="132"/>
      <c r="J450" s="132"/>
    </row>
    <row r="451" spans="2:10" ht="13.5" thickBot="1" x14ac:dyDescent="0.3">
      <c r="B451" s="1052"/>
      <c r="C451" s="1054"/>
      <c r="D451" s="1063"/>
      <c r="E451" s="113"/>
      <c r="I451" s="132"/>
      <c r="J451" s="132"/>
    </row>
    <row r="452" spans="2:10" ht="18" customHeight="1" x14ac:dyDescent="0.25">
      <c r="B452" s="395"/>
      <c r="C452" s="396" t="s">
        <v>436</v>
      </c>
      <c r="D452" s="397"/>
      <c r="E452" s="143"/>
      <c r="I452" s="132"/>
      <c r="J452" s="132"/>
    </row>
    <row r="453" spans="2:10" ht="18" customHeight="1" x14ac:dyDescent="0.25">
      <c r="B453" s="398">
        <v>1</v>
      </c>
      <c r="C453" s="399" t="s">
        <v>437</v>
      </c>
      <c r="D453" s="400">
        <v>0</v>
      </c>
      <c r="E453" s="143"/>
      <c r="G453" s="132"/>
      <c r="I453" s="132"/>
      <c r="J453" s="132"/>
    </row>
    <row r="454" spans="2:10" ht="18" customHeight="1" x14ac:dyDescent="0.25">
      <c r="B454" s="398">
        <v>2</v>
      </c>
      <c r="C454" s="399" t="s">
        <v>438</v>
      </c>
      <c r="D454" s="401">
        <v>0</v>
      </c>
      <c r="E454" s="143"/>
      <c r="G454" s="132"/>
      <c r="I454" s="132"/>
      <c r="J454" s="132"/>
    </row>
    <row r="455" spans="2:10" ht="18" customHeight="1" x14ac:dyDescent="0.25">
      <c r="B455" s="398">
        <v>3</v>
      </c>
      <c r="C455" s="399" t="s">
        <v>439</v>
      </c>
      <c r="D455" s="402">
        <v>0</v>
      </c>
      <c r="E455" s="143"/>
      <c r="G455" s="132"/>
      <c r="I455" s="132"/>
      <c r="J455" s="132"/>
    </row>
    <row r="456" spans="2:10" ht="18" customHeight="1" x14ac:dyDescent="0.25">
      <c r="B456" s="398">
        <v>4</v>
      </c>
      <c r="C456" s="399" t="s">
        <v>440</v>
      </c>
      <c r="D456" s="402">
        <v>41945.188799999996</v>
      </c>
      <c r="E456" s="143"/>
      <c r="G456" s="132"/>
      <c r="I456" s="132"/>
      <c r="J456" s="132"/>
    </row>
    <row r="457" spans="2:10" ht="18" customHeight="1" x14ac:dyDescent="0.25">
      <c r="B457" s="398">
        <v>5</v>
      </c>
      <c r="C457" s="399" t="s">
        <v>486</v>
      </c>
      <c r="D457" s="402">
        <v>18721.436760000001</v>
      </c>
      <c r="E457" s="143"/>
      <c r="G457" s="132"/>
      <c r="I457" s="132"/>
      <c r="J457" s="132"/>
    </row>
    <row r="458" spans="2:10" ht="18" customHeight="1" x14ac:dyDescent="0.25">
      <c r="B458" s="398">
        <v>6</v>
      </c>
      <c r="C458" s="399" t="s">
        <v>441</v>
      </c>
      <c r="D458" s="400">
        <v>0</v>
      </c>
      <c r="E458" s="143"/>
      <c r="G458" s="132"/>
      <c r="I458" s="132"/>
      <c r="J458" s="132"/>
    </row>
    <row r="459" spans="2:10" ht="18" customHeight="1" x14ac:dyDescent="0.25">
      <c r="B459" s="398">
        <v>7</v>
      </c>
      <c r="C459" s="399" t="s">
        <v>442</v>
      </c>
      <c r="D459" s="400">
        <v>0</v>
      </c>
      <c r="E459" s="143"/>
      <c r="G459" s="132"/>
      <c r="I459" s="132"/>
      <c r="J459" s="132"/>
    </row>
    <row r="460" spans="2:10" ht="18" customHeight="1" x14ac:dyDescent="0.25">
      <c r="B460" s="398"/>
      <c r="C460" s="399" t="s">
        <v>487</v>
      </c>
      <c r="D460" s="400"/>
      <c r="E460" s="143"/>
      <c r="G460" s="132"/>
      <c r="I460" s="132"/>
      <c r="J460" s="132"/>
    </row>
    <row r="461" spans="2:10" ht="18" customHeight="1" x14ac:dyDescent="0.25">
      <c r="B461" s="398"/>
      <c r="C461" s="399" t="s">
        <v>488</v>
      </c>
      <c r="D461" s="400"/>
      <c r="E461" s="143"/>
      <c r="G461" s="132"/>
      <c r="I461" s="132"/>
      <c r="J461" s="132"/>
    </row>
    <row r="462" spans="2:10" ht="18" customHeight="1" x14ac:dyDescent="0.25">
      <c r="B462" s="398">
        <v>8</v>
      </c>
      <c r="C462" s="399" t="s">
        <v>489</v>
      </c>
      <c r="D462" s="400">
        <v>0</v>
      </c>
      <c r="E462" s="143"/>
      <c r="G462" s="132"/>
      <c r="I462" s="132"/>
      <c r="J462" s="132"/>
    </row>
    <row r="463" spans="2:10" ht="18" customHeight="1" x14ac:dyDescent="0.25">
      <c r="B463" s="398"/>
      <c r="C463" s="399" t="s">
        <v>490</v>
      </c>
      <c r="D463" s="400"/>
      <c r="E463" s="143"/>
      <c r="G463" s="132"/>
      <c r="I463" s="132"/>
      <c r="J463" s="132"/>
    </row>
    <row r="464" spans="2:10" ht="18" customHeight="1" thickBot="1" x14ac:dyDescent="0.3">
      <c r="B464" s="403"/>
      <c r="C464" s="404" t="s">
        <v>491</v>
      </c>
      <c r="D464" s="405"/>
      <c r="E464" s="143"/>
      <c r="G464" s="132"/>
      <c r="I464" s="132"/>
      <c r="J464" s="132"/>
    </row>
    <row r="465" spans="2:10" ht="18" customHeight="1" thickBot="1" x14ac:dyDescent="0.3">
      <c r="B465" s="406">
        <v>9</v>
      </c>
      <c r="C465" s="407" t="s">
        <v>448</v>
      </c>
      <c r="D465" s="408">
        <v>751908.81431999989</v>
      </c>
      <c r="G465" s="132"/>
      <c r="I465" s="132"/>
    </row>
    <row r="466" spans="2:10" ht="18" customHeight="1" x14ac:dyDescent="0.25">
      <c r="B466" s="409">
        <v>10</v>
      </c>
      <c r="C466" s="410" t="s">
        <v>449</v>
      </c>
      <c r="D466" s="411">
        <v>556525.52099999995</v>
      </c>
      <c r="E466" s="143"/>
      <c r="G466" s="132"/>
      <c r="I466" s="132"/>
      <c r="J466" s="132"/>
    </row>
    <row r="467" spans="2:10" ht="18" customHeight="1" x14ac:dyDescent="0.25">
      <c r="B467" s="398">
        <v>11</v>
      </c>
      <c r="C467" s="399" t="s">
        <v>450</v>
      </c>
      <c r="D467" s="402">
        <v>176457.47251999998</v>
      </c>
      <c r="E467" s="143"/>
      <c r="G467" s="132"/>
      <c r="I467" s="132"/>
      <c r="J467" s="132"/>
    </row>
    <row r="468" spans="2:10" ht="18" customHeight="1" x14ac:dyDescent="0.25">
      <c r="B468" s="398">
        <v>12</v>
      </c>
      <c r="C468" s="399" t="s">
        <v>451</v>
      </c>
      <c r="D468" s="402">
        <v>0</v>
      </c>
      <c r="E468" s="143"/>
      <c r="G468" s="132"/>
      <c r="I468" s="132"/>
      <c r="J468" s="132"/>
    </row>
    <row r="469" spans="2:10" ht="18" customHeight="1" x14ac:dyDescent="0.25">
      <c r="B469" s="398">
        <v>13</v>
      </c>
      <c r="C469" s="399" t="s">
        <v>452</v>
      </c>
      <c r="D469" s="402">
        <v>18925.820800000001</v>
      </c>
      <c r="E469" s="143"/>
      <c r="G469" s="132"/>
      <c r="I469" s="132"/>
      <c r="J469" s="132"/>
    </row>
    <row r="470" spans="2:10" ht="18" customHeight="1" x14ac:dyDescent="0.25">
      <c r="B470" s="398">
        <v>14</v>
      </c>
      <c r="C470" s="412" t="s">
        <v>453</v>
      </c>
      <c r="D470" s="402">
        <v>0</v>
      </c>
      <c r="E470" s="143"/>
      <c r="G470" s="132"/>
      <c r="I470" s="132"/>
      <c r="J470" s="132"/>
    </row>
    <row r="471" spans="2:10" ht="18" customHeight="1" x14ac:dyDescent="0.25">
      <c r="B471" s="398">
        <v>15</v>
      </c>
      <c r="C471" s="412" t="s">
        <v>454</v>
      </c>
      <c r="D471" s="402">
        <v>254904.12482772587</v>
      </c>
      <c r="E471" s="143"/>
      <c r="G471" s="132"/>
      <c r="I471" s="132"/>
      <c r="J471" s="132"/>
    </row>
    <row r="472" spans="2:10" ht="18" customHeight="1" x14ac:dyDescent="0.25">
      <c r="B472" s="398">
        <v>16</v>
      </c>
      <c r="C472" s="412" t="s">
        <v>455</v>
      </c>
      <c r="D472" s="402">
        <v>108212.2286</v>
      </c>
      <c r="E472" s="143"/>
      <c r="G472" s="132"/>
      <c r="I472" s="132"/>
      <c r="J472" s="132"/>
    </row>
    <row r="473" spans="2:10" ht="18" customHeight="1" x14ac:dyDescent="0.25">
      <c r="B473" s="398">
        <v>17</v>
      </c>
      <c r="C473" s="399" t="s">
        <v>483</v>
      </c>
      <c r="D473" s="402">
        <v>59139.326759081727</v>
      </c>
      <c r="E473" s="143"/>
      <c r="G473" s="132"/>
      <c r="I473" s="132"/>
      <c r="J473" s="132"/>
    </row>
    <row r="474" spans="2:10" ht="18" customHeight="1" x14ac:dyDescent="0.25">
      <c r="B474" s="398">
        <v>18</v>
      </c>
      <c r="C474" s="399" t="s">
        <v>484</v>
      </c>
      <c r="D474" s="402">
        <v>0</v>
      </c>
      <c r="E474" s="143"/>
      <c r="G474" s="132"/>
      <c r="I474" s="132"/>
      <c r="J474" s="132"/>
    </row>
    <row r="475" spans="2:10" ht="18" customHeight="1" thickBot="1" x14ac:dyDescent="0.3">
      <c r="B475" s="403">
        <v>19</v>
      </c>
      <c r="C475" s="404" t="s">
        <v>485</v>
      </c>
      <c r="D475" s="413">
        <v>32669.268680000001</v>
      </c>
      <c r="E475" s="143"/>
      <c r="G475" s="132"/>
      <c r="I475" s="132"/>
      <c r="J475" s="132"/>
    </row>
    <row r="476" spans="2:10" ht="18" customHeight="1" thickBot="1" x14ac:dyDescent="0.3">
      <c r="B476" s="406">
        <v>20</v>
      </c>
      <c r="C476" s="414" t="s">
        <v>478</v>
      </c>
      <c r="D476" s="408">
        <v>1267500.3887468074</v>
      </c>
      <c r="E476" s="143"/>
      <c r="G476" s="132"/>
      <c r="I476" s="132"/>
      <c r="J476" s="132"/>
    </row>
    <row r="477" spans="2:10" ht="18" customHeight="1" x14ac:dyDescent="0.25">
      <c r="B477" s="409"/>
      <c r="C477" s="415" t="s">
        <v>458</v>
      </c>
      <c r="D477" s="416"/>
      <c r="E477" s="143"/>
      <c r="G477" s="132"/>
      <c r="I477" s="132"/>
      <c r="J477" s="132"/>
    </row>
    <row r="478" spans="2:10" ht="18" customHeight="1" x14ac:dyDescent="0.25">
      <c r="B478" s="398"/>
      <c r="C478" s="417" t="s">
        <v>459</v>
      </c>
      <c r="D478" s="400"/>
      <c r="E478" s="143"/>
      <c r="G478" s="132"/>
      <c r="I478" s="132"/>
      <c r="J478" s="132"/>
    </row>
    <row r="479" spans="2:10" ht="18" customHeight="1" x14ac:dyDescent="0.25">
      <c r="B479" s="398">
        <v>21</v>
      </c>
      <c r="C479" s="399" t="s">
        <v>460</v>
      </c>
      <c r="D479" s="402">
        <v>580785.42476000008</v>
      </c>
      <c r="E479" s="143"/>
      <c r="G479" s="132"/>
      <c r="I479" s="132"/>
      <c r="J479" s="132"/>
    </row>
    <row r="480" spans="2:10" ht="18" customHeight="1" x14ac:dyDescent="0.25">
      <c r="B480" s="398">
        <v>22</v>
      </c>
      <c r="C480" s="412" t="s">
        <v>461</v>
      </c>
      <c r="D480" s="402">
        <v>10410.146000000001</v>
      </c>
      <c r="E480" s="143"/>
      <c r="G480" s="132"/>
      <c r="I480" s="132"/>
      <c r="J480" s="132"/>
    </row>
    <row r="481" spans="2:10" ht="18" customHeight="1" x14ac:dyDescent="0.25">
      <c r="B481" s="398">
        <v>23</v>
      </c>
      <c r="C481" s="412" t="s">
        <v>462</v>
      </c>
      <c r="D481" s="402">
        <v>66686.857349999991</v>
      </c>
      <c r="E481" s="143"/>
      <c r="G481" s="132"/>
      <c r="I481" s="132"/>
      <c r="J481" s="132"/>
    </row>
    <row r="482" spans="2:10" ht="18" customHeight="1" x14ac:dyDescent="0.25">
      <c r="B482" s="398">
        <v>24</v>
      </c>
      <c r="C482" s="412" t="s">
        <v>463</v>
      </c>
      <c r="D482" s="402">
        <v>0</v>
      </c>
      <c r="E482" s="143"/>
      <c r="G482" s="132"/>
      <c r="I482" s="132"/>
      <c r="J482" s="132"/>
    </row>
    <row r="483" spans="2:10" ht="18" customHeight="1" x14ac:dyDescent="0.25">
      <c r="B483" s="398">
        <v>25</v>
      </c>
      <c r="C483" s="399" t="s">
        <v>464</v>
      </c>
      <c r="D483" s="402">
        <v>0</v>
      </c>
      <c r="E483" s="143"/>
      <c r="G483" s="132"/>
      <c r="I483" s="132"/>
      <c r="J483" s="132"/>
    </row>
    <row r="484" spans="2:10" ht="18" customHeight="1" thickBot="1" x14ac:dyDescent="0.3">
      <c r="B484" s="403">
        <v>26</v>
      </c>
      <c r="C484" s="418" t="s">
        <v>465</v>
      </c>
      <c r="D484" s="413">
        <v>223934.49394000001</v>
      </c>
      <c r="E484" s="143"/>
      <c r="G484" s="132"/>
      <c r="I484" s="132"/>
      <c r="J484" s="132"/>
    </row>
    <row r="485" spans="2:10" ht="18" customHeight="1" thickBot="1" x14ac:dyDescent="0.3">
      <c r="B485" s="406">
        <v>27</v>
      </c>
      <c r="C485" s="414" t="s">
        <v>479</v>
      </c>
      <c r="D485" s="408">
        <v>881816.92204999994</v>
      </c>
      <c r="E485" s="143"/>
      <c r="G485" s="132"/>
      <c r="I485" s="132"/>
      <c r="J485" s="132"/>
    </row>
    <row r="486" spans="2:10" ht="18" customHeight="1" x14ac:dyDescent="0.25">
      <c r="B486" s="409"/>
      <c r="C486" s="415" t="s">
        <v>480</v>
      </c>
      <c r="D486" s="419"/>
      <c r="E486" s="143"/>
      <c r="G486" s="132"/>
      <c r="I486" s="132"/>
      <c r="J486" s="132"/>
    </row>
    <row r="487" spans="2:10" ht="18" customHeight="1" x14ac:dyDescent="0.25">
      <c r="B487" s="398">
        <v>28</v>
      </c>
      <c r="C487" s="399" t="s">
        <v>481</v>
      </c>
      <c r="D487" s="402">
        <v>2110161.5566600002</v>
      </c>
      <c r="E487" s="143"/>
      <c r="G487" s="132"/>
      <c r="I487" s="132"/>
      <c r="J487" s="132"/>
    </row>
    <row r="488" spans="2:10" ht="18" customHeight="1" x14ac:dyDescent="0.25">
      <c r="B488" s="398">
        <v>29</v>
      </c>
      <c r="C488" s="399" t="s">
        <v>469</v>
      </c>
      <c r="D488" s="402">
        <v>2082.3380700000002</v>
      </c>
      <c r="E488" s="143"/>
      <c r="G488" s="132"/>
      <c r="I488" s="132"/>
      <c r="J488" s="132"/>
    </row>
    <row r="489" spans="2:10" ht="18" customHeight="1" x14ac:dyDescent="0.25">
      <c r="B489" s="398">
        <v>30</v>
      </c>
      <c r="C489" s="412" t="s">
        <v>470</v>
      </c>
      <c r="D489" s="402">
        <v>0</v>
      </c>
      <c r="E489" s="143"/>
      <c r="G489" s="132"/>
      <c r="I489" s="132"/>
      <c r="J489" s="132"/>
    </row>
    <row r="490" spans="2:10" ht="18" customHeight="1" thickBot="1" x14ac:dyDescent="0.3">
      <c r="B490" s="403">
        <v>31</v>
      </c>
      <c r="C490" s="418" t="s">
        <v>471</v>
      </c>
      <c r="D490" s="413">
        <v>-1726560.4280300003</v>
      </c>
      <c r="E490" s="143"/>
      <c r="G490" s="132"/>
      <c r="I490" s="132"/>
      <c r="J490" s="132"/>
    </row>
    <row r="491" spans="2:10" ht="18" customHeight="1" thickBot="1" x14ac:dyDescent="0.3">
      <c r="B491" s="406">
        <v>32</v>
      </c>
      <c r="C491" s="414" t="s">
        <v>472</v>
      </c>
      <c r="D491" s="408">
        <v>385683.46669999999</v>
      </c>
      <c r="E491" s="143"/>
      <c r="G491" s="132"/>
      <c r="I491" s="132"/>
      <c r="J491" s="132"/>
    </row>
    <row r="492" spans="2:10" ht="18" customHeight="1" thickBot="1" x14ac:dyDescent="0.3">
      <c r="B492" s="406">
        <v>33</v>
      </c>
      <c r="C492" s="414" t="s">
        <v>473</v>
      </c>
      <c r="D492" s="408">
        <v>1267500.3887499999</v>
      </c>
      <c r="E492" s="143"/>
      <c r="G492" s="132"/>
      <c r="I492" s="132"/>
      <c r="J492" s="132"/>
    </row>
    <row r="493" spans="2:10" x14ac:dyDescent="0.25">
      <c r="B493" s="179"/>
      <c r="C493" s="112"/>
      <c r="D493" s="594"/>
      <c r="E493" s="151"/>
      <c r="F493" s="143"/>
      <c r="I493" s="132"/>
      <c r="J493" s="132"/>
    </row>
    <row r="494" spans="2:10" x14ac:dyDescent="0.25">
      <c r="B494" s="179"/>
      <c r="C494" s="112"/>
      <c r="D494" s="594"/>
      <c r="E494" s="151"/>
      <c r="F494" s="143"/>
      <c r="I494" s="132"/>
      <c r="J494" s="132"/>
    </row>
    <row r="495" spans="2:10" x14ac:dyDescent="0.25">
      <c r="B495" s="1066" t="s">
        <v>482</v>
      </c>
      <c r="C495" s="1067"/>
      <c r="D495" s="1067"/>
      <c r="E495" s="1067"/>
      <c r="F495" s="1067"/>
      <c r="G495" s="1067"/>
      <c r="I495" s="132"/>
      <c r="J495" s="132"/>
    </row>
    <row r="496" spans="2:10" ht="13.5" thickBot="1" x14ac:dyDescent="0.3">
      <c r="B496" s="114"/>
      <c r="C496" s="114"/>
      <c r="D496" s="431"/>
      <c r="E496" s="114"/>
      <c r="F496" s="114"/>
      <c r="I496" s="132"/>
      <c r="J496" s="132"/>
    </row>
    <row r="497" spans="2:10" ht="13.5" thickBot="1" x14ac:dyDescent="0.3">
      <c r="B497" s="1048" t="s">
        <v>33</v>
      </c>
      <c r="C497" s="1049"/>
      <c r="E497" s="132"/>
      <c r="F497" s="129"/>
      <c r="G497" s="144" t="s">
        <v>316</v>
      </c>
      <c r="I497" s="132"/>
      <c r="J497" s="132"/>
    </row>
    <row r="498" spans="2:10" ht="13.15" customHeight="1" x14ac:dyDescent="0.25">
      <c r="B498" s="1050" t="s">
        <v>430</v>
      </c>
      <c r="C498" s="1053" t="s">
        <v>431</v>
      </c>
      <c r="D498" s="1055" t="s">
        <v>432</v>
      </c>
      <c r="E498" s="1053" t="s">
        <v>114</v>
      </c>
      <c r="F498" s="1053" t="s">
        <v>495</v>
      </c>
      <c r="G498" s="1057" t="s">
        <v>496</v>
      </c>
      <c r="I498" s="132"/>
      <c r="J498" s="132"/>
    </row>
    <row r="499" spans="2:10" x14ac:dyDescent="0.25">
      <c r="B499" s="1051"/>
      <c r="C499" s="1043"/>
      <c r="D499" s="1023"/>
      <c r="E499" s="1043"/>
      <c r="F499" s="1043"/>
      <c r="G499" s="1058"/>
      <c r="I499" s="132"/>
      <c r="J499" s="132"/>
    </row>
    <row r="500" spans="2:10" ht="13.5" thickBot="1" x14ac:dyDescent="0.3">
      <c r="B500" s="1052"/>
      <c r="C500" s="1054"/>
      <c r="D500" s="1056"/>
      <c r="E500" s="1054"/>
      <c r="F500" s="1054"/>
      <c r="G500" s="1059"/>
      <c r="I500" s="132"/>
      <c r="J500" s="132"/>
    </row>
    <row r="501" spans="2:10" ht="18" customHeight="1" x14ac:dyDescent="0.25">
      <c r="B501" s="315"/>
      <c r="C501" s="351" t="s">
        <v>436</v>
      </c>
      <c r="D501" s="595"/>
      <c r="E501" s="420"/>
      <c r="F501" s="392"/>
      <c r="G501" s="421" t="s">
        <v>497</v>
      </c>
      <c r="I501" s="132"/>
      <c r="J501" s="132"/>
    </row>
    <row r="502" spans="2:10" ht="18" customHeight="1" x14ac:dyDescent="0.25">
      <c r="B502" s="313">
        <v>1</v>
      </c>
      <c r="C502" s="367" t="s">
        <v>437</v>
      </c>
      <c r="D502" s="596">
        <v>0</v>
      </c>
      <c r="E502" s="346"/>
      <c r="F502" s="390">
        <f t="shared" ref="F502:F541" si="5">+D502+E502</f>
        <v>0</v>
      </c>
      <c r="G502" s="383"/>
      <c r="I502" s="132"/>
      <c r="J502" s="132"/>
    </row>
    <row r="503" spans="2:10" ht="18" customHeight="1" x14ac:dyDescent="0.25">
      <c r="B503" s="313">
        <v>2</v>
      </c>
      <c r="C503" s="367" t="s">
        <v>438</v>
      </c>
      <c r="D503" s="596">
        <v>0</v>
      </c>
      <c r="E503" s="346"/>
      <c r="F503" s="390">
        <f t="shared" si="5"/>
        <v>0</v>
      </c>
      <c r="G503" s="383"/>
      <c r="I503" s="132"/>
      <c r="J503" s="132"/>
    </row>
    <row r="504" spans="2:10" ht="18" customHeight="1" x14ac:dyDescent="0.25">
      <c r="B504" s="313">
        <v>3</v>
      </c>
      <c r="C504" s="367" t="s">
        <v>439</v>
      </c>
      <c r="D504" s="596">
        <v>0</v>
      </c>
      <c r="E504" s="346"/>
      <c r="F504" s="390">
        <f t="shared" si="5"/>
        <v>0</v>
      </c>
      <c r="G504" s="383"/>
      <c r="I504" s="132"/>
      <c r="J504" s="132"/>
    </row>
    <row r="505" spans="2:10" ht="18" customHeight="1" x14ac:dyDescent="0.25">
      <c r="B505" s="313">
        <v>4</v>
      </c>
      <c r="C505" s="368" t="s">
        <v>440</v>
      </c>
      <c r="D505" s="596">
        <v>27877.078239999999</v>
      </c>
      <c r="E505" s="373">
        <v>142115.97477999999</v>
      </c>
      <c r="F505" s="390">
        <f t="shared" si="5"/>
        <v>169993.05301999999</v>
      </c>
      <c r="G505" s="383"/>
      <c r="I505" s="132"/>
      <c r="J505" s="132"/>
    </row>
    <row r="506" spans="2:10" ht="18" customHeight="1" x14ac:dyDescent="0.25">
      <c r="B506" s="313">
        <v>5</v>
      </c>
      <c r="C506" s="367" t="s">
        <v>486</v>
      </c>
      <c r="D506" s="596">
        <v>122093.60961</v>
      </c>
      <c r="E506" s="376">
        <v>8536.932929999999</v>
      </c>
      <c r="F506" s="390">
        <f t="shared" si="5"/>
        <v>130630.54253999999</v>
      </c>
      <c r="G506" s="383"/>
      <c r="I506" s="132"/>
      <c r="J506" s="132"/>
    </row>
    <row r="507" spans="2:10" ht="18" customHeight="1" x14ac:dyDescent="0.25">
      <c r="B507" s="313">
        <v>6</v>
      </c>
      <c r="C507" s="367" t="s">
        <v>441</v>
      </c>
      <c r="D507" s="596"/>
      <c r="E507" s="373"/>
      <c r="F507" s="390">
        <f t="shared" si="5"/>
        <v>0</v>
      </c>
      <c r="G507" s="383"/>
      <c r="I507" s="132"/>
      <c r="J507" s="132"/>
    </row>
    <row r="508" spans="2:10" ht="18" customHeight="1" x14ac:dyDescent="0.25">
      <c r="B508" s="313">
        <v>7</v>
      </c>
      <c r="C508" s="367" t="s">
        <v>442</v>
      </c>
      <c r="D508" s="596">
        <f t="shared" ref="D508:E508" si="6">D509+D510</f>
        <v>0</v>
      </c>
      <c r="E508" s="596">
        <f t="shared" si="6"/>
        <v>0</v>
      </c>
      <c r="F508" s="390">
        <f t="shared" si="5"/>
        <v>0</v>
      </c>
      <c r="G508" s="383"/>
      <c r="I508" s="132"/>
      <c r="J508" s="132"/>
    </row>
    <row r="509" spans="2:10" ht="18" customHeight="1" x14ac:dyDescent="0.25">
      <c r="B509" s="313"/>
      <c r="C509" s="343" t="s">
        <v>487</v>
      </c>
      <c r="D509" s="596"/>
      <c r="E509" s="373"/>
      <c r="F509" s="390">
        <f t="shared" si="5"/>
        <v>0</v>
      </c>
      <c r="G509" s="383"/>
      <c r="I509" s="132"/>
      <c r="J509" s="132"/>
    </row>
    <row r="510" spans="2:10" ht="18" customHeight="1" x14ac:dyDescent="0.25">
      <c r="B510" s="313"/>
      <c r="C510" s="343" t="s">
        <v>488</v>
      </c>
      <c r="D510" s="596"/>
      <c r="E510" s="373"/>
      <c r="F510" s="390">
        <f t="shared" si="5"/>
        <v>0</v>
      </c>
      <c r="G510" s="383"/>
      <c r="I510" s="132"/>
      <c r="J510" s="132"/>
    </row>
    <row r="511" spans="2:10" ht="18" customHeight="1" x14ac:dyDescent="0.25">
      <c r="B511" s="313">
        <v>8</v>
      </c>
      <c r="C511" s="367" t="s">
        <v>489</v>
      </c>
      <c r="D511" s="596">
        <f t="shared" ref="D511:E511" si="7">D512+D513</f>
        <v>0</v>
      </c>
      <c r="E511" s="596">
        <f t="shared" si="7"/>
        <v>0</v>
      </c>
      <c r="F511" s="390">
        <f t="shared" si="5"/>
        <v>0</v>
      </c>
      <c r="G511" s="383"/>
      <c r="I511" s="132"/>
      <c r="J511" s="132"/>
    </row>
    <row r="512" spans="2:10" ht="18" customHeight="1" x14ac:dyDescent="0.25">
      <c r="B512" s="313"/>
      <c r="C512" s="343" t="s">
        <v>490</v>
      </c>
      <c r="D512" s="596"/>
      <c r="E512" s="346"/>
      <c r="F512" s="390">
        <f t="shared" si="5"/>
        <v>0</v>
      </c>
      <c r="G512" s="383"/>
      <c r="I512" s="132"/>
      <c r="J512" s="132"/>
    </row>
    <row r="513" spans="2:10" ht="18" customHeight="1" thickBot="1" x14ac:dyDescent="0.3">
      <c r="B513" s="314"/>
      <c r="C513" s="347" t="s">
        <v>491</v>
      </c>
      <c r="D513" s="597"/>
      <c r="E513" s="374"/>
      <c r="F513" s="391">
        <f t="shared" si="5"/>
        <v>0</v>
      </c>
      <c r="G513" s="384"/>
      <c r="I513" s="132"/>
      <c r="J513" s="132"/>
    </row>
    <row r="514" spans="2:10" ht="18" customHeight="1" thickBot="1" x14ac:dyDescent="0.3">
      <c r="B514" s="325">
        <v>9</v>
      </c>
      <c r="C514" s="369" t="s">
        <v>448</v>
      </c>
      <c r="D514" s="598">
        <f>D515+D516+D517+D518</f>
        <v>934060.05395367602</v>
      </c>
      <c r="E514" s="375">
        <f>SUM(E515:E518)</f>
        <v>44403369.384789117</v>
      </c>
      <c r="F514" s="375">
        <f t="shared" si="5"/>
        <v>45337429.438742794</v>
      </c>
      <c r="G514" s="302">
        <f>SUM(G515:G518)</f>
        <v>9520669.3416638467</v>
      </c>
      <c r="I514" s="132"/>
      <c r="J514" s="132"/>
    </row>
    <row r="515" spans="2:10" ht="18" customHeight="1" x14ac:dyDescent="0.25">
      <c r="B515" s="315">
        <v>10</v>
      </c>
      <c r="C515" s="348" t="s">
        <v>449</v>
      </c>
      <c r="D515" s="599"/>
      <c r="E515" s="380"/>
      <c r="F515" s="392">
        <f t="shared" si="5"/>
        <v>0</v>
      </c>
      <c r="G515" s="385"/>
      <c r="I515" s="132"/>
      <c r="J515" s="132"/>
    </row>
    <row r="516" spans="2:10" ht="18" customHeight="1" x14ac:dyDescent="0.25">
      <c r="B516" s="313">
        <v>11</v>
      </c>
      <c r="C516" s="343" t="s">
        <v>450</v>
      </c>
      <c r="D516" s="376">
        <v>934060.05395367602</v>
      </c>
      <c r="E516" s="390">
        <v>2424993.8764791056</v>
      </c>
      <c r="F516" s="386">
        <f t="shared" si="5"/>
        <v>3359053.9304327816</v>
      </c>
      <c r="G516" s="386">
        <v>1988490.1342925674</v>
      </c>
      <c r="I516" s="132"/>
      <c r="J516" s="132"/>
    </row>
    <row r="517" spans="2:10" ht="18" customHeight="1" x14ac:dyDescent="0.25">
      <c r="B517" s="313">
        <v>12</v>
      </c>
      <c r="C517" s="343" t="s">
        <v>451</v>
      </c>
      <c r="D517" s="376"/>
      <c r="E517" s="390">
        <v>41978375.508310013</v>
      </c>
      <c r="F517" s="386">
        <f t="shared" si="5"/>
        <v>41978375.508310013</v>
      </c>
      <c r="G517" s="386">
        <v>7532179.2073712796</v>
      </c>
      <c r="I517" s="132"/>
      <c r="J517" s="132"/>
    </row>
    <row r="518" spans="2:10" ht="18" customHeight="1" x14ac:dyDescent="0.2">
      <c r="B518" s="313">
        <v>13</v>
      </c>
      <c r="C518" s="343" t="s">
        <v>452</v>
      </c>
      <c r="D518" s="381"/>
      <c r="E518" s="390"/>
      <c r="F518" s="383">
        <f t="shared" si="5"/>
        <v>0</v>
      </c>
      <c r="G518" s="383"/>
      <c r="I518" s="132"/>
      <c r="J518" s="132"/>
    </row>
    <row r="519" spans="2:10" ht="18" customHeight="1" x14ac:dyDescent="0.2">
      <c r="B519" s="313">
        <v>14</v>
      </c>
      <c r="C519" s="344" t="s">
        <v>453</v>
      </c>
      <c r="D519" s="381"/>
      <c r="E519" s="390"/>
      <c r="F519" s="383">
        <f t="shared" si="5"/>
        <v>0</v>
      </c>
      <c r="G519" s="383"/>
      <c r="I519" s="132"/>
      <c r="J519" s="132"/>
    </row>
    <row r="520" spans="2:10" ht="18" customHeight="1" x14ac:dyDescent="0.2">
      <c r="B520" s="313">
        <v>15</v>
      </c>
      <c r="C520" s="344" t="s">
        <v>454</v>
      </c>
      <c r="D520" s="381"/>
      <c r="E520" s="390">
        <v>146645.69837999999</v>
      </c>
      <c r="F520" s="386">
        <f t="shared" si="5"/>
        <v>146645.69837999999</v>
      </c>
      <c r="G520" s="386">
        <v>159362.50942000002</v>
      </c>
      <c r="I520" s="132"/>
      <c r="J520" s="132"/>
    </row>
    <row r="521" spans="2:10" ht="18" customHeight="1" x14ac:dyDescent="0.25">
      <c r="B521" s="313">
        <v>16</v>
      </c>
      <c r="C521" s="344" t="s">
        <v>455</v>
      </c>
      <c r="D521" s="376">
        <v>103961.41568000011</v>
      </c>
      <c r="E521" s="390">
        <v>4864846.4267199999</v>
      </c>
      <c r="F521" s="386">
        <f t="shared" si="5"/>
        <v>4968807.8424000004</v>
      </c>
      <c r="G521" s="386">
        <v>1349367.7748999998</v>
      </c>
      <c r="I521" s="132"/>
      <c r="J521" s="132"/>
    </row>
    <row r="522" spans="2:10" ht="18" customHeight="1" x14ac:dyDescent="0.25">
      <c r="B522" s="313">
        <v>17</v>
      </c>
      <c r="C522" s="344" t="s">
        <v>483</v>
      </c>
      <c r="D522" s="376">
        <v>74868.830059999993</v>
      </c>
      <c r="E522" s="390">
        <v>83619.973060000004</v>
      </c>
      <c r="F522" s="383">
        <f t="shared" si="5"/>
        <v>158488.80312</v>
      </c>
      <c r="G522" s="383">
        <v>3.9792299999999998</v>
      </c>
      <c r="I522" s="132"/>
      <c r="J522" s="132"/>
    </row>
    <row r="523" spans="2:10" ht="18" customHeight="1" x14ac:dyDescent="0.25">
      <c r="B523" s="313">
        <v>18</v>
      </c>
      <c r="C523" s="344" t="s">
        <v>484</v>
      </c>
      <c r="D523" s="376"/>
      <c r="E523" s="390">
        <v>3530561.83188</v>
      </c>
      <c r="F523" s="386">
        <f t="shared" si="5"/>
        <v>3530561.83188</v>
      </c>
      <c r="G523" s="386">
        <v>194343.02828</v>
      </c>
      <c r="I523" s="132"/>
      <c r="J523" s="132"/>
    </row>
    <row r="524" spans="2:10" ht="18" customHeight="1" thickBot="1" x14ac:dyDescent="0.3">
      <c r="B524" s="314">
        <v>19</v>
      </c>
      <c r="C524" s="353" t="s">
        <v>485</v>
      </c>
      <c r="D524" s="377">
        <v>35332.782399999996</v>
      </c>
      <c r="E524" s="391">
        <v>762524.96822000004</v>
      </c>
      <c r="F524" s="387">
        <f t="shared" si="5"/>
        <v>797857.75062000006</v>
      </c>
      <c r="G524" s="387">
        <v>1638958.46328</v>
      </c>
      <c r="I524" s="132"/>
      <c r="J524" s="132"/>
    </row>
    <row r="525" spans="2:10" ht="18" customHeight="1" thickBot="1" x14ac:dyDescent="0.3">
      <c r="B525" s="325">
        <v>20</v>
      </c>
      <c r="C525" s="350" t="s">
        <v>478</v>
      </c>
      <c r="D525" s="598">
        <v>1298193.7699436762</v>
      </c>
      <c r="E525" s="375">
        <f>+SUM(E502:E507)+E509+E510+E512+E513+E514+SUM(E519:E524)</f>
        <v>53942221.190759115</v>
      </c>
      <c r="F525" s="393">
        <f t="shared" ref="F525" si="8">+D525+E525</f>
        <v>55240414.960702792</v>
      </c>
      <c r="G525" s="302">
        <f>+SUM(G502:G507)+G509+G510+G512+G513+G514+SUM(G519:G524)</f>
        <v>12862705.096773846</v>
      </c>
      <c r="I525" s="132"/>
      <c r="J525" s="132"/>
    </row>
    <row r="526" spans="2:10" ht="18" customHeight="1" x14ac:dyDescent="0.25">
      <c r="B526" s="315"/>
      <c r="C526" s="370" t="s">
        <v>458</v>
      </c>
      <c r="D526" s="599"/>
      <c r="E526" s="349"/>
      <c r="F526" s="392">
        <f t="shared" si="5"/>
        <v>0</v>
      </c>
      <c r="G526" s="388"/>
      <c r="I526" s="132"/>
      <c r="J526" s="132"/>
    </row>
    <row r="527" spans="2:10" ht="18" customHeight="1" x14ac:dyDescent="0.25">
      <c r="B527" s="313"/>
      <c r="C527" s="371" t="s">
        <v>459</v>
      </c>
      <c r="D527" s="596"/>
      <c r="E527" s="346"/>
      <c r="F527" s="390">
        <f t="shared" si="5"/>
        <v>0</v>
      </c>
      <c r="G527" s="383"/>
      <c r="I527" s="132"/>
      <c r="J527" s="132"/>
    </row>
    <row r="528" spans="2:10" ht="18" customHeight="1" x14ac:dyDescent="0.25">
      <c r="B528" s="313">
        <v>21</v>
      </c>
      <c r="C528" s="344" t="s">
        <v>460</v>
      </c>
      <c r="D528" s="373">
        <v>4815837.4376800004</v>
      </c>
      <c r="E528" s="390">
        <v>12267574.442000002</v>
      </c>
      <c r="F528" s="390">
        <f t="shared" si="5"/>
        <v>17083411.87968</v>
      </c>
      <c r="G528" s="386">
        <v>22856418.541190002</v>
      </c>
      <c r="I528" s="132"/>
      <c r="J528" s="132"/>
    </row>
    <row r="529" spans="2:10" ht="18" customHeight="1" x14ac:dyDescent="0.25">
      <c r="B529" s="313">
        <v>22</v>
      </c>
      <c r="C529" s="344" t="s">
        <v>461</v>
      </c>
      <c r="D529" s="373">
        <v>106189.24042</v>
      </c>
      <c r="E529" s="390"/>
      <c r="F529" s="390">
        <f t="shared" si="5"/>
        <v>106189.24042</v>
      </c>
      <c r="G529" s="383"/>
      <c r="I529" s="132"/>
      <c r="J529" s="132"/>
    </row>
    <row r="530" spans="2:10" ht="18" customHeight="1" x14ac:dyDescent="0.25">
      <c r="B530" s="313">
        <v>23</v>
      </c>
      <c r="C530" s="344" t="s">
        <v>462</v>
      </c>
      <c r="D530" s="373">
        <v>524541.10366000014</v>
      </c>
      <c r="E530" s="390">
        <v>79554.386020000005</v>
      </c>
      <c r="F530" s="390">
        <f t="shared" si="5"/>
        <v>604095.48968000012</v>
      </c>
      <c r="G530" s="386">
        <v>826018.99010000005</v>
      </c>
      <c r="I530" s="132"/>
      <c r="J530" s="132"/>
    </row>
    <row r="531" spans="2:10" ht="18" customHeight="1" x14ac:dyDescent="0.25">
      <c r="B531" s="313">
        <v>24</v>
      </c>
      <c r="C531" s="344" t="s">
        <v>463</v>
      </c>
      <c r="D531" s="346"/>
      <c r="E531" s="390">
        <v>26548.427</v>
      </c>
      <c r="F531" s="390">
        <f t="shared" si="5"/>
        <v>26548.427</v>
      </c>
      <c r="G531" s="383"/>
      <c r="I531" s="132"/>
      <c r="J531" s="132"/>
    </row>
    <row r="532" spans="2:10" ht="18" customHeight="1" x14ac:dyDescent="0.25">
      <c r="B532" s="313">
        <v>25</v>
      </c>
      <c r="C532" s="343" t="s">
        <v>464</v>
      </c>
      <c r="D532" s="373">
        <v>19348.581280000002</v>
      </c>
      <c r="E532" s="390">
        <v>127705.48289</v>
      </c>
      <c r="F532" s="390">
        <f t="shared" si="5"/>
        <v>147054.06417</v>
      </c>
      <c r="G532" s="383"/>
      <c r="I532" s="132"/>
      <c r="J532" s="132"/>
    </row>
    <row r="533" spans="2:10" ht="18" customHeight="1" thickBot="1" x14ac:dyDescent="0.3">
      <c r="B533" s="314">
        <v>26</v>
      </c>
      <c r="C533" s="353" t="s">
        <v>465</v>
      </c>
      <c r="D533" s="597">
        <v>-17421.060809999999</v>
      </c>
      <c r="E533" s="391">
        <v>1309400.23269</v>
      </c>
      <c r="F533" s="391">
        <f t="shared" si="5"/>
        <v>1291979.17188</v>
      </c>
      <c r="G533" s="387">
        <v>46023.191779999994</v>
      </c>
      <c r="I533" s="132"/>
      <c r="J533" s="132"/>
    </row>
    <row r="534" spans="2:10" ht="18" customHeight="1" thickBot="1" x14ac:dyDescent="0.3">
      <c r="B534" s="342">
        <v>27</v>
      </c>
      <c r="C534" s="350" t="s">
        <v>479</v>
      </c>
      <c r="D534" s="598">
        <v>5448495.3022299996</v>
      </c>
      <c r="E534" s="375">
        <f>SUM(E528:E533)</f>
        <v>13810782.970600002</v>
      </c>
      <c r="F534" s="393">
        <f t="shared" si="5"/>
        <v>19259278.272830002</v>
      </c>
      <c r="G534" s="302">
        <f>SUM(G528:G533)</f>
        <v>23728460.723070003</v>
      </c>
      <c r="I534" s="132"/>
      <c r="J534" s="132"/>
    </row>
    <row r="535" spans="2:10" ht="18" customHeight="1" x14ac:dyDescent="0.25">
      <c r="B535" s="315"/>
      <c r="C535" s="370" t="s">
        <v>480</v>
      </c>
      <c r="D535" s="599"/>
      <c r="E535" s="382"/>
      <c r="F535" s="394"/>
      <c r="G535" s="389"/>
      <c r="I535" s="132"/>
      <c r="J535" s="132"/>
    </row>
    <row r="536" spans="2:10" ht="18" customHeight="1" x14ac:dyDescent="0.25">
      <c r="B536" s="313">
        <v>28</v>
      </c>
      <c r="C536" s="367" t="s">
        <v>481</v>
      </c>
      <c r="D536" s="596"/>
      <c r="E536" s="346"/>
      <c r="F536" s="390">
        <f t="shared" si="5"/>
        <v>0</v>
      </c>
      <c r="G536" s="383"/>
      <c r="I536" s="132"/>
      <c r="J536" s="132"/>
    </row>
    <row r="537" spans="2:10" ht="18" customHeight="1" x14ac:dyDescent="0.25">
      <c r="B537" s="313">
        <v>29</v>
      </c>
      <c r="C537" s="367" t="s">
        <v>469</v>
      </c>
      <c r="D537" s="596"/>
      <c r="E537" s="346"/>
      <c r="F537" s="390">
        <f t="shared" si="5"/>
        <v>0</v>
      </c>
      <c r="G537" s="383"/>
      <c r="I537" s="132"/>
      <c r="J537" s="132"/>
    </row>
    <row r="538" spans="2:10" ht="18" customHeight="1" x14ac:dyDescent="0.25">
      <c r="B538" s="313">
        <v>30</v>
      </c>
      <c r="C538" s="367" t="s">
        <v>470</v>
      </c>
      <c r="D538" s="596"/>
      <c r="E538" s="346"/>
      <c r="F538" s="390">
        <f t="shared" si="5"/>
        <v>0</v>
      </c>
      <c r="G538" s="383"/>
      <c r="I538" s="132"/>
      <c r="J538" s="132"/>
    </row>
    <row r="539" spans="2:10" ht="18" customHeight="1" thickBot="1" x14ac:dyDescent="0.3">
      <c r="B539" s="314">
        <v>31</v>
      </c>
      <c r="C539" s="372" t="s">
        <v>471</v>
      </c>
      <c r="D539" s="597">
        <v>-4150301.5322863236</v>
      </c>
      <c r="E539" s="378">
        <v>40131438.220159121</v>
      </c>
      <c r="F539" s="391">
        <f t="shared" si="5"/>
        <v>35981136.687872797</v>
      </c>
      <c r="G539" s="597">
        <v>-10865755.626296157</v>
      </c>
      <c r="I539" s="132"/>
      <c r="J539" s="132"/>
    </row>
    <row r="540" spans="2:10" ht="18" customHeight="1" thickBot="1" x14ac:dyDescent="0.3">
      <c r="B540" s="342">
        <v>32</v>
      </c>
      <c r="C540" s="350" t="s">
        <v>472</v>
      </c>
      <c r="D540" s="598">
        <v>-4150301.5322863236</v>
      </c>
      <c r="E540" s="379">
        <f>E539</f>
        <v>40131438.220159121</v>
      </c>
      <c r="F540" s="393">
        <f t="shared" si="5"/>
        <v>35981136.687872797</v>
      </c>
      <c r="G540" s="598">
        <f>G539</f>
        <v>-10865755.626296157</v>
      </c>
      <c r="I540" s="132"/>
      <c r="J540" s="132"/>
    </row>
    <row r="541" spans="2:10" ht="18" customHeight="1" thickBot="1" x14ac:dyDescent="0.3">
      <c r="B541" s="325">
        <v>33</v>
      </c>
      <c r="C541" s="350" t="s">
        <v>473</v>
      </c>
      <c r="D541" s="598">
        <v>1298193.7699436764</v>
      </c>
      <c r="E541" s="379">
        <f>+E534+E540</f>
        <v>53942221.190759122</v>
      </c>
      <c r="F541" s="375">
        <f t="shared" si="5"/>
        <v>55240414.960702799</v>
      </c>
      <c r="G541" s="302">
        <f>+G534+G540</f>
        <v>12862705.096773846</v>
      </c>
      <c r="I541" s="132"/>
      <c r="J541" s="132"/>
    </row>
    <row r="542" spans="2:10" x14ac:dyDescent="0.25">
      <c r="B542" s="179"/>
      <c r="C542" s="112"/>
      <c r="D542" s="594"/>
      <c r="E542" s="151"/>
      <c r="F542" s="143"/>
      <c r="I542" s="132"/>
      <c r="J542" s="132"/>
    </row>
    <row r="543" spans="2:10" x14ac:dyDescent="0.25">
      <c r="B543" s="179"/>
      <c r="C543" s="112"/>
      <c r="D543" s="594"/>
      <c r="E543" s="151"/>
      <c r="F543" s="143"/>
      <c r="I543" s="132"/>
      <c r="J543" s="132"/>
    </row>
    <row r="544" spans="2:10" x14ac:dyDescent="0.25">
      <c r="B544" s="1066" t="s">
        <v>482</v>
      </c>
      <c r="C544" s="1067"/>
      <c r="D544" s="1067"/>
      <c r="E544" s="1067"/>
      <c r="F544" s="1067"/>
      <c r="G544" s="1067"/>
      <c r="I544" s="132"/>
      <c r="J544" s="132"/>
    </row>
    <row r="545" spans="2:10" ht="13.5" thickBot="1" x14ac:dyDescent="0.3">
      <c r="B545" s="114"/>
      <c r="C545" s="114"/>
      <c r="D545" s="431"/>
      <c r="E545" s="114"/>
      <c r="F545" s="114"/>
      <c r="G545" s="132"/>
      <c r="I545" s="132"/>
      <c r="J545" s="132"/>
    </row>
    <row r="546" spans="2:10" ht="13.5" thickBot="1" x14ac:dyDescent="0.3">
      <c r="B546" s="1048" t="s">
        <v>25</v>
      </c>
      <c r="C546" s="1049"/>
      <c r="D546" s="432"/>
      <c r="E546" s="191"/>
      <c r="F546" s="132"/>
      <c r="I546" s="132"/>
      <c r="J546" s="132"/>
    </row>
    <row r="547" spans="2:10" ht="18" customHeight="1" x14ac:dyDescent="0.25">
      <c r="B547" s="1050" t="s">
        <v>430</v>
      </c>
      <c r="C547" s="1053"/>
      <c r="D547" s="1061" t="s">
        <v>477</v>
      </c>
      <c r="E547" s="186"/>
      <c r="I547" s="132"/>
      <c r="J547" s="132"/>
    </row>
    <row r="548" spans="2:10" ht="18" customHeight="1" x14ac:dyDescent="0.25">
      <c r="B548" s="1051"/>
      <c r="C548" s="1043"/>
      <c r="D548" s="1062"/>
      <c r="E548" s="113"/>
      <c r="I548" s="132"/>
      <c r="J548" s="132"/>
    </row>
    <row r="549" spans="2:10" ht="18" customHeight="1" thickBot="1" x14ac:dyDescent="0.3">
      <c r="B549" s="1052"/>
      <c r="C549" s="1054"/>
      <c r="D549" s="1063"/>
      <c r="E549" s="113"/>
      <c r="I549" s="132"/>
      <c r="J549" s="132"/>
    </row>
    <row r="550" spans="2:10" ht="18" customHeight="1" x14ac:dyDescent="0.25">
      <c r="B550" s="354"/>
      <c r="C550" s="355" t="s">
        <v>436</v>
      </c>
      <c r="D550" s="397"/>
      <c r="E550" s="143"/>
      <c r="I550" s="132"/>
      <c r="J550" s="132"/>
    </row>
    <row r="551" spans="2:10" ht="18" customHeight="1" x14ac:dyDescent="0.25">
      <c r="B551" s="356">
        <v>1</v>
      </c>
      <c r="C551" s="343" t="s">
        <v>437</v>
      </c>
      <c r="D551" s="400">
        <v>16899.08221</v>
      </c>
      <c r="E551" s="143"/>
      <c r="G551" s="132"/>
      <c r="I551" s="132"/>
      <c r="J551" s="132"/>
    </row>
    <row r="552" spans="2:10" ht="18" customHeight="1" x14ac:dyDescent="0.25">
      <c r="B552" s="356">
        <v>2</v>
      </c>
      <c r="C552" s="343" t="s">
        <v>438</v>
      </c>
      <c r="D552" s="401"/>
      <c r="E552" s="143"/>
      <c r="G552" s="132"/>
      <c r="I552" s="132"/>
      <c r="J552" s="132"/>
    </row>
    <row r="553" spans="2:10" ht="18" customHeight="1" x14ac:dyDescent="0.25">
      <c r="B553" s="356">
        <v>3</v>
      </c>
      <c r="C553" s="343" t="s">
        <v>439</v>
      </c>
      <c r="D553" s="402"/>
      <c r="E553" s="143"/>
      <c r="G553" s="132"/>
      <c r="I553" s="132"/>
      <c r="J553" s="132"/>
    </row>
    <row r="554" spans="2:10" ht="18" customHeight="1" x14ac:dyDescent="0.25">
      <c r="B554" s="356">
        <v>4</v>
      </c>
      <c r="C554" s="343" t="s">
        <v>440</v>
      </c>
      <c r="D554" s="402">
        <v>214357.00775082101</v>
      </c>
      <c r="E554" s="143"/>
      <c r="G554" s="132"/>
      <c r="I554" s="132"/>
      <c r="J554" s="132"/>
    </row>
    <row r="555" spans="2:10" ht="18" customHeight="1" x14ac:dyDescent="0.25">
      <c r="B555" s="356">
        <v>5</v>
      </c>
      <c r="C555" s="343" t="s">
        <v>486</v>
      </c>
      <c r="D555" s="402">
        <v>119743.91173562652</v>
      </c>
      <c r="E555" s="143"/>
      <c r="G555" s="132"/>
      <c r="I555" s="132"/>
      <c r="J555" s="132"/>
    </row>
    <row r="556" spans="2:10" ht="18" customHeight="1" x14ac:dyDescent="0.25">
      <c r="B556" s="356">
        <v>6</v>
      </c>
      <c r="C556" s="343" t="s">
        <v>441</v>
      </c>
      <c r="D556" s="400"/>
      <c r="E556" s="143"/>
      <c r="G556" s="132"/>
      <c r="I556" s="132"/>
      <c r="J556" s="132"/>
    </row>
    <row r="557" spans="2:10" ht="18" customHeight="1" x14ac:dyDescent="0.25">
      <c r="B557" s="356">
        <v>7</v>
      </c>
      <c r="C557" s="343" t="s">
        <v>442</v>
      </c>
      <c r="D557" s="400">
        <f>D558+D559</f>
        <v>0</v>
      </c>
      <c r="E557" s="143"/>
      <c r="G557" s="132"/>
      <c r="I557" s="132"/>
      <c r="J557" s="132"/>
    </row>
    <row r="558" spans="2:10" ht="18" customHeight="1" x14ac:dyDescent="0.25">
      <c r="B558" s="356"/>
      <c r="C558" s="343" t="s">
        <v>487</v>
      </c>
      <c r="D558" s="400"/>
      <c r="E558" s="143"/>
      <c r="G558" s="132"/>
      <c r="I558" s="132"/>
      <c r="J558" s="132"/>
    </row>
    <row r="559" spans="2:10" ht="18" customHeight="1" x14ac:dyDescent="0.25">
      <c r="B559" s="356"/>
      <c r="C559" s="343" t="s">
        <v>488</v>
      </c>
      <c r="D559" s="400"/>
      <c r="E559" s="143"/>
      <c r="G559" s="132"/>
      <c r="I559" s="132"/>
      <c r="J559" s="132"/>
    </row>
    <row r="560" spans="2:10" ht="18" customHeight="1" x14ac:dyDescent="0.25">
      <c r="B560" s="356">
        <v>8</v>
      </c>
      <c r="C560" s="343" t="s">
        <v>489</v>
      </c>
      <c r="D560" s="400">
        <f>D561+D562</f>
        <v>0</v>
      </c>
      <c r="E560" s="143"/>
      <c r="G560" s="132"/>
      <c r="I560" s="132"/>
      <c r="J560" s="132"/>
    </row>
    <row r="561" spans="2:10" ht="18" customHeight="1" x14ac:dyDescent="0.25">
      <c r="B561" s="356"/>
      <c r="C561" s="343" t="s">
        <v>490</v>
      </c>
      <c r="D561" s="400"/>
      <c r="E561" s="143"/>
      <c r="G561" s="132"/>
      <c r="I561" s="132"/>
      <c r="J561" s="132"/>
    </row>
    <row r="562" spans="2:10" ht="18" customHeight="1" thickBot="1" x14ac:dyDescent="0.3">
      <c r="B562" s="357"/>
      <c r="C562" s="347" t="s">
        <v>491</v>
      </c>
      <c r="D562" s="405"/>
      <c r="E562" s="143"/>
      <c r="G562" s="132"/>
      <c r="I562" s="132"/>
      <c r="J562" s="132"/>
    </row>
    <row r="563" spans="2:10" ht="18" customHeight="1" thickBot="1" x14ac:dyDescent="0.3">
      <c r="B563" s="325">
        <v>9</v>
      </c>
      <c r="C563" s="350" t="s">
        <v>448</v>
      </c>
      <c r="D563" s="408">
        <f>+SUM(D564:D567)</f>
        <v>2969477.8343337998</v>
      </c>
      <c r="G563" s="132"/>
      <c r="I563" s="132"/>
      <c r="J563" s="132"/>
    </row>
    <row r="564" spans="2:10" ht="18" customHeight="1" x14ac:dyDescent="0.25">
      <c r="B564" s="358">
        <v>10</v>
      </c>
      <c r="C564" s="348" t="s">
        <v>449</v>
      </c>
      <c r="D564" s="411"/>
      <c r="E564" s="143"/>
      <c r="G564" s="132"/>
      <c r="I564" s="132"/>
      <c r="J564" s="132"/>
    </row>
    <row r="565" spans="2:10" ht="18" customHeight="1" x14ac:dyDescent="0.25">
      <c r="B565" s="356">
        <v>11</v>
      </c>
      <c r="C565" s="343" t="s">
        <v>450</v>
      </c>
      <c r="D565" s="402">
        <v>2969477.8343337998</v>
      </c>
      <c r="E565" s="143"/>
      <c r="G565" s="132"/>
      <c r="I565" s="132"/>
      <c r="J565" s="132"/>
    </row>
    <row r="566" spans="2:10" ht="18" customHeight="1" x14ac:dyDescent="0.25">
      <c r="B566" s="356">
        <v>12</v>
      </c>
      <c r="C566" s="343" t="s">
        <v>451</v>
      </c>
      <c r="D566" s="402"/>
      <c r="E566" s="143"/>
      <c r="G566" s="132"/>
      <c r="I566" s="132"/>
      <c r="J566" s="132"/>
    </row>
    <row r="567" spans="2:10" ht="18" customHeight="1" x14ac:dyDescent="0.25">
      <c r="B567" s="356">
        <v>13</v>
      </c>
      <c r="C567" s="343" t="s">
        <v>452</v>
      </c>
      <c r="D567" s="402"/>
      <c r="E567" s="143"/>
      <c r="G567" s="132"/>
      <c r="I567" s="132"/>
      <c r="J567" s="132"/>
    </row>
    <row r="568" spans="2:10" ht="18" customHeight="1" x14ac:dyDescent="0.25">
      <c r="B568" s="356">
        <v>14</v>
      </c>
      <c r="C568" s="344" t="s">
        <v>453</v>
      </c>
      <c r="D568" s="402"/>
      <c r="E568" s="143"/>
      <c r="G568" s="132"/>
      <c r="I568" s="132"/>
      <c r="J568" s="132"/>
    </row>
    <row r="569" spans="2:10" ht="18" customHeight="1" x14ac:dyDescent="0.25">
      <c r="B569" s="356">
        <v>15</v>
      </c>
      <c r="C569" s="344" t="s">
        <v>454</v>
      </c>
      <c r="D569" s="402">
        <v>1247155.1544528201</v>
      </c>
      <c r="E569" s="143"/>
      <c r="G569" s="132"/>
      <c r="I569" s="132"/>
      <c r="J569" s="132"/>
    </row>
    <row r="570" spans="2:10" ht="18" customHeight="1" x14ac:dyDescent="0.25">
      <c r="B570" s="356">
        <v>16</v>
      </c>
      <c r="C570" s="344" t="s">
        <v>455</v>
      </c>
      <c r="D570" s="402">
        <v>1325998.6036807001</v>
      </c>
      <c r="E570" s="143"/>
      <c r="G570" s="132"/>
      <c r="I570" s="132"/>
      <c r="J570" s="132"/>
    </row>
    <row r="571" spans="2:10" ht="18" customHeight="1" x14ac:dyDescent="0.25">
      <c r="B571" s="356">
        <v>17</v>
      </c>
      <c r="C571" s="343" t="s">
        <v>483</v>
      </c>
      <c r="D571" s="402">
        <v>250815.61425916565</v>
      </c>
      <c r="E571" s="151"/>
      <c r="G571" s="132"/>
      <c r="I571" s="132"/>
      <c r="J571" s="132"/>
    </row>
    <row r="572" spans="2:10" ht="18" customHeight="1" x14ac:dyDescent="0.25">
      <c r="B572" s="356">
        <v>18</v>
      </c>
      <c r="C572" s="343" t="s">
        <v>484</v>
      </c>
      <c r="D572" s="402">
        <v>472444.73579999997</v>
      </c>
      <c r="E572" s="143"/>
      <c r="G572" s="132"/>
      <c r="I572" s="132"/>
      <c r="J572" s="132"/>
    </row>
    <row r="573" spans="2:10" ht="18" customHeight="1" thickBot="1" x14ac:dyDescent="0.3">
      <c r="B573" s="357">
        <v>19</v>
      </c>
      <c r="C573" s="347" t="s">
        <v>485</v>
      </c>
      <c r="D573" s="413">
        <v>266084.61775597092</v>
      </c>
      <c r="E573" s="143"/>
      <c r="G573" s="132"/>
      <c r="I573" s="132"/>
      <c r="J573" s="132"/>
    </row>
    <row r="574" spans="2:10" ht="18" customHeight="1" thickBot="1" x14ac:dyDescent="0.3">
      <c r="B574" s="325">
        <v>20</v>
      </c>
      <c r="C574" s="352" t="s">
        <v>478</v>
      </c>
      <c r="D574" s="408">
        <f>+SUM(D551:D556)+D558+D559+D561+D562+D563+SUM(D568:D573)</f>
        <v>6882976.5619789045</v>
      </c>
      <c r="E574" s="143"/>
      <c r="G574" s="132"/>
      <c r="I574" s="132"/>
      <c r="J574" s="132"/>
    </row>
    <row r="575" spans="2:10" ht="18" customHeight="1" x14ac:dyDescent="0.25">
      <c r="B575" s="358"/>
      <c r="C575" s="351" t="s">
        <v>458</v>
      </c>
      <c r="D575" s="416"/>
      <c r="E575" s="143"/>
      <c r="G575" s="132"/>
      <c r="I575" s="132"/>
      <c r="J575" s="132"/>
    </row>
    <row r="576" spans="2:10" ht="18" customHeight="1" x14ac:dyDescent="0.25">
      <c r="B576" s="356"/>
      <c r="C576" s="345" t="s">
        <v>459</v>
      </c>
      <c r="D576" s="400"/>
      <c r="E576" s="143"/>
      <c r="G576" s="132"/>
      <c r="I576" s="132"/>
      <c r="J576" s="132"/>
    </row>
    <row r="577" spans="2:10" ht="18" customHeight="1" x14ac:dyDescent="0.25">
      <c r="B577" s="356">
        <v>21</v>
      </c>
      <c r="C577" s="343" t="s">
        <v>460</v>
      </c>
      <c r="D577" s="402">
        <v>3855032.1852660598</v>
      </c>
      <c r="E577" s="143"/>
      <c r="G577" s="132"/>
      <c r="I577" s="132"/>
      <c r="J577" s="132"/>
    </row>
    <row r="578" spans="2:10" ht="18" customHeight="1" x14ac:dyDescent="0.25">
      <c r="B578" s="356">
        <v>22</v>
      </c>
      <c r="C578" s="344" t="s">
        <v>461</v>
      </c>
      <c r="D578" s="402">
        <v>43701.046999999999</v>
      </c>
      <c r="E578" s="143"/>
      <c r="G578" s="132"/>
      <c r="I578" s="132"/>
      <c r="J578" s="132"/>
    </row>
    <row r="579" spans="2:10" ht="18" customHeight="1" x14ac:dyDescent="0.25">
      <c r="B579" s="356">
        <v>23</v>
      </c>
      <c r="C579" s="344" t="s">
        <v>462</v>
      </c>
      <c r="D579" s="402">
        <v>354753.19785575673</v>
      </c>
      <c r="E579" s="143"/>
      <c r="G579" s="132"/>
      <c r="I579" s="132"/>
      <c r="J579" s="132"/>
    </row>
    <row r="580" spans="2:10" ht="18" customHeight="1" x14ac:dyDescent="0.25">
      <c r="B580" s="356">
        <v>24</v>
      </c>
      <c r="C580" s="344" t="s">
        <v>463</v>
      </c>
      <c r="D580" s="402">
        <v>167223.94993999999</v>
      </c>
      <c r="E580" s="143"/>
      <c r="G580" s="132"/>
      <c r="I580" s="132"/>
      <c r="J580" s="132"/>
    </row>
    <row r="581" spans="2:10" ht="18" customHeight="1" x14ac:dyDescent="0.25">
      <c r="B581" s="356">
        <v>25</v>
      </c>
      <c r="C581" s="343" t="s">
        <v>464</v>
      </c>
      <c r="D581" s="402"/>
      <c r="E581" s="143"/>
      <c r="G581" s="132"/>
      <c r="I581" s="132"/>
      <c r="J581" s="132"/>
    </row>
    <row r="582" spans="2:10" ht="18" customHeight="1" thickBot="1" x14ac:dyDescent="0.3">
      <c r="B582" s="357">
        <v>26</v>
      </c>
      <c r="C582" s="353" t="s">
        <v>465</v>
      </c>
      <c r="D582" s="413">
        <v>892896.36600804725</v>
      </c>
      <c r="E582" s="143"/>
      <c r="G582" s="132"/>
      <c r="I582" s="132"/>
      <c r="J582" s="132"/>
    </row>
    <row r="583" spans="2:10" ht="18" customHeight="1" thickBot="1" x14ac:dyDescent="0.3">
      <c r="B583" s="325">
        <v>27</v>
      </c>
      <c r="C583" s="352" t="s">
        <v>479</v>
      </c>
      <c r="D583" s="408">
        <f>SUM(D577:D582)</f>
        <v>5313606.7460698634</v>
      </c>
      <c r="E583" s="143"/>
      <c r="G583" s="132"/>
      <c r="I583" s="132"/>
      <c r="J583" s="132"/>
    </row>
    <row r="584" spans="2:10" ht="18" customHeight="1" x14ac:dyDescent="0.25">
      <c r="B584" s="358"/>
      <c r="C584" s="351" t="s">
        <v>480</v>
      </c>
      <c r="D584" s="419"/>
      <c r="E584" s="143"/>
      <c r="G584" s="132"/>
      <c r="I584" s="132"/>
      <c r="J584" s="132"/>
    </row>
    <row r="585" spans="2:10" ht="18" customHeight="1" x14ac:dyDescent="0.25">
      <c r="B585" s="356">
        <v>28</v>
      </c>
      <c r="C585" s="343" t="s">
        <v>481</v>
      </c>
      <c r="D585" s="402">
        <v>825000</v>
      </c>
      <c r="E585" s="151"/>
      <c r="F585" s="129"/>
      <c r="G585" s="132"/>
      <c r="I585" s="132"/>
      <c r="J585" s="132"/>
    </row>
    <row r="586" spans="2:10" ht="18" customHeight="1" x14ac:dyDescent="0.25">
      <c r="B586" s="356">
        <v>29</v>
      </c>
      <c r="C586" s="343" t="s">
        <v>469</v>
      </c>
      <c r="D586" s="402"/>
      <c r="E586" s="143"/>
      <c r="G586" s="132"/>
      <c r="I586" s="132"/>
      <c r="J586" s="132"/>
    </row>
    <row r="587" spans="2:10" ht="18" customHeight="1" x14ac:dyDescent="0.25">
      <c r="B587" s="356">
        <v>30</v>
      </c>
      <c r="C587" s="344" t="s">
        <v>470</v>
      </c>
      <c r="D587" s="402"/>
      <c r="E587" s="143" t="s">
        <v>498</v>
      </c>
      <c r="G587" s="132"/>
      <c r="I587" s="132"/>
      <c r="J587" s="132"/>
    </row>
    <row r="588" spans="2:10" ht="18" customHeight="1" thickBot="1" x14ac:dyDescent="0.3">
      <c r="B588" s="357">
        <v>31</v>
      </c>
      <c r="C588" s="353" t="s">
        <v>471</v>
      </c>
      <c r="D588" s="413">
        <v>744370.57608376339</v>
      </c>
      <c r="E588" s="143"/>
      <c r="G588" s="132"/>
      <c r="I588" s="132"/>
      <c r="J588" s="132"/>
    </row>
    <row r="589" spans="2:10" ht="18" customHeight="1" thickBot="1" x14ac:dyDescent="0.3">
      <c r="B589" s="325">
        <v>32</v>
      </c>
      <c r="C589" s="352" t="s">
        <v>472</v>
      </c>
      <c r="D589" s="408">
        <f>SUM(D585:D588)</f>
        <v>1569370.5760837635</v>
      </c>
      <c r="E589" s="143"/>
      <c r="G589" s="132"/>
      <c r="I589" s="132"/>
      <c r="J589" s="132"/>
    </row>
    <row r="590" spans="2:10" ht="18" customHeight="1" thickBot="1" x14ac:dyDescent="0.3">
      <c r="B590" s="325">
        <v>33</v>
      </c>
      <c r="C590" s="352" t="s">
        <v>473</v>
      </c>
      <c r="D590" s="408">
        <f>+D583+D589</f>
        <v>6882977.3221536269</v>
      </c>
      <c r="E590" s="143"/>
      <c r="G590" s="132"/>
      <c r="I590" s="132"/>
      <c r="J590" s="132"/>
    </row>
    <row r="591" spans="2:10" x14ac:dyDescent="0.25">
      <c r="B591" s="179"/>
      <c r="C591" s="112"/>
      <c r="D591" s="594"/>
      <c r="E591" s="151"/>
      <c r="F591" s="143"/>
      <c r="I591" s="132"/>
      <c r="J591" s="132"/>
    </row>
    <row r="592" spans="2:10" x14ac:dyDescent="0.25">
      <c r="B592" s="179"/>
      <c r="C592" s="112"/>
      <c r="D592" s="594"/>
      <c r="E592" s="151"/>
      <c r="F592" s="143"/>
      <c r="I592" s="132"/>
      <c r="J592" s="132"/>
    </row>
    <row r="593" spans="2:10" x14ac:dyDescent="0.25">
      <c r="B593" s="1066" t="s">
        <v>482</v>
      </c>
      <c r="C593" s="1067"/>
      <c r="D593" s="1067"/>
      <c r="E593" s="1067"/>
      <c r="F593" s="1067"/>
      <c r="G593" s="1067"/>
      <c r="I593" s="132"/>
      <c r="J593" s="132"/>
    </row>
    <row r="594" spans="2:10" ht="13.5" thickBot="1" x14ac:dyDescent="0.3">
      <c r="B594" s="114"/>
      <c r="C594" s="114"/>
      <c r="D594" s="431"/>
      <c r="E594" s="114"/>
      <c r="F594" s="114"/>
      <c r="I594" s="132"/>
      <c r="J594" s="132"/>
    </row>
    <row r="595" spans="2:10" ht="13.5" thickBot="1" x14ac:dyDescent="0.3">
      <c r="B595" s="1048" t="s">
        <v>499</v>
      </c>
      <c r="C595" s="1049"/>
      <c r="D595" s="432"/>
      <c r="E595" s="144"/>
      <c r="F595" s="132"/>
      <c r="I595" s="132"/>
      <c r="J595" s="132"/>
    </row>
    <row r="596" spans="2:10" ht="18" customHeight="1" x14ac:dyDescent="0.25">
      <c r="B596" s="1050" t="s">
        <v>430</v>
      </c>
      <c r="C596" s="1053"/>
      <c r="D596" s="1061" t="s">
        <v>477</v>
      </c>
      <c r="E596" s="186"/>
      <c r="I596" s="132"/>
      <c r="J596" s="132"/>
    </row>
    <row r="597" spans="2:10" ht="18" customHeight="1" x14ac:dyDescent="0.25">
      <c r="B597" s="1051"/>
      <c r="C597" s="1043"/>
      <c r="D597" s="1062"/>
      <c r="E597" s="113"/>
      <c r="I597" s="132"/>
      <c r="J597" s="132"/>
    </row>
    <row r="598" spans="2:10" ht="18" customHeight="1" thickBot="1" x14ac:dyDescent="0.3">
      <c r="B598" s="1052"/>
      <c r="C598" s="1054"/>
      <c r="D598" s="1063"/>
      <c r="E598" s="113"/>
      <c r="I598" s="132"/>
      <c r="J598" s="132"/>
    </row>
    <row r="599" spans="2:10" ht="18" customHeight="1" x14ac:dyDescent="0.25">
      <c r="B599" s="354"/>
      <c r="C599" s="355" t="s">
        <v>436</v>
      </c>
      <c r="D599" s="397"/>
      <c r="E599" s="143"/>
      <c r="I599" s="132"/>
      <c r="J599" s="132"/>
    </row>
    <row r="600" spans="2:10" ht="18" customHeight="1" x14ac:dyDescent="0.25">
      <c r="B600" s="356">
        <v>1</v>
      </c>
      <c r="C600" s="343" t="s">
        <v>437</v>
      </c>
      <c r="D600" s="400"/>
      <c r="E600" s="143"/>
      <c r="I600" s="132"/>
      <c r="J600" s="132"/>
    </row>
    <row r="601" spans="2:10" ht="18" customHeight="1" x14ac:dyDescent="0.25">
      <c r="B601" s="356">
        <v>2</v>
      </c>
      <c r="C601" s="343" t="s">
        <v>438</v>
      </c>
      <c r="D601" s="401">
        <v>18991.592390000002</v>
      </c>
      <c r="E601" s="143"/>
      <c r="G601" s="132"/>
      <c r="I601" s="132"/>
      <c r="J601" s="132"/>
    </row>
    <row r="602" spans="2:10" ht="18" customHeight="1" x14ac:dyDescent="0.25">
      <c r="B602" s="356">
        <v>3</v>
      </c>
      <c r="C602" s="343" t="s">
        <v>439</v>
      </c>
      <c r="D602" s="402">
        <v>0</v>
      </c>
      <c r="E602" s="143"/>
      <c r="G602" s="132"/>
      <c r="I602" s="132"/>
      <c r="J602" s="132"/>
    </row>
    <row r="603" spans="2:10" ht="18" customHeight="1" x14ac:dyDescent="0.25">
      <c r="B603" s="356">
        <v>4</v>
      </c>
      <c r="C603" s="343" t="s">
        <v>440</v>
      </c>
      <c r="D603" s="402">
        <v>160803.92326999991</v>
      </c>
      <c r="E603" s="143"/>
      <c r="G603" s="132"/>
      <c r="I603" s="132"/>
      <c r="J603" s="132"/>
    </row>
    <row r="604" spans="2:10" ht="18" customHeight="1" x14ac:dyDescent="0.25">
      <c r="B604" s="356">
        <v>5</v>
      </c>
      <c r="C604" s="343" t="s">
        <v>486</v>
      </c>
      <c r="D604" s="402">
        <v>134700.20989999999</v>
      </c>
      <c r="E604" s="143"/>
      <c r="G604" s="132"/>
      <c r="I604" s="132"/>
      <c r="J604" s="132"/>
    </row>
    <row r="605" spans="2:10" ht="18" customHeight="1" x14ac:dyDescent="0.25">
      <c r="B605" s="356">
        <v>6</v>
      </c>
      <c r="C605" s="343" t="s">
        <v>441</v>
      </c>
      <c r="D605" s="400">
        <v>0</v>
      </c>
      <c r="E605" s="143"/>
      <c r="G605" s="132"/>
      <c r="I605" s="132"/>
      <c r="J605" s="132"/>
    </row>
    <row r="606" spans="2:10" ht="18" customHeight="1" x14ac:dyDescent="0.25">
      <c r="B606" s="356">
        <v>7</v>
      </c>
      <c r="C606" s="343" t="s">
        <v>442</v>
      </c>
      <c r="D606" s="400">
        <f>D607+D608</f>
        <v>0</v>
      </c>
      <c r="E606" s="143"/>
      <c r="G606" s="132"/>
      <c r="I606" s="132"/>
      <c r="J606" s="132"/>
    </row>
    <row r="607" spans="2:10" ht="18" customHeight="1" x14ac:dyDescent="0.25">
      <c r="B607" s="356"/>
      <c r="C607" s="343" t="s">
        <v>487</v>
      </c>
      <c r="D607" s="400"/>
      <c r="E607" s="143"/>
      <c r="G607" s="132"/>
      <c r="I607" s="132"/>
      <c r="J607" s="132"/>
    </row>
    <row r="608" spans="2:10" ht="18" customHeight="1" x14ac:dyDescent="0.25">
      <c r="B608" s="356"/>
      <c r="C608" s="343" t="s">
        <v>488</v>
      </c>
      <c r="D608" s="400"/>
      <c r="E608" s="143"/>
      <c r="G608" s="132"/>
      <c r="I608" s="132"/>
      <c r="J608" s="132"/>
    </row>
    <row r="609" spans="2:10" ht="18" customHeight="1" x14ac:dyDescent="0.25">
      <c r="B609" s="356">
        <v>8</v>
      </c>
      <c r="C609" s="343" t="s">
        <v>489</v>
      </c>
      <c r="D609" s="400">
        <f>D610+D611</f>
        <v>0</v>
      </c>
      <c r="E609" s="143"/>
      <c r="G609" s="132"/>
      <c r="I609" s="132"/>
      <c r="J609" s="132"/>
    </row>
    <row r="610" spans="2:10" ht="18" customHeight="1" x14ac:dyDescent="0.25">
      <c r="B610" s="356"/>
      <c r="C610" s="343" t="s">
        <v>490</v>
      </c>
      <c r="D610" s="400"/>
      <c r="E610" s="143"/>
      <c r="G610" s="132"/>
      <c r="I610" s="132"/>
      <c r="J610" s="132"/>
    </row>
    <row r="611" spans="2:10" ht="18" customHeight="1" thickBot="1" x14ac:dyDescent="0.3">
      <c r="B611" s="357"/>
      <c r="C611" s="347" t="s">
        <v>491</v>
      </c>
      <c r="D611" s="405"/>
      <c r="E611" s="143"/>
      <c r="G611" s="132"/>
      <c r="I611" s="132"/>
      <c r="J611" s="132"/>
    </row>
    <row r="612" spans="2:10" ht="18" customHeight="1" thickBot="1" x14ac:dyDescent="0.3">
      <c r="B612" s="325">
        <v>9</v>
      </c>
      <c r="C612" s="350" t="s">
        <v>448</v>
      </c>
      <c r="D612" s="408">
        <f>SUM(D613:D616)</f>
        <v>11048969.667546419</v>
      </c>
      <c r="G612" s="132"/>
      <c r="I612" s="132"/>
    </row>
    <row r="613" spans="2:10" ht="18" customHeight="1" x14ac:dyDescent="0.25">
      <c r="B613" s="358">
        <v>10</v>
      </c>
      <c r="C613" s="348" t="s">
        <v>449</v>
      </c>
      <c r="D613" s="411">
        <v>843690.79026155779</v>
      </c>
      <c r="E613" s="143"/>
      <c r="G613" s="132"/>
      <c r="I613" s="132"/>
      <c r="J613" s="132"/>
    </row>
    <row r="614" spans="2:10" ht="18" customHeight="1" x14ac:dyDescent="0.25">
      <c r="B614" s="356">
        <v>11</v>
      </c>
      <c r="C614" s="343" t="s">
        <v>450</v>
      </c>
      <c r="D614" s="402">
        <v>9236340.1349248625</v>
      </c>
      <c r="E614" s="143"/>
      <c r="G614" s="132"/>
      <c r="I614" s="132"/>
      <c r="J614" s="132"/>
    </row>
    <row r="615" spans="2:10" ht="18" customHeight="1" x14ac:dyDescent="0.25">
      <c r="B615" s="356">
        <v>12</v>
      </c>
      <c r="C615" s="343" t="s">
        <v>451</v>
      </c>
      <c r="D615" s="402">
        <v>0</v>
      </c>
      <c r="E615" s="143"/>
      <c r="G615" s="132"/>
      <c r="I615" s="132"/>
      <c r="J615" s="132"/>
    </row>
    <row r="616" spans="2:10" ht="18" customHeight="1" x14ac:dyDescent="0.25">
      <c r="B616" s="356">
        <v>13</v>
      </c>
      <c r="C616" s="343" t="s">
        <v>452</v>
      </c>
      <c r="D616" s="402">
        <v>968938.74236000003</v>
      </c>
      <c r="E616" s="143"/>
      <c r="G616" s="132"/>
      <c r="I616" s="132"/>
      <c r="J616" s="132"/>
    </row>
    <row r="617" spans="2:10" ht="18" customHeight="1" x14ac:dyDescent="0.25">
      <c r="B617" s="356">
        <v>14</v>
      </c>
      <c r="C617" s="344" t="s">
        <v>453</v>
      </c>
      <c r="D617" s="402">
        <v>0</v>
      </c>
      <c r="E617" s="143"/>
      <c r="G617" s="132"/>
      <c r="I617" s="132"/>
      <c r="J617" s="132"/>
    </row>
    <row r="618" spans="2:10" ht="18" customHeight="1" x14ac:dyDescent="0.25">
      <c r="B618" s="356">
        <v>15</v>
      </c>
      <c r="C618" s="344" t="s">
        <v>454</v>
      </c>
      <c r="D618" s="402">
        <v>1782739.544</v>
      </c>
      <c r="E618" s="143"/>
      <c r="G618" s="132"/>
      <c r="I618" s="132"/>
      <c r="J618" s="132"/>
    </row>
    <row r="619" spans="2:10" ht="18" customHeight="1" x14ac:dyDescent="0.25">
      <c r="B619" s="356">
        <v>16</v>
      </c>
      <c r="C619" s="344" t="s">
        <v>455</v>
      </c>
      <c r="D619" s="402">
        <v>1759981.7819999999</v>
      </c>
      <c r="E619" s="143"/>
      <c r="G619" s="132"/>
      <c r="I619" s="132"/>
      <c r="J619" s="132"/>
    </row>
    <row r="620" spans="2:10" ht="18" customHeight="1" x14ac:dyDescent="0.25">
      <c r="B620" s="356">
        <v>17</v>
      </c>
      <c r="C620" s="343" t="s">
        <v>483</v>
      </c>
      <c r="D620" s="402">
        <v>496132.22505001898</v>
      </c>
      <c r="E620" s="151"/>
      <c r="G620" s="132"/>
      <c r="I620" s="132"/>
      <c r="J620" s="132"/>
    </row>
    <row r="621" spans="2:10" ht="18" customHeight="1" x14ac:dyDescent="0.25">
      <c r="B621" s="356">
        <v>18</v>
      </c>
      <c r="C621" s="343" t="s">
        <v>484</v>
      </c>
      <c r="D621" s="402">
        <v>0</v>
      </c>
      <c r="E621" s="143"/>
      <c r="G621" s="132"/>
      <c r="I621" s="132"/>
      <c r="J621" s="132"/>
    </row>
    <row r="622" spans="2:10" ht="18" customHeight="1" thickBot="1" x14ac:dyDescent="0.3">
      <c r="B622" s="357">
        <v>19</v>
      </c>
      <c r="C622" s="347" t="s">
        <v>485</v>
      </c>
      <c r="D622" s="413">
        <v>262237.4509</v>
      </c>
      <c r="E622" s="143"/>
      <c r="G622" s="132"/>
      <c r="I622" s="132"/>
      <c r="J622" s="132"/>
    </row>
    <row r="623" spans="2:10" ht="18" customHeight="1" thickBot="1" x14ac:dyDescent="0.3">
      <c r="B623" s="325">
        <v>20</v>
      </c>
      <c r="C623" s="352" t="s">
        <v>478</v>
      </c>
      <c r="D623" s="408">
        <f>+SUM(D600:D605)+D607+D608+D610+D611+D612+SUM(D617:D622)</f>
        <v>15664556.395056438</v>
      </c>
      <c r="E623" s="143"/>
      <c r="G623" s="132"/>
      <c r="I623" s="132"/>
      <c r="J623" s="132"/>
    </row>
    <row r="624" spans="2:10" ht="18" customHeight="1" x14ac:dyDescent="0.25">
      <c r="B624" s="358"/>
      <c r="C624" s="351" t="s">
        <v>458</v>
      </c>
      <c r="D624" s="416"/>
      <c r="E624" s="143"/>
      <c r="G624" s="132"/>
      <c r="I624" s="132"/>
      <c r="J624" s="132"/>
    </row>
    <row r="625" spans="2:10" ht="18" customHeight="1" x14ac:dyDescent="0.25">
      <c r="B625" s="356"/>
      <c r="C625" s="345" t="s">
        <v>459</v>
      </c>
      <c r="D625" s="400"/>
      <c r="E625" s="143"/>
      <c r="G625" s="132"/>
      <c r="I625" s="132"/>
      <c r="J625" s="132"/>
    </row>
    <row r="626" spans="2:10" ht="18" customHeight="1" x14ac:dyDescent="0.25">
      <c r="B626" s="356">
        <v>21</v>
      </c>
      <c r="C626" s="343" t="s">
        <v>460</v>
      </c>
      <c r="D626" s="402">
        <v>7119085.7813400002</v>
      </c>
      <c r="E626" s="143"/>
      <c r="G626" s="132"/>
      <c r="I626" s="132"/>
      <c r="J626" s="132"/>
    </row>
    <row r="627" spans="2:10" ht="18" customHeight="1" x14ac:dyDescent="0.25">
      <c r="B627" s="356">
        <v>22</v>
      </c>
      <c r="C627" s="344" t="s">
        <v>461</v>
      </c>
      <c r="D627" s="402">
        <v>117118.7065</v>
      </c>
      <c r="E627" s="143"/>
      <c r="G627" s="132"/>
      <c r="I627" s="132"/>
      <c r="J627" s="132"/>
    </row>
    <row r="628" spans="2:10" ht="18" customHeight="1" x14ac:dyDescent="0.25">
      <c r="B628" s="356">
        <v>23</v>
      </c>
      <c r="C628" s="344" t="s">
        <v>462</v>
      </c>
      <c r="D628" s="402">
        <v>536564.17924999795</v>
      </c>
      <c r="E628" s="143"/>
      <c r="G628" s="132"/>
      <c r="I628" s="132"/>
      <c r="J628" s="132"/>
    </row>
    <row r="629" spans="2:10" ht="18" customHeight="1" x14ac:dyDescent="0.25">
      <c r="B629" s="356">
        <v>24</v>
      </c>
      <c r="C629" s="344" t="s">
        <v>463</v>
      </c>
      <c r="D629" s="402">
        <v>0</v>
      </c>
      <c r="E629" s="143"/>
      <c r="G629" s="132"/>
      <c r="I629" s="132"/>
      <c r="J629" s="132"/>
    </row>
    <row r="630" spans="2:10" ht="18" customHeight="1" x14ac:dyDescent="0.25">
      <c r="B630" s="356">
        <v>25</v>
      </c>
      <c r="C630" s="343" t="s">
        <v>464</v>
      </c>
      <c r="D630" s="402">
        <v>0</v>
      </c>
      <c r="E630" s="143"/>
      <c r="G630" s="132"/>
      <c r="I630" s="132"/>
      <c r="J630" s="132"/>
    </row>
    <row r="631" spans="2:10" ht="18" customHeight="1" thickBot="1" x14ac:dyDescent="0.3">
      <c r="B631" s="357">
        <v>26</v>
      </c>
      <c r="C631" s="353" t="s">
        <v>465</v>
      </c>
      <c r="D631" s="413">
        <v>1921654.6997664392</v>
      </c>
      <c r="E631" s="143"/>
      <c r="G631" s="132"/>
      <c r="I631" s="132"/>
      <c r="J631" s="132"/>
    </row>
    <row r="632" spans="2:10" ht="18" customHeight="1" thickBot="1" x14ac:dyDescent="0.3">
      <c r="B632" s="325">
        <v>27</v>
      </c>
      <c r="C632" s="352" t="s">
        <v>479</v>
      </c>
      <c r="D632" s="408">
        <f>SUM(D626:D631)</f>
        <v>9694423.3668564372</v>
      </c>
      <c r="E632" s="143"/>
      <c r="G632" s="132"/>
      <c r="I632" s="132"/>
      <c r="J632" s="132"/>
    </row>
    <row r="633" spans="2:10" ht="18" customHeight="1" x14ac:dyDescent="0.25">
      <c r="B633" s="358"/>
      <c r="C633" s="351" t="s">
        <v>480</v>
      </c>
      <c r="D633" s="419"/>
      <c r="E633" s="143"/>
      <c r="G633" s="132"/>
      <c r="I633" s="132"/>
      <c r="J633" s="132"/>
    </row>
    <row r="634" spans="2:10" ht="18" customHeight="1" x14ac:dyDescent="0.25">
      <c r="B634" s="356">
        <v>28</v>
      </c>
      <c r="C634" s="343" t="s">
        <v>481</v>
      </c>
      <c r="D634" s="402">
        <v>1435000</v>
      </c>
      <c r="E634" s="151"/>
      <c r="G634" s="132"/>
      <c r="I634" s="132"/>
      <c r="J634" s="132"/>
    </row>
    <row r="635" spans="2:10" ht="18" customHeight="1" x14ac:dyDescent="0.25">
      <c r="B635" s="356">
        <v>29</v>
      </c>
      <c r="C635" s="343" t="s">
        <v>469</v>
      </c>
      <c r="D635" s="402">
        <v>-15809.0854</v>
      </c>
      <c r="E635" s="143"/>
      <c r="G635" s="132"/>
      <c r="I635" s="132"/>
      <c r="J635" s="132"/>
    </row>
    <row r="636" spans="2:10" ht="18" customHeight="1" x14ac:dyDescent="0.25">
      <c r="B636" s="356">
        <v>30</v>
      </c>
      <c r="C636" s="344" t="s">
        <v>470</v>
      </c>
      <c r="D636" s="402">
        <v>-1365.6291000000015</v>
      </c>
      <c r="E636" s="143"/>
      <c r="G636" s="132"/>
      <c r="I636" s="132"/>
      <c r="J636" s="132"/>
    </row>
    <row r="637" spans="2:10" ht="18" customHeight="1" thickBot="1" x14ac:dyDescent="0.3">
      <c r="B637" s="357">
        <v>31</v>
      </c>
      <c r="C637" s="353" t="s">
        <v>471</v>
      </c>
      <c r="D637" s="413">
        <v>4552307.7426999994</v>
      </c>
      <c r="E637" s="143"/>
      <c r="G637" s="132"/>
      <c r="I637" s="132"/>
      <c r="J637" s="132"/>
    </row>
    <row r="638" spans="2:10" ht="18" customHeight="1" thickBot="1" x14ac:dyDescent="0.3">
      <c r="B638" s="325">
        <v>32</v>
      </c>
      <c r="C638" s="352" t="s">
        <v>472</v>
      </c>
      <c r="D638" s="408">
        <f>SUM(D634:D637)</f>
        <v>5970133.0281999996</v>
      </c>
      <c r="E638" s="143"/>
      <c r="G638" s="132"/>
      <c r="I638" s="132"/>
      <c r="J638" s="132"/>
    </row>
    <row r="639" spans="2:10" ht="18" customHeight="1" thickBot="1" x14ac:dyDescent="0.3">
      <c r="B639" s="325">
        <v>33</v>
      </c>
      <c r="C639" s="352" t="s">
        <v>473</v>
      </c>
      <c r="D639" s="408">
        <f>+D632+D638</f>
        <v>15664556.395056438</v>
      </c>
      <c r="E639" s="143"/>
      <c r="G639" s="132"/>
      <c r="I639" s="132"/>
      <c r="J639" s="132"/>
    </row>
    <row r="640" spans="2:10" x14ac:dyDescent="0.25">
      <c r="B640" s="186"/>
      <c r="C640" s="112"/>
      <c r="D640" s="594"/>
      <c r="E640" s="151"/>
      <c r="F640" s="143"/>
      <c r="G640" s="132"/>
      <c r="I640" s="132"/>
      <c r="J640" s="132"/>
    </row>
    <row r="641" spans="2:10" x14ac:dyDescent="0.25">
      <c r="B641" s="186"/>
      <c r="C641" s="112"/>
      <c r="D641" s="594"/>
      <c r="E641" s="151"/>
      <c r="F641" s="143"/>
      <c r="I641" s="132"/>
      <c r="J641" s="132"/>
    </row>
    <row r="642" spans="2:10" x14ac:dyDescent="0.25">
      <c r="B642" s="1066" t="s">
        <v>482</v>
      </c>
      <c r="C642" s="1067"/>
      <c r="D642" s="1067"/>
      <c r="E642" s="1067"/>
      <c r="F642" s="1067"/>
      <c r="G642" s="1067"/>
      <c r="I642" s="132"/>
      <c r="J642" s="132"/>
    </row>
    <row r="643" spans="2:10" ht="13.5" thickBot="1" x14ac:dyDescent="0.3">
      <c r="B643" s="114"/>
      <c r="C643" s="114"/>
      <c r="D643" s="431"/>
      <c r="E643" s="114"/>
      <c r="F643" s="114"/>
      <c r="I643" s="132"/>
      <c r="J643" s="132"/>
    </row>
    <row r="644" spans="2:10" ht="13.5" thickBot="1" x14ac:dyDescent="0.3">
      <c r="B644" s="1048" t="s">
        <v>29</v>
      </c>
      <c r="C644" s="1049"/>
      <c r="D644" s="432"/>
      <c r="E644" s="114"/>
      <c r="F644" s="114"/>
      <c r="I644" s="132"/>
      <c r="J644" s="132"/>
    </row>
    <row r="645" spans="2:10" ht="13.15" customHeight="1" x14ac:dyDescent="0.25">
      <c r="B645" s="1050" t="s">
        <v>430</v>
      </c>
      <c r="C645" s="1053"/>
      <c r="D645" s="1061" t="s">
        <v>477</v>
      </c>
      <c r="E645" s="114"/>
      <c r="F645" s="114"/>
      <c r="I645" s="132"/>
      <c r="J645" s="132"/>
    </row>
    <row r="646" spans="2:10" x14ac:dyDescent="0.25">
      <c r="B646" s="1051"/>
      <c r="C646" s="1043"/>
      <c r="D646" s="1062"/>
      <c r="E646" s="114"/>
      <c r="F646" s="114"/>
      <c r="I646" s="132"/>
      <c r="J646" s="132"/>
    </row>
    <row r="647" spans="2:10" ht="13.5" thickBot="1" x14ac:dyDescent="0.3">
      <c r="B647" s="1052"/>
      <c r="C647" s="1054"/>
      <c r="D647" s="1063"/>
      <c r="E647" s="114"/>
      <c r="F647" s="114"/>
      <c r="I647" s="132"/>
      <c r="J647" s="132"/>
    </row>
    <row r="648" spans="2:10" ht="18" customHeight="1" x14ac:dyDescent="0.25">
      <c r="B648" s="354"/>
      <c r="C648" s="355" t="s">
        <v>436</v>
      </c>
      <c r="D648" s="397"/>
      <c r="E648" s="114"/>
      <c r="F648" s="114"/>
      <c r="I648" s="132"/>
      <c r="J648" s="132"/>
    </row>
    <row r="649" spans="2:10" ht="18" customHeight="1" x14ac:dyDescent="0.25">
      <c r="B649" s="356">
        <v>1</v>
      </c>
      <c r="C649" s="343" t="s">
        <v>437</v>
      </c>
      <c r="D649" s="400"/>
      <c r="E649" s="114"/>
      <c r="F649" s="192"/>
      <c r="I649" s="132"/>
      <c r="J649" s="132"/>
    </row>
    <row r="650" spans="2:10" ht="18" customHeight="1" x14ac:dyDescent="0.25">
      <c r="B650" s="356">
        <v>2</v>
      </c>
      <c r="C650" s="343" t="s">
        <v>438</v>
      </c>
      <c r="D650" s="401">
        <v>16146.442999999999</v>
      </c>
      <c r="E650" s="114"/>
      <c r="F650" s="192"/>
      <c r="I650" s="132"/>
      <c r="J650" s="132"/>
    </row>
    <row r="651" spans="2:10" ht="18" customHeight="1" x14ac:dyDescent="0.25">
      <c r="B651" s="356">
        <v>3</v>
      </c>
      <c r="C651" s="343" t="s">
        <v>439</v>
      </c>
      <c r="D651" s="402">
        <v>0</v>
      </c>
      <c r="E651" s="114"/>
      <c r="F651" s="192"/>
      <c r="I651" s="132"/>
      <c r="J651" s="132"/>
    </row>
    <row r="652" spans="2:10" ht="18" customHeight="1" x14ac:dyDescent="0.25">
      <c r="B652" s="356">
        <v>4</v>
      </c>
      <c r="C652" s="343" t="s">
        <v>440</v>
      </c>
      <c r="D652" s="402">
        <v>60059.212</v>
      </c>
      <c r="E652" s="114"/>
      <c r="F652" s="192"/>
      <c r="G652" s="132"/>
      <c r="I652" s="132"/>
      <c r="J652" s="132"/>
    </row>
    <row r="653" spans="2:10" ht="18" customHeight="1" x14ac:dyDescent="0.25">
      <c r="B653" s="356">
        <v>5</v>
      </c>
      <c r="C653" s="343" t="s">
        <v>486</v>
      </c>
      <c r="D653" s="402">
        <v>170631.571</v>
      </c>
      <c r="E653" s="114"/>
      <c r="F653" s="192"/>
      <c r="G653" s="132"/>
      <c r="I653" s="132"/>
      <c r="J653" s="132"/>
    </row>
    <row r="654" spans="2:10" ht="18" customHeight="1" x14ac:dyDescent="0.25">
      <c r="B654" s="356">
        <v>6</v>
      </c>
      <c r="C654" s="343" t="s">
        <v>441</v>
      </c>
      <c r="D654" s="400">
        <v>119000</v>
      </c>
      <c r="E654" s="114"/>
      <c r="F654" s="192"/>
      <c r="G654" s="132"/>
      <c r="I654" s="132"/>
      <c r="J654" s="132"/>
    </row>
    <row r="655" spans="2:10" ht="18" customHeight="1" x14ac:dyDescent="0.25">
      <c r="B655" s="356">
        <v>7</v>
      </c>
      <c r="C655" s="343" t="s">
        <v>442</v>
      </c>
      <c r="D655" s="400">
        <f>D656+D657</f>
        <v>0</v>
      </c>
      <c r="E655" s="114"/>
      <c r="F655" s="192"/>
      <c r="G655" s="132"/>
      <c r="I655" s="132"/>
      <c r="J655" s="132"/>
    </row>
    <row r="656" spans="2:10" ht="18" customHeight="1" x14ac:dyDescent="0.25">
      <c r="B656" s="356"/>
      <c r="C656" s="343" t="s">
        <v>487</v>
      </c>
      <c r="D656" s="400"/>
      <c r="E656" s="114"/>
      <c r="F656" s="192"/>
      <c r="G656" s="132"/>
      <c r="I656" s="132"/>
      <c r="J656" s="132"/>
    </row>
    <row r="657" spans="2:10" ht="18" customHeight="1" x14ac:dyDescent="0.25">
      <c r="B657" s="356"/>
      <c r="C657" s="343" t="s">
        <v>488</v>
      </c>
      <c r="D657" s="400"/>
      <c r="E657" s="114"/>
      <c r="F657" s="192"/>
      <c r="G657" s="132"/>
      <c r="I657" s="132"/>
      <c r="J657" s="132"/>
    </row>
    <row r="658" spans="2:10" ht="18" customHeight="1" x14ac:dyDescent="0.25">
      <c r="B658" s="356">
        <v>8</v>
      </c>
      <c r="C658" s="343" t="s">
        <v>489</v>
      </c>
      <c r="D658" s="400">
        <f>D659+D660</f>
        <v>0</v>
      </c>
      <c r="E658" s="114"/>
      <c r="F658" s="192"/>
      <c r="G658" s="132"/>
      <c r="I658" s="132"/>
      <c r="J658" s="132"/>
    </row>
    <row r="659" spans="2:10" ht="18" customHeight="1" x14ac:dyDescent="0.25">
      <c r="B659" s="356"/>
      <c r="C659" s="343" t="s">
        <v>490</v>
      </c>
      <c r="D659" s="400"/>
      <c r="E659" s="114"/>
      <c r="F659" s="192"/>
      <c r="G659" s="132"/>
      <c r="I659" s="132"/>
      <c r="J659" s="132"/>
    </row>
    <row r="660" spans="2:10" ht="18" customHeight="1" thickBot="1" x14ac:dyDescent="0.3">
      <c r="B660" s="357"/>
      <c r="C660" s="347" t="s">
        <v>491</v>
      </c>
      <c r="D660" s="405"/>
      <c r="E660" s="114"/>
      <c r="F660" s="192"/>
      <c r="G660" s="132"/>
      <c r="I660" s="132"/>
      <c r="J660" s="132"/>
    </row>
    <row r="661" spans="2:10" ht="18" customHeight="1" thickBot="1" x14ac:dyDescent="0.3">
      <c r="B661" s="325">
        <v>9</v>
      </c>
      <c r="C661" s="350" t="s">
        <v>448</v>
      </c>
      <c r="D661" s="408">
        <f>SUM(D662:D665)</f>
        <v>1117886.660364368</v>
      </c>
      <c r="E661" s="114"/>
      <c r="F661" s="192"/>
      <c r="G661" s="132"/>
      <c r="I661" s="132"/>
      <c r="J661" s="132"/>
    </row>
    <row r="662" spans="2:10" ht="18" customHeight="1" x14ac:dyDescent="0.25">
      <c r="B662" s="358">
        <v>10</v>
      </c>
      <c r="C662" s="348" t="s">
        <v>449</v>
      </c>
      <c r="D662" s="411"/>
      <c r="E662" s="114"/>
      <c r="F662" s="192"/>
      <c r="G662" s="132"/>
      <c r="I662" s="132"/>
      <c r="J662" s="132"/>
    </row>
    <row r="663" spans="2:10" ht="18" customHeight="1" x14ac:dyDescent="0.25">
      <c r="B663" s="356">
        <v>11</v>
      </c>
      <c r="C663" s="343" t="s">
        <v>450</v>
      </c>
      <c r="D663" s="402">
        <v>1005493.682864368</v>
      </c>
      <c r="E663" s="114"/>
      <c r="F663" s="192"/>
      <c r="G663" s="132"/>
      <c r="I663" s="132"/>
      <c r="J663" s="132"/>
    </row>
    <row r="664" spans="2:10" ht="18" customHeight="1" x14ac:dyDescent="0.25">
      <c r="B664" s="356">
        <v>12</v>
      </c>
      <c r="C664" s="343" t="s">
        <v>451</v>
      </c>
      <c r="D664" s="402">
        <v>0</v>
      </c>
      <c r="E664" s="114"/>
      <c r="F664" s="192"/>
      <c r="G664" s="132"/>
      <c r="I664" s="132"/>
      <c r="J664" s="132"/>
    </row>
    <row r="665" spans="2:10" ht="18" customHeight="1" x14ac:dyDescent="0.25">
      <c r="B665" s="356">
        <v>13</v>
      </c>
      <c r="C665" s="343" t="s">
        <v>452</v>
      </c>
      <c r="D665" s="402">
        <v>112392.97749999999</v>
      </c>
      <c r="E665" s="114"/>
      <c r="F665" s="192"/>
      <c r="G665" s="132"/>
      <c r="I665" s="132"/>
      <c r="J665" s="132"/>
    </row>
    <row r="666" spans="2:10" ht="18" customHeight="1" x14ac:dyDescent="0.25">
      <c r="B666" s="356">
        <v>14</v>
      </c>
      <c r="C666" s="344" t="s">
        <v>453</v>
      </c>
      <c r="D666" s="402"/>
      <c r="E666" s="114"/>
      <c r="F666" s="192"/>
      <c r="G666" s="132"/>
      <c r="I666" s="132"/>
      <c r="J666" s="132"/>
    </row>
    <row r="667" spans="2:10" ht="18" customHeight="1" x14ac:dyDescent="0.25">
      <c r="B667" s="356">
        <v>15</v>
      </c>
      <c r="C667" s="344" t="s">
        <v>454</v>
      </c>
      <c r="D667" s="402">
        <v>309459.90274095797</v>
      </c>
      <c r="E667" s="114"/>
      <c r="F667" s="192"/>
      <c r="G667" s="132"/>
      <c r="I667" s="132"/>
      <c r="J667" s="132"/>
    </row>
    <row r="668" spans="2:10" ht="18" customHeight="1" x14ac:dyDescent="0.25">
      <c r="B668" s="356">
        <v>16</v>
      </c>
      <c r="C668" s="344" t="s">
        <v>455</v>
      </c>
      <c r="D668" s="402">
        <v>669763.48100000003</v>
      </c>
      <c r="E668" s="114"/>
      <c r="F668" s="192"/>
      <c r="G668" s="132"/>
      <c r="I668" s="132"/>
      <c r="J668" s="132"/>
    </row>
    <row r="669" spans="2:10" ht="18" customHeight="1" x14ac:dyDescent="0.25">
      <c r="B669" s="356">
        <v>17</v>
      </c>
      <c r="C669" s="343" t="s">
        <v>483</v>
      </c>
      <c r="D669" s="402">
        <v>89960.981</v>
      </c>
      <c r="E669" s="114"/>
      <c r="F669" s="192"/>
      <c r="G669" s="132"/>
      <c r="I669" s="132"/>
      <c r="J669" s="132"/>
    </row>
    <row r="670" spans="2:10" ht="18" customHeight="1" x14ac:dyDescent="0.25">
      <c r="B670" s="356">
        <v>18</v>
      </c>
      <c r="C670" s="343" t="s">
        <v>484</v>
      </c>
      <c r="D670" s="402">
        <v>376447.886</v>
      </c>
      <c r="E670" s="114"/>
      <c r="F670" s="192"/>
      <c r="G670" s="132"/>
      <c r="I670" s="132"/>
      <c r="J670" s="132"/>
    </row>
    <row r="671" spans="2:10" ht="18" customHeight="1" thickBot="1" x14ac:dyDescent="0.3">
      <c r="B671" s="357">
        <v>19</v>
      </c>
      <c r="C671" s="347" t="s">
        <v>485</v>
      </c>
      <c r="D671" s="413">
        <v>21711.884259999999</v>
      </c>
      <c r="E671" s="114"/>
      <c r="F671" s="192"/>
      <c r="G671" s="132"/>
      <c r="I671" s="132"/>
      <c r="J671" s="132"/>
    </row>
    <row r="672" spans="2:10" ht="18" customHeight="1" thickBot="1" x14ac:dyDescent="0.3">
      <c r="B672" s="325">
        <v>20</v>
      </c>
      <c r="C672" s="352" t="s">
        <v>478</v>
      </c>
      <c r="D672" s="408">
        <f>+SUM(D649:D654)+D656+D657+D659+D660+D661+SUM(D666:D671)</f>
        <v>2951068.0213653259</v>
      </c>
      <c r="E672" s="114"/>
      <c r="F672" s="192"/>
      <c r="G672" s="132"/>
      <c r="I672" s="132"/>
      <c r="J672" s="132"/>
    </row>
    <row r="673" spans="2:10" ht="18" customHeight="1" x14ac:dyDescent="0.25">
      <c r="B673" s="358"/>
      <c r="C673" s="351" t="s">
        <v>458</v>
      </c>
      <c r="D673" s="416"/>
      <c r="E673" s="114"/>
      <c r="F673" s="192"/>
      <c r="G673" s="132"/>
      <c r="I673" s="132"/>
      <c r="J673" s="132"/>
    </row>
    <row r="674" spans="2:10" ht="18" customHeight="1" x14ac:dyDescent="0.25">
      <c r="B674" s="356"/>
      <c r="C674" s="345" t="s">
        <v>459</v>
      </c>
      <c r="D674" s="400"/>
      <c r="E674" s="114"/>
      <c r="F674" s="192"/>
      <c r="G674" s="132"/>
      <c r="I674" s="132"/>
      <c r="J674" s="132"/>
    </row>
    <row r="675" spans="2:10" ht="18" customHeight="1" x14ac:dyDescent="0.25">
      <c r="B675" s="356">
        <v>21</v>
      </c>
      <c r="C675" s="343" t="s">
        <v>460</v>
      </c>
      <c r="D675" s="402">
        <v>1400278.7829999998</v>
      </c>
      <c r="E675" s="114"/>
      <c r="F675" s="192"/>
      <c r="G675" s="132"/>
      <c r="I675" s="132"/>
      <c r="J675" s="132"/>
    </row>
    <row r="676" spans="2:10" ht="18" customHeight="1" x14ac:dyDescent="0.25">
      <c r="B676" s="356">
        <v>22</v>
      </c>
      <c r="C676" s="344" t="s">
        <v>461</v>
      </c>
      <c r="D676" s="402">
        <v>4792.45</v>
      </c>
      <c r="E676" s="114"/>
      <c r="F676" s="192"/>
      <c r="G676" s="132"/>
      <c r="I676" s="132"/>
      <c r="J676" s="132"/>
    </row>
    <row r="677" spans="2:10" ht="18" customHeight="1" x14ac:dyDescent="0.25">
      <c r="B677" s="356">
        <v>23</v>
      </c>
      <c r="C677" s="344" t="s">
        <v>462</v>
      </c>
      <c r="D677" s="402">
        <v>54407.247344434101</v>
      </c>
      <c r="E677" s="114"/>
      <c r="F677" s="192"/>
      <c r="G677" s="132"/>
      <c r="I677" s="132"/>
      <c r="J677" s="132"/>
    </row>
    <row r="678" spans="2:10" ht="18" customHeight="1" x14ac:dyDescent="0.25">
      <c r="B678" s="356">
        <v>24</v>
      </c>
      <c r="C678" s="344" t="s">
        <v>463</v>
      </c>
      <c r="D678" s="402"/>
      <c r="E678" s="114"/>
      <c r="F678" s="192"/>
      <c r="G678" s="132"/>
      <c r="I678" s="132"/>
      <c r="J678" s="132"/>
    </row>
    <row r="679" spans="2:10" ht="18" customHeight="1" x14ac:dyDescent="0.25">
      <c r="B679" s="356">
        <v>25</v>
      </c>
      <c r="C679" s="343" t="s">
        <v>464</v>
      </c>
      <c r="D679" s="402"/>
      <c r="E679" s="114"/>
      <c r="F679" s="192"/>
      <c r="G679" s="132"/>
      <c r="I679" s="132"/>
      <c r="J679" s="132"/>
    </row>
    <row r="680" spans="2:10" ht="18" customHeight="1" thickBot="1" x14ac:dyDescent="0.3">
      <c r="B680" s="357">
        <v>26</v>
      </c>
      <c r="C680" s="353" t="s">
        <v>465</v>
      </c>
      <c r="D680" s="413">
        <v>629117.49700000009</v>
      </c>
      <c r="E680" s="114"/>
      <c r="F680" s="192"/>
      <c r="G680" s="132"/>
      <c r="I680" s="132"/>
      <c r="J680" s="132"/>
    </row>
    <row r="681" spans="2:10" ht="18" customHeight="1" thickBot="1" x14ac:dyDescent="0.3">
      <c r="B681" s="325">
        <v>27</v>
      </c>
      <c r="C681" s="352" t="s">
        <v>479</v>
      </c>
      <c r="D681" s="408">
        <f>SUM(D675:D680)</f>
        <v>2088595.9773444338</v>
      </c>
      <c r="E681" s="114"/>
      <c r="F681" s="192"/>
      <c r="G681" s="132"/>
      <c r="I681" s="132"/>
      <c r="J681" s="132"/>
    </row>
    <row r="682" spans="2:10" ht="18" customHeight="1" x14ac:dyDescent="0.25">
      <c r="B682" s="358"/>
      <c r="C682" s="351" t="s">
        <v>480</v>
      </c>
      <c r="D682" s="419"/>
      <c r="E682" s="114"/>
      <c r="F682" s="192"/>
      <c r="G682" s="132"/>
      <c r="I682" s="132"/>
      <c r="J682" s="132"/>
    </row>
    <row r="683" spans="2:10" ht="18" customHeight="1" x14ac:dyDescent="0.25">
      <c r="B683" s="356">
        <v>28</v>
      </c>
      <c r="C683" s="343" t="s">
        <v>481</v>
      </c>
      <c r="D683" s="402">
        <v>574703.75199999998</v>
      </c>
      <c r="E683" s="114"/>
      <c r="F683" s="192"/>
      <c r="G683" s="132"/>
      <c r="I683" s="132"/>
      <c r="J683" s="132"/>
    </row>
    <row r="684" spans="2:10" ht="18" customHeight="1" x14ac:dyDescent="0.25">
      <c r="B684" s="356">
        <v>29</v>
      </c>
      <c r="C684" s="343" t="s">
        <v>469</v>
      </c>
      <c r="D684" s="402"/>
      <c r="E684" s="114"/>
      <c r="F684" s="192"/>
      <c r="G684" s="132"/>
      <c r="I684" s="132"/>
      <c r="J684" s="132"/>
    </row>
    <row r="685" spans="2:10" ht="18" customHeight="1" x14ac:dyDescent="0.25">
      <c r="B685" s="356">
        <v>30</v>
      </c>
      <c r="C685" s="344" t="s">
        <v>470</v>
      </c>
      <c r="D685" s="402">
        <v>3688.3617721933547</v>
      </c>
      <c r="E685" s="114"/>
      <c r="F685" s="192"/>
      <c r="G685" s="132"/>
      <c r="I685" s="132"/>
      <c r="J685" s="132"/>
    </row>
    <row r="686" spans="2:10" ht="18" customHeight="1" thickBot="1" x14ac:dyDescent="0.3">
      <c r="B686" s="357">
        <v>31</v>
      </c>
      <c r="C686" s="353" t="s">
        <v>471</v>
      </c>
      <c r="D686" s="413">
        <v>284079.87508000172</v>
      </c>
      <c r="E686" s="114"/>
      <c r="F686" s="192"/>
      <c r="G686" s="132"/>
      <c r="I686" s="132"/>
      <c r="J686" s="132"/>
    </row>
    <row r="687" spans="2:10" ht="18" customHeight="1" thickBot="1" x14ac:dyDescent="0.3">
      <c r="B687" s="325">
        <v>32</v>
      </c>
      <c r="C687" s="352" t="s">
        <v>472</v>
      </c>
      <c r="D687" s="408">
        <f>SUM(D683:D686)</f>
        <v>862471.98885219498</v>
      </c>
      <c r="E687" s="114"/>
      <c r="F687" s="192"/>
      <c r="G687" s="132"/>
      <c r="I687" s="132"/>
      <c r="J687" s="132"/>
    </row>
    <row r="688" spans="2:10" ht="18" customHeight="1" thickBot="1" x14ac:dyDescent="0.3">
      <c r="B688" s="325">
        <v>33</v>
      </c>
      <c r="C688" s="352" t="s">
        <v>473</v>
      </c>
      <c r="D688" s="408">
        <f>+D687+D681</f>
        <v>2951067.9661966288</v>
      </c>
      <c r="E688" s="114"/>
      <c r="F688" s="192"/>
      <c r="G688" s="132"/>
      <c r="I688" s="132"/>
      <c r="J688" s="132"/>
    </row>
    <row r="689" spans="2:10" x14ac:dyDescent="0.25">
      <c r="B689" s="179"/>
      <c r="C689" s="112"/>
      <c r="D689" s="594"/>
      <c r="E689" s="114"/>
      <c r="F689" s="114"/>
      <c r="I689" s="132"/>
      <c r="J689" s="132"/>
    </row>
    <row r="690" spans="2:10" x14ac:dyDescent="0.25">
      <c r="B690" s="179"/>
      <c r="C690" s="112"/>
      <c r="D690" s="594"/>
      <c r="E690" s="114"/>
      <c r="F690" s="114"/>
      <c r="I690" s="132"/>
      <c r="J690" s="132"/>
    </row>
    <row r="691" spans="2:10" x14ac:dyDescent="0.25">
      <c r="B691" s="1066" t="s">
        <v>482</v>
      </c>
      <c r="C691" s="1067"/>
      <c r="D691" s="1067"/>
      <c r="E691" s="1067"/>
      <c r="F691" s="1067"/>
      <c r="G691" s="1067"/>
      <c r="I691" s="132"/>
      <c r="J691" s="132"/>
    </row>
    <row r="692" spans="2:10" x14ac:dyDescent="0.25">
      <c r="B692" s="179"/>
      <c r="C692" s="112"/>
      <c r="D692" s="594"/>
      <c r="E692" s="114"/>
      <c r="F692" s="114"/>
      <c r="I692" s="132"/>
      <c r="J692" s="132"/>
    </row>
    <row r="693" spans="2:10" ht="13.5" thickBot="1" x14ac:dyDescent="0.3">
      <c r="B693" s="179"/>
      <c r="C693" s="112"/>
      <c r="D693" s="594"/>
      <c r="E693" s="114"/>
      <c r="F693" s="114"/>
      <c r="I693" s="132"/>
      <c r="J693" s="132"/>
    </row>
    <row r="694" spans="2:10" x14ac:dyDescent="0.25">
      <c r="B694" s="1048" t="s">
        <v>31</v>
      </c>
      <c r="C694" s="1049"/>
      <c r="D694" s="432"/>
      <c r="E694" s="144"/>
      <c r="F694" s="132"/>
      <c r="I694" s="132"/>
      <c r="J694" s="132"/>
    </row>
    <row r="695" spans="2:10" ht="13.15" customHeight="1" x14ac:dyDescent="0.25">
      <c r="B695" s="1050" t="s">
        <v>430</v>
      </c>
      <c r="C695" s="1053"/>
      <c r="D695" s="1061" t="s">
        <v>477</v>
      </c>
      <c r="E695" s="186"/>
      <c r="I695" s="132"/>
      <c r="J695" s="132"/>
    </row>
    <row r="696" spans="2:10" x14ac:dyDescent="0.25">
      <c r="B696" s="1051"/>
      <c r="C696" s="1043"/>
      <c r="D696" s="1062"/>
      <c r="E696" s="113"/>
      <c r="I696" s="132"/>
      <c r="J696" s="132"/>
    </row>
    <row r="697" spans="2:10" ht="13.5" thickBot="1" x14ac:dyDescent="0.3">
      <c r="B697" s="1052"/>
      <c r="C697" s="1054"/>
      <c r="D697" s="1063"/>
      <c r="E697" s="113"/>
      <c r="I697" s="132"/>
      <c r="J697" s="132"/>
    </row>
    <row r="698" spans="2:10" ht="18" customHeight="1" x14ac:dyDescent="0.25">
      <c r="B698" s="354"/>
      <c r="C698" s="355" t="s">
        <v>436</v>
      </c>
      <c r="D698" s="397"/>
      <c r="E698" s="143"/>
      <c r="I698" s="132"/>
      <c r="J698" s="132"/>
    </row>
    <row r="699" spans="2:10" ht="18" customHeight="1" x14ac:dyDescent="0.25">
      <c r="B699" s="356">
        <v>1</v>
      </c>
      <c r="C699" s="343" t="s">
        <v>437</v>
      </c>
      <c r="D699" s="400"/>
      <c r="E699" s="143"/>
      <c r="I699" s="132"/>
      <c r="J699" s="132"/>
    </row>
    <row r="700" spans="2:10" ht="18" customHeight="1" x14ac:dyDescent="0.25">
      <c r="B700" s="356">
        <v>2</v>
      </c>
      <c r="C700" s="343" t="s">
        <v>438</v>
      </c>
      <c r="D700" s="401">
        <v>115713.79089999998</v>
      </c>
      <c r="E700" s="143"/>
      <c r="G700" s="132"/>
      <c r="I700" s="132"/>
      <c r="J700" s="132"/>
    </row>
    <row r="701" spans="2:10" ht="18" customHeight="1" x14ac:dyDescent="0.25">
      <c r="B701" s="356">
        <v>3</v>
      </c>
      <c r="C701" s="343" t="s">
        <v>439</v>
      </c>
      <c r="D701" s="402"/>
      <c r="E701" s="143"/>
      <c r="G701" s="132"/>
      <c r="I701" s="132"/>
      <c r="J701" s="132"/>
    </row>
    <row r="702" spans="2:10" ht="18" customHeight="1" x14ac:dyDescent="0.25">
      <c r="B702" s="356">
        <v>4</v>
      </c>
      <c r="C702" s="343" t="s">
        <v>440</v>
      </c>
      <c r="D702" s="402">
        <v>213723.22417374092</v>
      </c>
      <c r="E702" s="143"/>
      <c r="G702" s="132"/>
      <c r="I702" s="132"/>
      <c r="J702" s="132"/>
    </row>
    <row r="703" spans="2:10" ht="18" customHeight="1" x14ac:dyDescent="0.25">
      <c r="B703" s="356">
        <v>5</v>
      </c>
      <c r="C703" s="343" t="s">
        <v>486</v>
      </c>
      <c r="D703" s="402">
        <v>499974.78234000003</v>
      </c>
      <c r="E703" s="143"/>
      <c r="G703" s="132"/>
      <c r="I703" s="132"/>
      <c r="J703" s="132"/>
    </row>
    <row r="704" spans="2:10" ht="18" customHeight="1" x14ac:dyDescent="0.25">
      <c r="B704" s="356">
        <v>6</v>
      </c>
      <c r="C704" s="343" t="s">
        <v>441</v>
      </c>
      <c r="D704" s="400"/>
      <c r="E704" s="143"/>
      <c r="G704" s="132"/>
      <c r="I704" s="132"/>
      <c r="J704" s="132"/>
    </row>
    <row r="705" spans="2:10" ht="18" customHeight="1" x14ac:dyDescent="0.25">
      <c r="B705" s="356">
        <v>7</v>
      </c>
      <c r="C705" s="343" t="s">
        <v>442</v>
      </c>
      <c r="D705" s="400">
        <f>D706+D707</f>
        <v>0</v>
      </c>
      <c r="E705" s="143"/>
      <c r="G705" s="132"/>
      <c r="I705" s="132"/>
      <c r="J705" s="132"/>
    </row>
    <row r="706" spans="2:10" ht="18" customHeight="1" x14ac:dyDescent="0.25">
      <c r="B706" s="356"/>
      <c r="C706" s="343" t="s">
        <v>487</v>
      </c>
      <c r="D706" s="400"/>
      <c r="E706" s="143"/>
      <c r="G706" s="132"/>
      <c r="I706" s="132"/>
      <c r="J706" s="132"/>
    </row>
    <row r="707" spans="2:10" ht="18" customHeight="1" x14ac:dyDescent="0.25">
      <c r="B707" s="356"/>
      <c r="C707" s="343" t="s">
        <v>488</v>
      </c>
      <c r="D707" s="400"/>
      <c r="E707" s="143"/>
      <c r="G707" s="132"/>
      <c r="I707" s="132"/>
      <c r="J707" s="132"/>
    </row>
    <row r="708" spans="2:10" ht="18" customHeight="1" x14ac:dyDescent="0.25">
      <c r="B708" s="356">
        <v>8</v>
      </c>
      <c r="C708" s="343" t="s">
        <v>489</v>
      </c>
      <c r="D708" s="400">
        <f>D709+D710</f>
        <v>0</v>
      </c>
      <c r="E708" s="143"/>
      <c r="G708" s="132"/>
      <c r="I708" s="132"/>
      <c r="J708" s="132"/>
    </row>
    <row r="709" spans="2:10" ht="18" customHeight="1" x14ac:dyDescent="0.25">
      <c r="B709" s="356"/>
      <c r="C709" s="343" t="s">
        <v>490</v>
      </c>
      <c r="D709" s="400"/>
      <c r="E709" s="143"/>
      <c r="G709" s="132"/>
      <c r="I709" s="132"/>
      <c r="J709" s="132"/>
    </row>
    <row r="710" spans="2:10" ht="18" customHeight="1" thickBot="1" x14ac:dyDescent="0.3">
      <c r="B710" s="357"/>
      <c r="C710" s="347" t="s">
        <v>491</v>
      </c>
      <c r="D710" s="405"/>
      <c r="E710" s="143"/>
      <c r="G710" s="132"/>
      <c r="I710" s="132"/>
      <c r="J710" s="132"/>
    </row>
    <row r="711" spans="2:10" ht="18" customHeight="1" thickBot="1" x14ac:dyDescent="0.3">
      <c r="B711" s="325">
        <v>9</v>
      </c>
      <c r="C711" s="350" t="s">
        <v>448</v>
      </c>
      <c r="D711" s="408">
        <f>SUM(D712:D715)</f>
        <v>43527892.525279999</v>
      </c>
      <c r="G711" s="132"/>
      <c r="I711" s="132"/>
    </row>
    <row r="712" spans="2:10" ht="18" customHeight="1" x14ac:dyDescent="0.25">
      <c r="B712" s="358">
        <v>10</v>
      </c>
      <c r="C712" s="348" t="s">
        <v>449</v>
      </c>
      <c r="D712" s="411">
        <v>7330287.8712200001</v>
      </c>
      <c r="E712" s="143"/>
      <c r="G712" s="132"/>
      <c r="I712" s="132"/>
      <c r="J712" s="132"/>
    </row>
    <row r="713" spans="2:10" ht="18" customHeight="1" x14ac:dyDescent="0.25">
      <c r="B713" s="356">
        <v>11</v>
      </c>
      <c r="C713" s="343" t="s">
        <v>450</v>
      </c>
      <c r="D713" s="402">
        <v>5762128.3432599995</v>
      </c>
      <c r="E713" s="143"/>
      <c r="G713" s="132"/>
      <c r="I713" s="132"/>
      <c r="J713" s="132"/>
    </row>
    <row r="714" spans="2:10" ht="18" customHeight="1" x14ac:dyDescent="0.25">
      <c r="B714" s="356">
        <v>12</v>
      </c>
      <c r="C714" s="343" t="s">
        <v>451</v>
      </c>
      <c r="D714" s="402">
        <v>24965229.244680002</v>
      </c>
      <c r="E714" s="143"/>
      <c r="G714" s="132"/>
      <c r="I714" s="132"/>
      <c r="J714" s="132"/>
    </row>
    <row r="715" spans="2:10" ht="18" customHeight="1" x14ac:dyDescent="0.25">
      <c r="B715" s="356">
        <v>13</v>
      </c>
      <c r="C715" s="343" t="s">
        <v>452</v>
      </c>
      <c r="D715" s="402">
        <v>5470247.0661199996</v>
      </c>
      <c r="E715" s="143"/>
      <c r="G715" s="132"/>
      <c r="I715" s="132"/>
      <c r="J715" s="132"/>
    </row>
    <row r="716" spans="2:10" ht="18" customHeight="1" x14ac:dyDescent="0.25">
      <c r="B716" s="356">
        <v>14</v>
      </c>
      <c r="C716" s="344" t="s">
        <v>453</v>
      </c>
      <c r="D716" s="402"/>
      <c r="E716" s="143"/>
      <c r="G716" s="132"/>
      <c r="I716" s="132"/>
      <c r="J716" s="132"/>
    </row>
    <row r="717" spans="2:10" ht="18" customHeight="1" x14ac:dyDescent="0.25">
      <c r="B717" s="356">
        <v>15</v>
      </c>
      <c r="C717" s="344" t="s">
        <v>454</v>
      </c>
      <c r="D717" s="402">
        <v>5710008.7261304744</v>
      </c>
      <c r="E717" s="143"/>
      <c r="G717" s="132"/>
      <c r="I717" s="132"/>
      <c r="J717" s="132"/>
    </row>
    <row r="718" spans="2:10" ht="18" customHeight="1" x14ac:dyDescent="0.25">
      <c r="B718" s="356">
        <v>16</v>
      </c>
      <c r="C718" s="344" t="s">
        <v>455</v>
      </c>
      <c r="D718" s="402">
        <v>6338759.1523004947</v>
      </c>
      <c r="E718" s="143"/>
      <c r="G718" s="132"/>
      <c r="I718" s="132"/>
      <c r="J718" s="132"/>
    </row>
    <row r="719" spans="2:10" ht="18" customHeight="1" x14ac:dyDescent="0.25">
      <c r="B719" s="356">
        <v>17</v>
      </c>
      <c r="C719" s="343" t="s">
        <v>483</v>
      </c>
      <c r="D719" s="402">
        <v>1712645.5819507809</v>
      </c>
      <c r="E719" s="151"/>
      <c r="G719" s="132"/>
      <c r="I719" s="132"/>
      <c r="J719" s="132"/>
    </row>
    <row r="720" spans="2:10" ht="18" customHeight="1" x14ac:dyDescent="0.25">
      <c r="B720" s="356">
        <v>18</v>
      </c>
      <c r="C720" s="343" t="s">
        <v>484</v>
      </c>
      <c r="D720" s="402">
        <v>758201.59028630576</v>
      </c>
      <c r="E720" s="143"/>
      <c r="G720" s="132"/>
      <c r="I720" s="132"/>
      <c r="J720" s="132"/>
    </row>
    <row r="721" spans="2:10" ht="18" customHeight="1" thickBot="1" x14ac:dyDescent="0.3">
      <c r="B721" s="357">
        <v>19</v>
      </c>
      <c r="C721" s="347" t="s">
        <v>485</v>
      </c>
      <c r="D721" s="413">
        <v>5138024.5674899993</v>
      </c>
      <c r="E721" s="143"/>
      <c r="G721" s="132"/>
      <c r="I721" s="132"/>
      <c r="J721" s="132"/>
    </row>
    <row r="722" spans="2:10" ht="18" customHeight="1" thickBot="1" x14ac:dyDescent="0.3">
      <c r="B722" s="325">
        <v>20</v>
      </c>
      <c r="C722" s="352" t="s">
        <v>478</v>
      </c>
      <c r="D722" s="408">
        <f>+SUM(D699:D704)+D706+D707+D709+D710+D711+SUM(D716:D721)</f>
        <v>64014943.940851793</v>
      </c>
      <c r="E722" s="143"/>
      <c r="G722" s="132"/>
      <c r="I722" s="132"/>
      <c r="J722" s="132"/>
    </row>
    <row r="723" spans="2:10" ht="18" customHeight="1" x14ac:dyDescent="0.25">
      <c r="B723" s="358"/>
      <c r="C723" s="351" t="s">
        <v>458</v>
      </c>
      <c r="D723" s="416"/>
      <c r="E723" s="143"/>
      <c r="G723" s="132"/>
      <c r="I723" s="132"/>
      <c r="J723" s="132"/>
    </row>
    <row r="724" spans="2:10" ht="18" customHeight="1" x14ac:dyDescent="0.25">
      <c r="B724" s="356"/>
      <c r="C724" s="345" t="s">
        <v>459</v>
      </c>
      <c r="D724" s="400"/>
      <c r="E724" s="143"/>
      <c r="G724" s="132"/>
      <c r="I724" s="132"/>
      <c r="J724" s="132"/>
    </row>
    <row r="725" spans="2:10" ht="18" customHeight="1" x14ac:dyDescent="0.25">
      <c r="B725" s="356">
        <v>21</v>
      </c>
      <c r="C725" s="343" t="s">
        <v>460</v>
      </c>
      <c r="D725" s="402">
        <v>26458482.901013445</v>
      </c>
      <c r="E725" s="143"/>
      <c r="G725" s="132"/>
      <c r="I725" s="132"/>
      <c r="J725" s="132"/>
    </row>
    <row r="726" spans="2:10" ht="18" customHeight="1" x14ac:dyDescent="0.25">
      <c r="B726" s="356">
        <v>22</v>
      </c>
      <c r="C726" s="344" t="s">
        <v>461</v>
      </c>
      <c r="D726" s="402">
        <v>1600955.3290800001</v>
      </c>
      <c r="E726" s="143"/>
      <c r="G726" s="132"/>
      <c r="I726" s="132"/>
      <c r="J726" s="132"/>
    </row>
    <row r="727" spans="2:10" ht="18" customHeight="1" x14ac:dyDescent="0.25">
      <c r="B727" s="356">
        <v>23</v>
      </c>
      <c r="C727" s="344" t="s">
        <v>462</v>
      </c>
      <c r="D727" s="402">
        <v>2066398.641876881</v>
      </c>
      <c r="E727" s="143"/>
      <c r="G727" s="132"/>
      <c r="I727" s="132"/>
      <c r="J727" s="132"/>
    </row>
    <row r="728" spans="2:10" ht="18" customHeight="1" x14ac:dyDescent="0.25">
      <c r="B728" s="356">
        <v>24</v>
      </c>
      <c r="C728" s="344" t="s">
        <v>463</v>
      </c>
      <c r="D728" s="402"/>
      <c r="E728" s="143"/>
      <c r="G728" s="132"/>
      <c r="I728" s="132"/>
      <c r="J728" s="132"/>
    </row>
    <row r="729" spans="2:10" ht="18" customHeight="1" x14ac:dyDescent="0.25">
      <c r="B729" s="356">
        <v>25</v>
      </c>
      <c r="C729" s="343" t="s">
        <v>464</v>
      </c>
      <c r="D729" s="402"/>
      <c r="E729" s="143"/>
      <c r="G729" s="132"/>
      <c r="I729" s="132"/>
      <c r="J729" s="132"/>
    </row>
    <row r="730" spans="2:10" ht="18" customHeight="1" thickBot="1" x14ac:dyDescent="0.3">
      <c r="B730" s="357">
        <v>26</v>
      </c>
      <c r="C730" s="353" t="s">
        <v>465</v>
      </c>
      <c r="D730" s="413">
        <v>6338462.5861599995</v>
      </c>
      <c r="E730" s="143"/>
      <c r="G730" s="132"/>
      <c r="I730" s="132"/>
      <c r="J730" s="132"/>
    </row>
    <row r="731" spans="2:10" ht="18" customHeight="1" thickBot="1" x14ac:dyDescent="0.3">
      <c r="B731" s="325">
        <v>27</v>
      </c>
      <c r="C731" s="352" t="s">
        <v>479</v>
      </c>
      <c r="D731" s="408">
        <f>SUM(D725:D730)</f>
        <v>36464299.458130322</v>
      </c>
      <c r="E731" s="143"/>
      <c r="G731" s="132"/>
      <c r="I731" s="132"/>
      <c r="J731" s="132"/>
    </row>
    <row r="732" spans="2:10" ht="18" customHeight="1" x14ac:dyDescent="0.25">
      <c r="B732" s="358"/>
      <c r="C732" s="351" t="s">
        <v>480</v>
      </c>
      <c r="D732" s="419"/>
      <c r="E732" s="143"/>
      <c r="G732" s="132"/>
      <c r="I732" s="132"/>
      <c r="J732" s="132"/>
    </row>
    <row r="733" spans="2:10" ht="18" customHeight="1" x14ac:dyDescent="0.25">
      <c r="B733" s="356">
        <v>28</v>
      </c>
      <c r="C733" s="343" t="s">
        <v>481</v>
      </c>
      <c r="D733" s="402">
        <v>15000000</v>
      </c>
      <c r="E733" s="143"/>
      <c r="G733" s="132"/>
      <c r="I733" s="132"/>
      <c r="J733" s="132"/>
    </row>
    <row r="734" spans="2:10" ht="18" customHeight="1" x14ac:dyDescent="0.25">
      <c r="B734" s="356">
        <v>29</v>
      </c>
      <c r="C734" s="343" t="s">
        <v>469</v>
      </c>
      <c r="D734" s="402">
        <v>7588377.3314899998</v>
      </c>
      <c r="E734" s="143"/>
      <c r="G734" s="132"/>
      <c r="I734" s="132"/>
      <c r="J734" s="132"/>
    </row>
    <row r="735" spans="2:10" ht="18" customHeight="1" x14ac:dyDescent="0.25">
      <c r="B735" s="356">
        <v>30</v>
      </c>
      <c r="C735" s="344" t="s">
        <v>470</v>
      </c>
      <c r="D735" s="402">
        <v>185236</v>
      </c>
      <c r="E735" s="143"/>
      <c r="G735" s="132"/>
      <c r="I735" s="132"/>
      <c r="J735" s="132"/>
    </row>
    <row r="736" spans="2:10" ht="18" customHeight="1" thickBot="1" x14ac:dyDescent="0.3">
      <c r="B736" s="357">
        <v>31</v>
      </c>
      <c r="C736" s="353" t="s">
        <v>471</v>
      </c>
      <c r="D736" s="413">
        <v>4777031.2651600344</v>
      </c>
      <c r="E736" s="143"/>
      <c r="G736" s="132"/>
      <c r="I736" s="132"/>
      <c r="J736" s="132"/>
    </row>
    <row r="737" spans="2:10" ht="18" customHeight="1" thickBot="1" x14ac:dyDescent="0.3">
      <c r="B737" s="325">
        <v>32</v>
      </c>
      <c r="C737" s="352" t="s">
        <v>472</v>
      </c>
      <c r="D737" s="408">
        <f>SUM(D733:D736)</f>
        <v>27550644.596650034</v>
      </c>
      <c r="E737" s="143"/>
      <c r="G737" s="132"/>
      <c r="I737" s="132"/>
      <c r="J737" s="132"/>
    </row>
    <row r="738" spans="2:10" ht="18" customHeight="1" thickBot="1" x14ac:dyDescent="0.3">
      <c r="B738" s="325">
        <v>33</v>
      </c>
      <c r="C738" s="352" t="s">
        <v>473</v>
      </c>
      <c r="D738" s="408">
        <f>+D731+D737</f>
        <v>64014944.054780357</v>
      </c>
      <c r="E738" s="143"/>
      <c r="G738" s="132"/>
      <c r="I738" s="132"/>
      <c r="J738" s="132"/>
    </row>
    <row r="739" spans="2:10" x14ac:dyDescent="0.25">
      <c r="B739" s="179"/>
      <c r="C739" s="112"/>
      <c r="D739" s="594"/>
      <c r="E739" s="151"/>
      <c r="F739" s="143"/>
      <c r="I739" s="132"/>
      <c r="J739" s="132"/>
    </row>
    <row r="740" spans="2:10" x14ac:dyDescent="0.25">
      <c r="B740" s="179"/>
      <c r="C740" s="112"/>
      <c r="D740" s="594"/>
      <c r="E740" s="151"/>
      <c r="F740" s="143"/>
      <c r="I740" s="132"/>
      <c r="J740" s="132"/>
    </row>
    <row r="742" spans="2:10" x14ac:dyDescent="0.25">
      <c r="C742" s="121"/>
    </row>
  </sheetData>
  <mergeCells count="78">
    <mergeCell ref="B642:G642"/>
    <mergeCell ref="B695:B697"/>
    <mergeCell ref="C695:C697"/>
    <mergeCell ref="D695:D697"/>
    <mergeCell ref="B644:C644"/>
    <mergeCell ref="B645:B647"/>
    <mergeCell ref="C645:C647"/>
    <mergeCell ref="D645:D647"/>
    <mergeCell ref="B691:G691"/>
    <mergeCell ref="B694:C694"/>
    <mergeCell ref="C498:C500"/>
    <mergeCell ref="D498:D500"/>
    <mergeCell ref="E498:E500"/>
    <mergeCell ref="F498:F500"/>
    <mergeCell ref="D596:D598"/>
    <mergeCell ref="B593:G593"/>
    <mergeCell ref="B595:C595"/>
    <mergeCell ref="B596:B598"/>
    <mergeCell ref="C596:C598"/>
    <mergeCell ref="G498:G500"/>
    <mergeCell ref="B544:G544"/>
    <mergeCell ref="B546:C546"/>
    <mergeCell ref="B547:B549"/>
    <mergeCell ref="C547:C549"/>
    <mergeCell ref="D547:D549"/>
    <mergeCell ref="B498:B500"/>
    <mergeCell ref="B449:B451"/>
    <mergeCell ref="C449:C451"/>
    <mergeCell ref="D449:D451"/>
    <mergeCell ref="B495:G495"/>
    <mergeCell ref="B497:C497"/>
    <mergeCell ref="B448:C448"/>
    <mergeCell ref="B348:G348"/>
    <mergeCell ref="B350:C350"/>
    <mergeCell ref="B351:B353"/>
    <mergeCell ref="C351:C353"/>
    <mergeCell ref="D351:D353"/>
    <mergeCell ref="B397:G397"/>
    <mergeCell ref="B399:C399"/>
    <mergeCell ref="B400:B402"/>
    <mergeCell ref="C400:C402"/>
    <mergeCell ref="D400:D402"/>
    <mergeCell ref="B446:G446"/>
    <mergeCell ref="B253:B255"/>
    <mergeCell ref="C253:C255"/>
    <mergeCell ref="D253:D255"/>
    <mergeCell ref="B301:C301"/>
    <mergeCell ref="B302:B304"/>
    <mergeCell ref="C302:C304"/>
    <mergeCell ref="D302:D304"/>
    <mergeCell ref="B252:C252"/>
    <mergeCell ref="B105:C105"/>
    <mergeCell ref="B106:B108"/>
    <mergeCell ref="C106:C108"/>
    <mergeCell ref="D106:D108"/>
    <mergeCell ref="B154:C154"/>
    <mergeCell ref="B155:B157"/>
    <mergeCell ref="C155:C157"/>
    <mergeCell ref="D155:D157"/>
    <mergeCell ref="B203:C203"/>
    <mergeCell ref="B204:B206"/>
    <mergeCell ref="C204:C206"/>
    <mergeCell ref="D204:D206"/>
    <mergeCell ref="B250:G250"/>
    <mergeCell ref="C51:E51"/>
    <mergeCell ref="B56:C56"/>
    <mergeCell ref="B57:B59"/>
    <mergeCell ref="C57:C59"/>
    <mergeCell ref="D57:D59"/>
    <mergeCell ref="B54:E54"/>
    <mergeCell ref="B3:G3"/>
    <mergeCell ref="B5:C5"/>
    <mergeCell ref="B6:B8"/>
    <mergeCell ref="C6:C8"/>
    <mergeCell ref="D6:D8"/>
    <mergeCell ref="E6:E8"/>
    <mergeCell ref="F6:F8"/>
    <mergeCell ref="G6:G8"/>
  </mergeCells>
  <pageMargins left="0.7" right="0.17" top="0.7" bottom="0.75" header="0.56999999999999995" footer="0.3"/>
  <pageSetup paperSize="9" scale="61" orientation="portrait" r:id="rId1"/>
  <rowBreaks count="14" manualBreakCount="14">
    <brk id="52" max="7" man="1"/>
    <brk id="101" max="7" man="1"/>
    <brk id="150" max="7" man="1"/>
    <brk id="199" max="7" man="1"/>
    <brk id="248" max="7" man="1"/>
    <brk id="297" max="7" man="1"/>
    <brk id="346" max="7" man="1"/>
    <brk id="395" max="7" man="1"/>
    <brk id="444" max="7" man="1"/>
    <brk id="493" max="7" man="1"/>
    <brk id="542" max="7" man="1"/>
    <brk id="591" max="7" man="1"/>
    <brk id="640" max="7" man="1"/>
    <brk id="689" max="7" man="1"/>
  </rowBreaks>
  <ignoredErrors>
    <ignoredError sqref="F10" formula="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1:K727"/>
  <sheetViews>
    <sheetView showGridLines="0" view="pageBreakPreview" zoomScale="90" zoomScaleNormal="100" zoomScaleSheetLayoutView="90" workbookViewId="0">
      <selection activeCell="O42" sqref="O42"/>
    </sheetView>
  </sheetViews>
  <sheetFormatPr defaultColWidth="9.140625" defaultRowHeight="12.75" x14ac:dyDescent="0.25"/>
  <cols>
    <col min="1" max="1" width="3.7109375" style="130" customWidth="1"/>
    <col min="2" max="2" width="9" style="265" customWidth="1"/>
    <col min="3" max="3" width="53.42578125" style="175" customWidth="1"/>
    <col min="4" max="4" width="27.85546875" style="138" customWidth="1"/>
    <col min="5" max="5" width="21.85546875" style="130" customWidth="1"/>
    <col min="6" max="6" width="24.7109375" style="130" customWidth="1"/>
    <col min="7" max="7" width="22" style="130" customWidth="1"/>
    <col min="8" max="8" width="6.7109375" style="130" customWidth="1"/>
    <col min="9" max="9" width="7" style="130" customWidth="1"/>
    <col min="10" max="10" width="14" style="130" customWidth="1"/>
    <col min="11" max="11" width="12.7109375" style="130" bestFit="1" customWidth="1"/>
    <col min="12" max="16384" width="9.140625" style="130"/>
  </cols>
  <sheetData>
    <row r="1" spans="2:9" x14ac:dyDescent="0.25">
      <c r="C1" s="130"/>
    </row>
    <row r="2" spans="2:9" ht="14.25" x14ac:dyDescent="0.25">
      <c r="B2" s="612" t="s">
        <v>500</v>
      </c>
      <c r="C2" s="610"/>
      <c r="D2" s="613"/>
      <c r="E2" s="610"/>
      <c r="F2" s="610"/>
      <c r="G2" s="611"/>
    </row>
    <row r="3" spans="2:9" ht="18.75" customHeight="1" x14ac:dyDescent="0.25">
      <c r="B3" s="1041" t="s">
        <v>501</v>
      </c>
      <c r="C3" s="1041"/>
      <c r="D3" s="1041"/>
      <c r="E3" s="1041"/>
      <c r="F3" s="1041"/>
      <c r="G3" s="1041"/>
    </row>
    <row r="4" spans="2:9" ht="13.5" thickBot="1" x14ac:dyDescent="0.3">
      <c r="B4" s="186"/>
    </row>
    <row r="5" spans="2:9" ht="18.600000000000001" customHeight="1" thickBot="1" x14ac:dyDescent="0.3">
      <c r="B5" s="1048" t="s">
        <v>99</v>
      </c>
      <c r="C5" s="1049"/>
      <c r="F5" s="129"/>
      <c r="G5" s="144" t="s">
        <v>316</v>
      </c>
    </row>
    <row r="6" spans="2:9" ht="13.15" customHeight="1" x14ac:dyDescent="0.25">
      <c r="B6" s="1050" t="s">
        <v>430</v>
      </c>
      <c r="C6" s="1053" t="s">
        <v>431</v>
      </c>
      <c r="D6" s="1055" t="s">
        <v>432</v>
      </c>
      <c r="E6" s="1053" t="s">
        <v>433</v>
      </c>
      <c r="F6" s="1053" t="s">
        <v>434</v>
      </c>
      <c r="G6" s="1057" t="s">
        <v>435</v>
      </c>
    </row>
    <row r="7" spans="2:9" x14ac:dyDescent="0.25">
      <c r="B7" s="1051"/>
      <c r="C7" s="1043"/>
      <c r="D7" s="1023"/>
      <c r="E7" s="1043"/>
      <c r="F7" s="1043"/>
      <c r="G7" s="1058"/>
    </row>
    <row r="8" spans="2:9" ht="13.5" thickBot="1" x14ac:dyDescent="0.3">
      <c r="B8" s="1052"/>
      <c r="C8" s="1054"/>
      <c r="D8" s="1056"/>
      <c r="E8" s="1054"/>
      <c r="F8" s="1054"/>
      <c r="G8" s="1059"/>
    </row>
    <row r="9" spans="2:9" ht="18" customHeight="1" x14ac:dyDescent="0.25">
      <c r="B9" s="354"/>
      <c r="C9" s="359" t="s">
        <v>436</v>
      </c>
      <c r="D9" s="360"/>
      <c r="E9" s="361"/>
      <c r="F9" s="362"/>
      <c r="G9" s="363"/>
    </row>
    <row r="10" spans="2:9" ht="18" customHeight="1" x14ac:dyDescent="0.25">
      <c r="B10" s="356">
        <v>1</v>
      </c>
      <c r="C10" s="303" t="s">
        <v>437</v>
      </c>
      <c r="D10" s="425">
        <f t="shared" ref="D10:D49" si="0">D62+D110+D158+D206+D254+D302+D350+D398+D446+D494+D542+D590+D638+D684</f>
        <v>360507.851075101</v>
      </c>
      <c r="E10" s="319">
        <f t="shared" ref="E10:E21" si="1">+E494</f>
        <v>0</v>
      </c>
      <c r="F10" s="322">
        <f>+D10+E10</f>
        <v>360507.851075101</v>
      </c>
      <c r="G10" s="364">
        <f>+G494</f>
        <v>0</v>
      </c>
      <c r="H10" s="193"/>
      <c r="I10" s="182"/>
    </row>
    <row r="11" spans="2:9" ht="18" customHeight="1" x14ac:dyDescent="0.25">
      <c r="B11" s="356">
        <v>2</v>
      </c>
      <c r="C11" s="303" t="s">
        <v>438</v>
      </c>
      <c r="D11" s="425">
        <f t="shared" si="0"/>
        <v>2234486.7172648995</v>
      </c>
      <c r="E11" s="319">
        <f t="shared" si="1"/>
        <v>0</v>
      </c>
      <c r="F11" s="322">
        <f>+D11+E11</f>
        <v>2234486.7172648995</v>
      </c>
      <c r="G11" s="364">
        <f>+G495</f>
        <v>0</v>
      </c>
      <c r="H11" s="193"/>
      <c r="I11" s="182"/>
    </row>
    <row r="12" spans="2:9" ht="18" customHeight="1" x14ac:dyDescent="0.25">
      <c r="B12" s="356">
        <v>3</v>
      </c>
      <c r="C12" s="303" t="s">
        <v>439</v>
      </c>
      <c r="D12" s="425">
        <f t="shared" si="0"/>
        <v>7552.0110000000004</v>
      </c>
      <c r="E12" s="319">
        <f t="shared" si="1"/>
        <v>2535.4740000000002</v>
      </c>
      <c r="F12" s="322">
        <f t="shared" ref="F12:F32" si="2">+D12+E12</f>
        <v>10087.485000000001</v>
      </c>
      <c r="G12" s="364">
        <f>+G496</f>
        <v>0</v>
      </c>
      <c r="H12" s="193"/>
      <c r="I12" s="182"/>
    </row>
    <row r="13" spans="2:9" ht="18" customHeight="1" x14ac:dyDescent="0.25">
      <c r="B13" s="356">
        <v>4</v>
      </c>
      <c r="C13" s="303" t="s">
        <v>392</v>
      </c>
      <c r="D13" s="425">
        <f>D65+D113+D161+D209+D257+D305+D353+D401+D449+D497+D545+D593+D641+D687</f>
        <v>2731615.7250894438</v>
      </c>
      <c r="E13" s="319">
        <f t="shared" si="1"/>
        <v>46356.197919999999</v>
      </c>
      <c r="F13" s="322">
        <f t="shared" si="2"/>
        <v>2777971.923009444</v>
      </c>
      <c r="G13" s="364"/>
      <c r="H13" s="193"/>
      <c r="I13" s="182"/>
    </row>
    <row r="14" spans="2:9" ht="18" customHeight="1" x14ac:dyDescent="0.25">
      <c r="B14" s="356">
        <v>5</v>
      </c>
      <c r="C14" s="303" t="s">
        <v>391</v>
      </c>
      <c r="D14" s="425">
        <f t="shared" si="0"/>
        <v>7976015.8371168636</v>
      </c>
      <c r="E14" s="319">
        <f t="shared" si="1"/>
        <v>4174.6334099999985</v>
      </c>
      <c r="F14" s="322">
        <f t="shared" si="2"/>
        <v>7980190.4705268638</v>
      </c>
      <c r="G14" s="364">
        <f t="shared" ref="G14:G49" si="3">+G498</f>
        <v>0</v>
      </c>
      <c r="H14" s="193"/>
      <c r="I14" s="182"/>
    </row>
    <row r="15" spans="2:9" ht="18" customHeight="1" x14ac:dyDescent="0.25">
      <c r="B15" s="356">
        <v>6</v>
      </c>
      <c r="C15" s="303" t="s">
        <v>441</v>
      </c>
      <c r="D15" s="425">
        <f t="shared" si="0"/>
        <v>2946249</v>
      </c>
      <c r="E15" s="319">
        <f t="shared" si="1"/>
        <v>0</v>
      </c>
      <c r="F15" s="322">
        <f t="shared" si="2"/>
        <v>2946249</v>
      </c>
      <c r="G15" s="364">
        <f t="shared" si="3"/>
        <v>0</v>
      </c>
      <c r="H15" s="193"/>
      <c r="I15" s="182"/>
    </row>
    <row r="16" spans="2:9" ht="18" customHeight="1" x14ac:dyDescent="0.25">
      <c r="B16" s="356">
        <v>7</v>
      </c>
      <c r="C16" s="303" t="s">
        <v>442</v>
      </c>
      <c r="D16" s="425">
        <f t="shared" si="0"/>
        <v>4521646.4649999999</v>
      </c>
      <c r="E16" s="319">
        <f t="shared" si="1"/>
        <v>0</v>
      </c>
      <c r="F16" s="322">
        <f t="shared" si="2"/>
        <v>4521646.4649999999</v>
      </c>
      <c r="G16" s="364">
        <f t="shared" si="3"/>
        <v>0</v>
      </c>
      <c r="H16" s="193"/>
      <c r="I16" s="182"/>
    </row>
    <row r="17" spans="2:9" ht="18" customHeight="1" x14ac:dyDescent="0.25">
      <c r="B17" s="356"/>
      <c r="C17" s="303" t="s">
        <v>443</v>
      </c>
      <c r="D17" s="425">
        <f t="shared" si="0"/>
        <v>1507754.4650000001</v>
      </c>
      <c r="E17" s="319">
        <f t="shared" si="1"/>
        <v>0</v>
      </c>
      <c r="F17" s="322">
        <f t="shared" si="2"/>
        <v>1507754.4650000001</v>
      </c>
      <c r="G17" s="364">
        <f t="shared" si="3"/>
        <v>0</v>
      </c>
      <c r="H17" s="193"/>
      <c r="I17" s="182"/>
    </row>
    <row r="18" spans="2:9" ht="18" customHeight="1" x14ac:dyDescent="0.25">
      <c r="B18" s="356"/>
      <c r="C18" s="303" t="s">
        <v>444</v>
      </c>
      <c r="D18" s="425">
        <f t="shared" si="0"/>
        <v>3013892</v>
      </c>
      <c r="E18" s="319">
        <f t="shared" si="1"/>
        <v>0</v>
      </c>
      <c r="F18" s="322">
        <f t="shared" si="2"/>
        <v>3013892</v>
      </c>
      <c r="G18" s="364">
        <f t="shared" si="3"/>
        <v>0</v>
      </c>
      <c r="H18" s="193"/>
      <c r="I18" s="182"/>
    </row>
    <row r="19" spans="2:9" ht="18" customHeight="1" x14ac:dyDescent="0.25">
      <c r="B19" s="356">
        <v>8</v>
      </c>
      <c r="C19" s="303" t="s">
        <v>445</v>
      </c>
      <c r="D19" s="425">
        <f t="shared" si="0"/>
        <v>122383.14469</v>
      </c>
      <c r="E19" s="319">
        <f t="shared" si="1"/>
        <v>0</v>
      </c>
      <c r="F19" s="322">
        <f t="shared" si="2"/>
        <v>122383.14469</v>
      </c>
      <c r="G19" s="364">
        <f t="shared" si="3"/>
        <v>0</v>
      </c>
      <c r="H19" s="193"/>
      <c r="I19" s="182"/>
    </row>
    <row r="20" spans="2:9" ht="18" customHeight="1" x14ac:dyDescent="0.25">
      <c r="B20" s="356"/>
      <c r="C20" s="303" t="s">
        <v>446</v>
      </c>
      <c r="D20" s="425">
        <f t="shared" si="0"/>
        <v>0</v>
      </c>
      <c r="E20" s="319">
        <f t="shared" si="1"/>
        <v>0</v>
      </c>
      <c r="F20" s="322">
        <f t="shared" si="2"/>
        <v>0</v>
      </c>
      <c r="G20" s="364">
        <f t="shared" si="3"/>
        <v>0</v>
      </c>
      <c r="H20" s="193"/>
      <c r="I20" s="182"/>
    </row>
    <row r="21" spans="2:9" ht="18" customHeight="1" thickBot="1" x14ac:dyDescent="0.3">
      <c r="B21" s="357"/>
      <c r="C21" s="304" t="s">
        <v>447</v>
      </c>
      <c r="D21" s="425">
        <f t="shared" si="0"/>
        <v>122383.14469</v>
      </c>
      <c r="E21" s="320">
        <f t="shared" si="1"/>
        <v>0</v>
      </c>
      <c r="F21" s="323">
        <f t="shared" si="2"/>
        <v>122383.14469</v>
      </c>
      <c r="G21" s="365">
        <f t="shared" si="3"/>
        <v>0</v>
      </c>
      <c r="H21" s="193"/>
      <c r="I21" s="182"/>
    </row>
    <row r="22" spans="2:9" ht="18" customHeight="1" thickBot="1" x14ac:dyDescent="0.3">
      <c r="B22" s="325">
        <v>9</v>
      </c>
      <c r="C22" s="326" t="s">
        <v>448</v>
      </c>
      <c r="D22" s="427">
        <f t="shared" si="0"/>
        <v>139406080.66951531</v>
      </c>
      <c r="E22" s="328">
        <f>SUM(E23:E26)</f>
        <v>38517234.544442602</v>
      </c>
      <c r="F22" s="329">
        <f>+D22+E22</f>
        <v>177923315.21395791</v>
      </c>
      <c r="G22" s="330">
        <f t="shared" si="3"/>
        <v>7692562.8720471645</v>
      </c>
      <c r="H22" s="193"/>
      <c r="I22" s="182"/>
    </row>
    <row r="23" spans="2:9" ht="18" customHeight="1" x14ac:dyDescent="0.25">
      <c r="B23" s="358">
        <v>10</v>
      </c>
      <c r="C23" s="305" t="s">
        <v>449</v>
      </c>
      <c r="D23" s="428">
        <f t="shared" si="0"/>
        <v>17569335.271005638</v>
      </c>
      <c r="E23" s="321">
        <f t="shared" ref="E23:E32" si="4">+E507</f>
        <v>0</v>
      </c>
      <c r="F23" s="324">
        <f t="shared" si="2"/>
        <v>17569335.271005638</v>
      </c>
      <c r="G23" s="366">
        <f t="shared" si="3"/>
        <v>0</v>
      </c>
      <c r="H23" s="193"/>
      <c r="I23" s="182"/>
    </row>
    <row r="24" spans="2:9" ht="18" customHeight="1" x14ac:dyDescent="0.25">
      <c r="B24" s="356">
        <v>11</v>
      </c>
      <c r="C24" s="303" t="s">
        <v>450</v>
      </c>
      <c r="D24" s="425">
        <f t="shared" si="0"/>
        <v>54144577.628911883</v>
      </c>
      <c r="E24" s="319">
        <f t="shared" si="4"/>
        <v>723880.01567659434</v>
      </c>
      <c r="F24" s="322">
        <f t="shared" si="2"/>
        <v>54868457.644588478</v>
      </c>
      <c r="G24" s="364">
        <f t="shared" si="3"/>
        <v>562456.58207968436</v>
      </c>
      <c r="H24" s="193"/>
      <c r="I24" s="182"/>
    </row>
    <row r="25" spans="2:9" ht="18" customHeight="1" x14ac:dyDescent="0.25">
      <c r="B25" s="356">
        <v>12</v>
      </c>
      <c r="C25" s="303" t="s">
        <v>451</v>
      </c>
      <c r="D25" s="425">
        <f t="shared" si="0"/>
        <v>63941158.131147809</v>
      </c>
      <c r="E25" s="319">
        <f t="shared" si="4"/>
        <v>37793354.528766006</v>
      </c>
      <c r="F25" s="322">
        <f t="shared" si="2"/>
        <v>101734512.65991381</v>
      </c>
      <c r="G25" s="364">
        <f t="shared" si="3"/>
        <v>7130106.2899674801</v>
      </c>
      <c r="H25" s="193"/>
      <c r="I25" s="182"/>
    </row>
    <row r="26" spans="2:9" ht="18" customHeight="1" x14ac:dyDescent="0.25">
      <c r="B26" s="356">
        <v>13</v>
      </c>
      <c r="C26" s="303" t="s">
        <v>452</v>
      </c>
      <c r="D26" s="425">
        <f t="shared" si="0"/>
        <v>3751009.63845</v>
      </c>
      <c r="E26" s="319">
        <f t="shared" si="4"/>
        <v>0</v>
      </c>
      <c r="F26" s="322">
        <f t="shared" si="2"/>
        <v>3751009.63845</v>
      </c>
      <c r="G26" s="364">
        <f t="shared" si="3"/>
        <v>0</v>
      </c>
      <c r="H26" s="193"/>
      <c r="I26" s="182"/>
    </row>
    <row r="27" spans="2:9" ht="18" customHeight="1" x14ac:dyDescent="0.25">
      <c r="B27" s="356">
        <v>14</v>
      </c>
      <c r="C27" s="306" t="s">
        <v>453</v>
      </c>
      <c r="D27" s="425">
        <f t="shared" si="0"/>
        <v>0</v>
      </c>
      <c r="E27" s="319">
        <f t="shared" si="4"/>
        <v>0</v>
      </c>
      <c r="F27" s="322">
        <f t="shared" si="2"/>
        <v>0</v>
      </c>
      <c r="G27" s="364">
        <f t="shared" si="3"/>
        <v>0</v>
      </c>
      <c r="H27" s="193"/>
      <c r="I27" s="182"/>
    </row>
    <row r="28" spans="2:9" ht="18" customHeight="1" x14ac:dyDescent="0.25">
      <c r="B28" s="356">
        <v>15</v>
      </c>
      <c r="C28" s="306" t="s">
        <v>454</v>
      </c>
      <c r="D28" s="425">
        <f t="shared" si="0"/>
        <v>23013112.218146998</v>
      </c>
      <c r="E28" s="319">
        <f t="shared" si="4"/>
        <v>346552.28262000001</v>
      </c>
      <c r="F28" s="322">
        <f t="shared" si="2"/>
        <v>23359664.500767</v>
      </c>
      <c r="G28" s="364">
        <f t="shared" si="3"/>
        <v>583648.70088000013</v>
      </c>
      <c r="H28" s="193"/>
      <c r="I28" s="182"/>
    </row>
    <row r="29" spans="2:9" ht="18" customHeight="1" x14ac:dyDescent="0.25">
      <c r="B29" s="356">
        <v>16</v>
      </c>
      <c r="C29" s="306" t="s">
        <v>455</v>
      </c>
      <c r="D29" s="425">
        <f t="shared" si="0"/>
        <v>31051120.02115158</v>
      </c>
      <c r="E29" s="319">
        <f t="shared" si="4"/>
        <v>3375372.0792399999</v>
      </c>
      <c r="F29" s="322">
        <f t="shared" si="2"/>
        <v>34426492.100391582</v>
      </c>
      <c r="G29" s="364">
        <f t="shared" si="3"/>
        <v>2037265.4979599998</v>
      </c>
      <c r="H29" s="193"/>
      <c r="I29" s="182"/>
    </row>
    <row r="30" spans="2:9" s="129" customFormat="1" ht="18" customHeight="1" x14ac:dyDescent="0.25">
      <c r="B30" s="356">
        <v>17</v>
      </c>
      <c r="C30" s="303" t="s">
        <v>294</v>
      </c>
      <c r="D30" s="425">
        <f t="shared" si="0"/>
        <v>12021105.715577282</v>
      </c>
      <c r="E30" s="319">
        <f t="shared" si="4"/>
        <v>79006.727069999994</v>
      </c>
      <c r="F30" s="322">
        <f t="shared" si="2"/>
        <v>12100112.442647282</v>
      </c>
      <c r="G30" s="364">
        <f t="shared" si="3"/>
        <v>100.10727</v>
      </c>
      <c r="H30" s="193"/>
      <c r="I30" s="182"/>
    </row>
    <row r="31" spans="2:9" ht="18" customHeight="1" x14ac:dyDescent="0.25">
      <c r="B31" s="356">
        <v>18</v>
      </c>
      <c r="C31" s="303" t="s">
        <v>456</v>
      </c>
      <c r="D31" s="425">
        <f t="shared" si="0"/>
        <v>4468949.57962</v>
      </c>
      <c r="E31" s="319">
        <f t="shared" si="4"/>
        <v>2745058.8565100003</v>
      </c>
      <c r="F31" s="322">
        <f t="shared" si="2"/>
        <v>7214008.4361300003</v>
      </c>
      <c r="G31" s="364">
        <f t="shared" si="3"/>
        <v>213290.74894999998</v>
      </c>
      <c r="H31" s="193"/>
      <c r="I31" s="182"/>
    </row>
    <row r="32" spans="2:9" ht="18" customHeight="1" thickBot="1" x14ac:dyDescent="0.3">
      <c r="B32" s="357">
        <v>19</v>
      </c>
      <c r="C32" s="304" t="s">
        <v>300</v>
      </c>
      <c r="D32" s="426">
        <f t="shared" si="0"/>
        <v>7864817.334517072</v>
      </c>
      <c r="E32" s="320">
        <f t="shared" si="4"/>
        <v>565002.272</v>
      </c>
      <c r="F32" s="323">
        <f t="shared" si="2"/>
        <v>8429819.6065170728</v>
      </c>
      <c r="G32" s="365">
        <f t="shared" si="3"/>
        <v>1251382.5074100001</v>
      </c>
      <c r="H32" s="193"/>
      <c r="I32" s="182"/>
    </row>
    <row r="33" spans="2:11" s="129" customFormat="1" ht="18" customHeight="1" thickBot="1" x14ac:dyDescent="0.3">
      <c r="B33" s="325">
        <v>20</v>
      </c>
      <c r="C33" s="326" t="s">
        <v>457</v>
      </c>
      <c r="D33" s="427">
        <f t="shared" si="0"/>
        <v>238725642.28976455</v>
      </c>
      <c r="E33" s="328">
        <f>SUM(E10:E15)+E17+E18+E21+E22+E27+E28+E29+E30+E31+E32</f>
        <v>45681293.067212597</v>
      </c>
      <c r="F33" s="329">
        <f>+D33+E33</f>
        <v>284406935.35697716</v>
      </c>
      <c r="G33" s="330">
        <f t="shared" si="3"/>
        <v>11778250.434517164</v>
      </c>
      <c r="H33" s="193"/>
      <c r="I33" s="182"/>
      <c r="J33" s="146"/>
      <c r="K33" s="150"/>
    </row>
    <row r="34" spans="2:11" ht="18" customHeight="1" x14ac:dyDescent="0.25">
      <c r="B34" s="358"/>
      <c r="C34" s="307" t="s">
        <v>458</v>
      </c>
      <c r="D34" s="428">
        <f t="shared" si="0"/>
        <v>0</v>
      </c>
      <c r="E34" s="321">
        <f t="shared" ref="E34:E41" si="5">+E518</f>
        <v>0</v>
      </c>
      <c r="F34" s="324">
        <v>0</v>
      </c>
      <c r="G34" s="366">
        <f t="shared" si="3"/>
        <v>0</v>
      </c>
      <c r="H34" s="193"/>
      <c r="I34" s="182"/>
    </row>
    <row r="35" spans="2:11" ht="18" customHeight="1" x14ac:dyDescent="0.25">
      <c r="B35" s="356"/>
      <c r="C35" s="308" t="s">
        <v>459</v>
      </c>
      <c r="D35" s="425">
        <f t="shared" si="0"/>
        <v>0</v>
      </c>
      <c r="E35" s="319">
        <f t="shared" si="5"/>
        <v>0</v>
      </c>
      <c r="F35" s="322">
        <f>+D35+E35</f>
        <v>0</v>
      </c>
      <c r="G35" s="364">
        <f t="shared" si="3"/>
        <v>0</v>
      </c>
      <c r="H35" s="193"/>
      <c r="I35" s="182"/>
    </row>
    <row r="36" spans="2:11" ht="18" customHeight="1" x14ac:dyDescent="0.25">
      <c r="B36" s="356">
        <v>21</v>
      </c>
      <c r="C36" s="303" t="s">
        <v>460</v>
      </c>
      <c r="D36" s="425">
        <f t="shared" si="0"/>
        <v>96365364.68995814</v>
      </c>
      <c r="E36" s="319">
        <f t="shared" si="5"/>
        <v>9582157.8983800001</v>
      </c>
      <c r="F36" s="322">
        <f>+D36+E36</f>
        <v>105947522.58833814</v>
      </c>
      <c r="G36" s="364">
        <f t="shared" si="3"/>
        <v>9649572.4187899996</v>
      </c>
      <c r="H36" s="193"/>
      <c r="I36" s="182"/>
    </row>
    <row r="37" spans="2:11" ht="18" customHeight="1" x14ac:dyDescent="0.25">
      <c r="B37" s="356">
        <v>22</v>
      </c>
      <c r="C37" s="306" t="s">
        <v>461</v>
      </c>
      <c r="D37" s="425">
        <f t="shared" si="0"/>
        <v>2810659.4219246609</v>
      </c>
      <c r="E37" s="319">
        <f t="shared" si="5"/>
        <v>0</v>
      </c>
      <c r="F37" s="322">
        <f t="shared" ref="F37:F47" si="6">+D37+E37</f>
        <v>2810659.4219246609</v>
      </c>
      <c r="G37" s="364">
        <f t="shared" si="3"/>
        <v>0</v>
      </c>
      <c r="H37" s="193"/>
      <c r="I37" s="182"/>
    </row>
    <row r="38" spans="2:11" ht="18" customHeight="1" x14ac:dyDescent="0.25">
      <c r="B38" s="356">
        <v>23</v>
      </c>
      <c r="C38" s="306" t="s">
        <v>462</v>
      </c>
      <c r="D38" s="425">
        <f t="shared" si="0"/>
        <v>18552023.161461078</v>
      </c>
      <c r="E38" s="319">
        <f t="shared" si="5"/>
        <v>743792.67183000001</v>
      </c>
      <c r="F38" s="322">
        <f t="shared" si="6"/>
        <v>19295815.833291076</v>
      </c>
      <c r="G38" s="364">
        <f t="shared" si="3"/>
        <v>826018.99010000005</v>
      </c>
      <c r="H38" s="193"/>
      <c r="I38" s="182"/>
    </row>
    <row r="39" spans="2:11" ht="18" customHeight="1" x14ac:dyDescent="0.25">
      <c r="B39" s="356">
        <v>24</v>
      </c>
      <c r="C39" s="306" t="s">
        <v>463</v>
      </c>
      <c r="D39" s="425">
        <f t="shared" si="0"/>
        <v>1914736.7608200002</v>
      </c>
      <c r="E39" s="319">
        <f t="shared" si="5"/>
        <v>0</v>
      </c>
      <c r="F39" s="322">
        <f t="shared" si="6"/>
        <v>1914736.7608200002</v>
      </c>
      <c r="G39" s="364">
        <f t="shared" si="3"/>
        <v>0</v>
      </c>
      <c r="H39" s="193"/>
      <c r="I39" s="182"/>
    </row>
    <row r="40" spans="2:11" ht="18" customHeight="1" x14ac:dyDescent="0.25">
      <c r="B40" s="356">
        <v>25</v>
      </c>
      <c r="C40" s="303" t="s">
        <v>464</v>
      </c>
      <c r="D40" s="425">
        <f t="shared" si="0"/>
        <v>790313.95982999995</v>
      </c>
      <c r="E40" s="319">
        <f t="shared" si="5"/>
        <v>49537.779390000003</v>
      </c>
      <c r="F40" s="322">
        <f t="shared" si="6"/>
        <v>839851.73921999999</v>
      </c>
      <c r="G40" s="364">
        <f t="shared" si="3"/>
        <v>0</v>
      </c>
      <c r="H40" s="193"/>
      <c r="I40" s="182"/>
    </row>
    <row r="41" spans="2:11" ht="18" customHeight="1" thickBot="1" x14ac:dyDescent="0.3">
      <c r="B41" s="357">
        <v>26</v>
      </c>
      <c r="C41" s="309" t="s">
        <v>465</v>
      </c>
      <c r="D41" s="426">
        <f t="shared" si="0"/>
        <v>27448032.866935916</v>
      </c>
      <c r="E41" s="320">
        <f t="shared" si="5"/>
        <v>5883612.1026900001</v>
      </c>
      <c r="F41" s="323">
        <f t="shared" si="6"/>
        <v>33331644.969625916</v>
      </c>
      <c r="G41" s="365">
        <f t="shared" si="3"/>
        <v>50606.124779999991</v>
      </c>
      <c r="H41" s="193"/>
      <c r="I41" s="182"/>
    </row>
    <row r="42" spans="2:11" s="129" customFormat="1" ht="18" customHeight="1" thickBot="1" x14ac:dyDescent="0.3">
      <c r="B42" s="325">
        <v>27</v>
      </c>
      <c r="C42" s="331" t="s">
        <v>466</v>
      </c>
      <c r="D42" s="427">
        <f t="shared" si="0"/>
        <v>147881130.86092979</v>
      </c>
      <c r="E42" s="328">
        <f>SUM(E36:E41)</f>
        <v>16259100.45229</v>
      </c>
      <c r="F42" s="329">
        <f>+D42+E42</f>
        <v>164140231.31321979</v>
      </c>
      <c r="G42" s="330">
        <f t="shared" si="3"/>
        <v>10526197.533669999</v>
      </c>
      <c r="H42" s="193"/>
      <c r="I42" s="182"/>
    </row>
    <row r="43" spans="2:11" ht="18" customHeight="1" x14ac:dyDescent="0.25">
      <c r="B43" s="358"/>
      <c r="C43" s="310" t="s">
        <v>467</v>
      </c>
      <c r="D43" s="428">
        <f t="shared" si="0"/>
        <v>0</v>
      </c>
      <c r="E43" s="321">
        <f t="shared" ref="E43:E48" si="7">+E527</f>
        <v>0</v>
      </c>
      <c r="F43" s="324">
        <f t="shared" si="6"/>
        <v>0</v>
      </c>
      <c r="G43" s="366">
        <f t="shared" si="3"/>
        <v>0</v>
      </c>
      <c r="H43" s="193"/>
      <c r="I43" s="182"/>
    </row>
    <row r="44" spans="2:11" s="129" customFormat="1" ht="18" customHeight="1" x14ac:dyDescent="0.25">
      <c r="B44" s="356">
        <v>28</v>
      </c>
      <c r="C44" s="303" t="s">
        <v>468</v>
      </c>
      <c r="D44" s="425">
        <f t="shared" si="0"/>
        <v>39561640.542298086</v>
      </c>
      <c r="E44" s="319">
        <f t="shared" si="7"/>
        <v>0</v>
      </c>
      <c r="F44" s="322">
        <f t="shared" si="6"/>
        <v>39561640.542298086</v>
      </c>
      <c r="G44" s="364">
        <f t="shared" si="3"/>
        <v>0</v>
      </c>
      <c r="H44" s="193"/>
      <c r="I44" s="182"/>
    </row>
    <row r="45" spans="2:11" ht="18" customHeight="1" x14ac:dyDescent="0.25">
      <c r="B45" s="356">
        <v>29</v>
      </c>
      <c r="C45" s="303" t="s">
        <v>469</v>
      </c>
      <c r="D45" s="425">
        <f t="shared" si="0"/>
        <v>12393121.542367829</v>
      </c>
      <c r="E45" s="319">
        <f t="shared" si="7"/>
        <v>0</v>
      </c>
      <c r="F45" s="322">
        <f t="shared" si="6"/>
        <v>12393121.542367829</v>
      </c>
      <c r="G45" s="364">
        <f t="shared" si="3"/>
        <v>0</v>
      </c>
      <c r="H45" s="193"/>
      <c r="I45" s="182"/>
    </row>
    <row r="46" spans="2:11" ht="18" customHeight="1" x14ac:dyDescent="0.25">
      <c r="B46" s="356">
        <v>30</v>
      </c>
      <c r="C46" s="311" t="s">
        <v>470</v>
      </c>
      <c r="D46" s="425">
        <f t="shared" si="0"/>
        <v>2052518.1561005234</v>
      </c>
      <c r="E46" s="319">
        <f t="shared" si="7"/>
        <v>0</v>
      </c>
      <c r="F46" s="322">
        <f t="shared" si="6"/>
        <v>2052518.1561005234</v>
      </c>
      <c r="G46" s="364">
        <f t="shared" si="3"/>
        <v>0</v>
      </c>
      <c r="H46" s="193"/>
      <c r="I46" s="182"/>
    </row>
    <row r="47" spans="2:11" ht="18" customHeight="1" thickBot="1" x14ac:dyDescent="0.3">
      <c r="B47" s="357">
        <v>31</v>
      </c>
      <c r="C47" s="312" t="s">
        <v>471</v>
      </c>
      <c r="D47" s="426">
        <f t="shared" si="0"/>
        <v>36837232.4702641</v>
      </c>
      <c r="E47" s="320">
        <f t="shared" si="7"/>
        <v>29422192.614922605</v>
      </c>
      <c r="F47" s="323">
        <f t="shared" si="6"/>
        <v>66259425.085186705</v>
      </c>
      <c r="G47" s="365">
        <f t="shared" si="3"/>
        <v>1252052.9008471649</v>
      </c>
      <c r="H47" s="193"/>
      <c r="I47" s="182"/>
    </row>
    <row r="48" spans="2:11" s="129" customFormat="1" ht="18" customHeight="1" thickBot="1" x14ac:dyDescent="0.3">
      <c r="B48" s="325">
        <v>32</v>
      </c>
      <c r="C48" s="326" t="s">
        <v>472</v>
      </c>
      <c r="D48" s="429">
        <f t="shared" si="0"/>
        <v>90844512.711030528</v>
      </c>
      <c r="E48" s="339">
        <f t="shared" si="7"/>
        <v>29422192.614922605</v>
      </c>
      <c r="F48" s="340">
        <f>+D48+E48</f>
        <v>120266705.32595313</v>
      </c>
      <c r="G48" s="341">
        <f t="shared" si="3"/>
        <v>1252052.9008471649</v>
      </c>
      <c r="H48" s="193"/>
      <c r="I48" s="182"/>
    </row>
    <row r="49" spans="2:9" s="129" customFormat="1" ht="18" customHeight="1" thickBot="1" x14ac:dyDescent="0.3">
      <c r="B49" s="332">
        <v>33</v>
      </c>
      <c r="C49" s="333" t="s">
        <v>473</v>
      </c>
      <c r="D49" s="430">
        <f t="shared" si="0"/>
        <v>238725643.57196033</v>
      </c>
      <c r="E49" s="335">
        <f>+E48+E42</f>
        <v>45681293.067212604</v>
      </c>
      <c r="F49" s="336">
        <f>+F42+F48</f>
        <v>284406936.63917291</v>
      </c>
      <c r="G49" s="337">
        <f t="shared" si="3"/>
        <v>11778250.434517164</v>
      </c>
      <c r="H49" s="193"/>
      <c r="I49" s="182"/>
    </row>
    <row r="50" spans="2:9" s="129" customFormat="1" x14ac:dyDescent="0.25">
      <c r="B50" s="186"/>
      <c r="C50" s="125"/>
      <c r="D50" s="151"/>
      <c r="E50" s="151"/>
      <c r="F50" s="151"/>
      <c r="G50" s="151"/>
    </row>
    <row r="51" spans="2:9" ht="15" customHeight="1" x14ac:dyDescent="0.25">
      <c r="B51" s="1071" t="s">
        <v>474</v>
      </c>
      <c r="C51" s="1071"/>
      <c r="D51" s="1071"/>
      <c r="E51" s="132"/>
      <c r="F51" s="132"/>
      <c r="G51" s="132"/>
    </row>
    <row r="52" spans="2:9" x14ac:dyDescent="0.25">
      <c r="B52" s="179"/>
      <c r="C52" s="125"/>
      <c r="D52" s="151"/>
      <c r="E52" s="143"/>
      <c r="F52" s="143"/>
    </row>
    <row r="53" spans="2:9" x14ac:dyDescent="0.25">
      <c r="G53" s="114"/>
    </row>
    <row r="54" spans="2:9" ht="14.25" x14ac:dyDescent="0.25">
      <c r="B54" s="1041" t="s">
        <v>502</v>
      </c>
      <c r="C54" s="1041"/>
      <c r="D54" s="1041"/>
      <c r="E54" s="1041"/>
      <c r="F54" s="1041"/>
      <c r="G54" s="114"/>
    </row>
    <row r="55" spans="2:9" x14ac:dyDescent="0.25">
      <c r="B55" s="178"/>
      <c r="C55" s="114"/>
      <c r="D55" s="114"/>
      <c r="E55" s="114"/>
      <c r="F55" s="114"/>
      <c r="G55" s="114"/>
    </row>
    <row r="56" spans="2:9" ht="13.5" thickBot="1" x14ac:dyDescent="0.3">
      <c r="B56" s="1068"/>
      <c r="C56" s="1068"/>
      <c r="D56" s="431"/>
      <c r="E56" s="114"/>
      <c r="F56" s="114"/>
      <c r="G56" s="114"/>
    </row>
    <row r="57" spans="2:9" ht="13.5" thickBot="1" x14ac:dyDescent="0.3">
      <c r="B57" s="1069" t="s">
        <v>476</v>
      </c>
      <c r="C57" s="1070"/>
      <c r="D57" s="432"/>
      <c r="E57" s="132"/>
      <c r="F57" s="132"/>
    </row>
    <row r="58" spans="2:9" ht="13.15" customHeight="1" x14ac:dyDescent="0.25">
      <c r="B58" s="1050" t="s">
        <v>430</v>
      </c>
      <c r="C58" s="1053" t="s">
        <v>431</v>
      </c>
      <c r="D58" s="1061" t="s">
        <v>477</v>
      </c>
      <c r="E58" s="186"/>
      <c r="F58" s="186"/>
    </row>
    <row r="59" spans="2:9" x14ac:dyDescent="0.25">
      <c r="B59" s="1051"/>
      <c r="C59" s="1043"/>
      <c r="D59" s="1062"/>
      <c r="E59" s="113"/>
      <c r="F59" s="113"/>
    </row>
    <row r="60" spans="2:9" ht="13.5" thickBot="1" x14ac:dyDescent="0.3">
      <c r="B60" s="1052"/>
      <c r="C60" s="1054"/>
      <c r="D60" s="1063"/>
      <c r="E60" s="113"/>
      <c r="F60" s="113"/>
    </row>
    <row r="61" spans="2:9" ht="18" customHeight="1" x14ac:dyDescent="0.25">
      <c r="B61" s="354"/>
      <c r="C61" s="355" t="s">
        <v>436</v>
      </c>
      <c r="D61" s="397"/>
      <c r="E61" s="143"/>
      <c r="F61" s="143"/>
    </row>
    <row r="62" spans="2:9" ht="18" customHeight="1" x14ac:dyDescent="0.25">
      <c r="B62" s="356">
        <v>1</v>
      </c>
      <c r="C62" s="343" t="s">
        <v>437</v>
      </c>
      <c r="D62" s="400"/>
      <c r="E62" s="143"/>
      <c r="F62" s="143"/>
    </row>
    <row r="63" spans="2:9" ht="18" customHeight="1" x14ac:dyDescent="0.25">
      <c r="B63" s="356">
        <v>2</v>
      </c>
      <c r="C63" s="343" t="s">
        <v>438</v>
      </c>
      <c r="D63" s="401">
        <v>1107098</v>
      </c>
      <c r="E63" s="143"/>
      <c r="F63" s="143"/>
    </row>
    <row r="64" spans="2:9" ht="18" customHeight="1" x14ac:dyDescent="0.25">
      <c r="B64" s="356">
        <v>3</v>
      </c>
      <c r="C64" s="343" t="s">
        <v>439</v>
      </c>
      <c r="D64" s="402"/>
      <c r="E64" s="143"/>
      <c r="F64" s="143"/>
    </row>
    <row r="65" spans="2:6" ht="18" customHeight="1" x14ac:dyDescent="0.25">
      <c r="B65" s="356">
        <v>4</v>
      </c>
      <c r="C65" s="343" t="s">
        <v>392</v>
      </c>
      <c r="D65" s="402">
        <v>797273</v>
      </c>
      <c r="E65" s="143"/>
      <c r="F65" s="143"/>
    </row>
    <row r="66" spans="2:6" ht="18" customHeight="1" x14ac:dyDescent="0.25">
      <c r="B66" s="356">
        <v>5</v>
      </c>
      <c r="C66" s="343" t="s">
        <v>391</v>
      </c>
      <c r="D66" s="402">
        <v>498312</v>
      </c>
      <c r="E66" s="143"/>
      <c r="F66" s="143"/>
    </row>
    <row r="67" spans="2:6" ht="18" customHeight="1" x14ac:dyDescent="0.25">
      <c r="B67" s="356">
        <v>6</v>
      </c>
      <c r="C67" s="343" t="s">
        <v>441</v>
      </c>
      <c r="D67" s="400"/>
      <c r="E67" s="143"/>
      <c r="F67" s="143"/>
    </row>
    <row r="68" spans="2:6" ht="18" customHeight="1" x14ac:dyDescent="0.25">
      <c r="B68" s="356">
        <v>7</v>
      </c>
      <c r="C68" s="343" t="s">
        <v>442</v>
      </c>
      <c r="D68" s="400">
        <f>D69+D70</f>
        <v>0</v>
      </c>
      <c r="E68" s="143"/>
      <c r="F68" s="143"/>
    </row>
    <row r="69" spans="2:6" ht="18" customHeight="1" x14ac:dyDescent="0.25">
      <c r="B69" s="356"/>
      <c r="C69" s="343" t="s">
        <v>443</v>
      </c>
      <c r="D69" s="400"/>
      <c r="E69" s="143"/>
      <c r="F69" s="143"/>
    </row>
    <row r="70" spans="2:6" ht="18" customHeight="1" x14ac:dyDescent="0.25">
      <c r="B70" s="356"/>
      <c r="C70" s="343" t="s">
        <v>444</v>
      </c>
      <c r="D70" s="400"/>
      <c r="E70" s="143"/>
      <c r="F70" s="143"/>
    </row>
    <row r="71" spans="2:6" ht="18" customHeight="1" x14ac:dyDescent="0.25">
      <c r="B71" s="356">
        <v>8</v>
      </c>
      <c r="C71" s="343" t="s">
        <v>445</v>
      </c>
      <c r="D71" s="400">
        <f>D72+D73</f>
        <v>0</v>
      </c>
      <c r="E71" s="143"/>
      <c r="F71" s="143"/>
    </row>
    <row r="72" spans="2:6" ht="18" customHeight="1" x14ac:dyDescent="0.25">
      <c r="B72" s="356"/>
      <c r="C72" s="343" t="s">
        <v>446</v>
      </c>
      <c r="D72" s="400"/>
      <c r="E72" s="143"/>
      <c r="F72" s="143"/>
    </row>
    <row r="73" spans="2:6" ht="18" customHeight="1" thickBot="1" x14ac:dyDescent="0.3">
      <c r="B73" s="357"/>
      <c r="C73" s="347" t="s">
        <v>447</v>
      </c>
      <c r="D73" s="405"/>
      <c r="E73" s="143"/>
      <c r="F73" s="143"/>
    </row>
    <row r="74" spans="2:6" ht="18" customHeight="1" thickBot="1" x14ac:dyDescent="0.3">
      <c r="B74" s="325">
        <v>9</v>
      </c>
      <c r="C74" s="350" t="s">
        <v>448</v>
      </c>
      <c r="D74" s="408">
        <f>SUM(D75:D78)</f>
        <v>17405412</v>
      </c>
      <c r="E74" s="143"/>
      <c r="F74" s="143"/>
    </row>
    <row r="75" spans="2:6" ht="18" customHeight="1" x14ac:dyDescent="0.25">
      <c r="B75" s="358">
        <v>10</v>
      </c>
      <c r="C75" s="348" t="s">
        <v>449</v>
      </c>
      <c r="D75" s="411">
        <v>0</v>
      </c>
      <c r="E75" s="143"/>
      <c r="F75" s="143"/>
    </row>
    <row r="76" spans="2:6" ht="18" customHeight="1" x14ac:dyDescent="0.25">
      <c r="B76" s="356">
        <v>11</v>
      </c>
      <c r="C76" s="343" t="s">
        <v>450</v>
      </c>
      <c r="D76" s="402">
        <v>101698</v>
      </c>
      <c r="E76" s="143"/>
      <c r="F76" s="143"/>
    </row>
    <row r="77" spans="2:6" ht="18" customHeight="1" x14ac:dyDescent="0.25">
      <c r="B77" s="356">
        <v>12</v>
      </c>
      <c r="C77" s="343" t="s">
        <v>451</v>
      </c>
      <c r="D77" s="402">
        <v>17303714</v>
      </c>
      <c r="E77" s="143"/>
      <c r="F77" s="143"/>
    </row>
    <row r="78" spans="2:6" ht="18" customHeight="1" x14ac:dyDescent="0.25">
      <c r="B78" s="356">
        <v>13</v>
      </c>
      <c r="C78" s="343" t="s">
        <v>452</v>
      </c>
      <c r="D78" s="402"/>
      <c r="E78" s="143"/>
      <c r="F78" s="143"/>
    </row>
    <row r="79" spans="2:6" ht="18" customHeight="1" x14ac:dyDescent="0.25">
      <c r="B79" s="356">
        <v>14</v>
      </c>
      <c r="C79" s="344" t="s">
        <v>453</v>
      </c>
      <c r="D79" s="402"/>
      <c r="E79" s="143"/>
      <c r="F79" s="143"/>
    </row>
    <row r="80" spans="2:6" ht="18" customHeight="1" x14ac:dyDescent="0.25">
      <c r="B80" s="356">
        <v>15</v>
      </c>
      <c r="C80" s="344" t="s">
        <v>454</v>
      </c>
      <c r="D80" s="402">
        <v>2066133.3032531354</v>
      </c>
      <c r="E80" s="143"/>
      <c r="F80" s="143"/>
    </row>
    <row r="81" spans="2:6" ht="18" customHeight="1" x14ac:dyDescent="0.25">
      <c r="B81" s="356">
        <v>16</v>
      </c>
      <c r="C81" s="344" t="s">
        <v>455</v>
      </c>
      <c r="D81" s="402">
        <v>2979761</v>
      </c>
      <c r="E81" s="143"/>
      <c r="F81" s="143"/>
    </row>
    <row r="82" spans="2:6" ht="18" customHeight="1" x14ac:dyDescent="0.25">
      <c r="B82" s="356">
        <v>17</v>
      </c>
      <c r="C82" s="343" t="s">
        <v>294</v>
      </c>
      <c r="D82" s="402">
        <v>2250961.2199268602</v>
      </c>
      <c r="E82" s="143"/>
      <c r="F82" s="143"/>
    </row>
    <row r="83" spans="2:6" ht="18" customHeight="1" x14ac:dyDescent="0.25">
      <c r="B83" s="356">
        <v>18</v>
      </c>
      <c r="C83" s="343" t="s">
        <v>456</v>
      </c>
      <c r="D83" s="402">
        <v>785110</v>
      </c>
      <c r="E83" s="143"/>
      <c r="F83" s="143"/>
    </row>
    <row r="84" spans="2:6" ht="18" customHeight="1" thickBot="1" x14ac:dyDescent="0.3">
      <c r="B84" s="357">
        <v>19</v>
      </c>
      <c r="C84" s="347" t="s">
        <v>300</v>
      </c>
      <c r="D84" s="413">
        <v>1169198.5200000003</v>
      </c>
      <c r="E84" s="143"/>
      <c r="F84" s="143"/>
    </row>
    <row r="85" spans="2:6" ht="18" customHeight="1" thickBot="1" x14ac:dyDescent="0.3">
      <c r="B85" s="325">
        <v>20</v>
      </c>
      <c r="C85" s="352" t="s">
        <v>503</v>
      </c>
      <c r="D85" s="408">
        <f>+SUM(D62:D67)+D69+D70+D72+D73+D74+SUM(D79:D84)</f>
        <v>29059259.043179996</v>
      </c>
      <c r="E85" s="143"/>
      <c r="F85" s="143"/>
    </row>
    <row r="86" spans="2:6" ht="18" customHeight="1" x14ac:dyDescent="0.25">
      <c r="B86" s="358"/>
      <c r="C86" s="351" t="s">
        <v>458</v>
      </c>
      <c r="D86" s="416"/>
      <c r="E86" s="143"/>
      <c r="F86" s="143"/>
    </row>
    <row r="87" spans="2:6" ht="18" customHeight="1" x14ac:dyDescent="0.25">
      <c r="B87" s="356"/>
      <c r="C87" s="345" t="s">
        <v>459</v>
      </c>
      <c r="D87" s="400"/>
      <c r="E87" s="143"/>
      <c r="F87" s="143"/>
    </row>
    <row r="88" spans="2:6" ht="18" customHeight="1" x14ac:dyDescent="0.25">
      <c r="B88" s="356">
        <v>21</v>
      </c>
      <c r="C88" s="343" t="s">
        <v>460</v>
      </c>
      <c r="D88" s="402">
        <v>10955715</v>
      </c>
      <c r="E88" s="143"/>
      <c r="F88" s="143"/>
    </row>
    <row r="89" spans="2:6" ht="18" customHeight="1" x14ac:dyDescent="0.25">
      <c r="B89" s="356">
        <v>22</v>
      </c>
      <c r="C89" s="344" t="s">
        <v>461</v>
      </c>
      <c r="D89" s="402">
        <v>391887</v>
      </c>
      <c r="E89" s="143"/>
      <c r="F89" s="143"/>
    </row>
    <row r="90" spans="2:6" ht="18" customHeight="1" x14ac:dyDescent="0.25">
      <c r="B90" s="356">
        <v>23</v>
      </c>
      <c r="C90" s="344" t="s">
        <v>462</v>
      </c>
      <c r="D90" s="402">
        <v>2234145</v>
      </c>
      <c r="E90" s="143"/>
      <c r="F90" s="143"/>
    </row>
    <row r="91" spans="2:6" ht="18" customHeight="1" x14ac:dyDescent="0.25">
      <c r="B91" s="356">
        <v>24</v>
      </c>
      <c r="C91" s="344" t="s">
        <v>463</v>
      </c>
      <c r="D91" s="402">
        <v>490100</v>
      </c>
      <c r="E91" s="143"/>
      <c r="F91" s="143"/>
    </row>
    <row r="92" spans="2:6" ht="18" customHeight="1" x14ac:dyDescent="0.25">
      <c r="B92" s="356">
        <v>25</v>
      </c>
      <c r="C92" s="343" t="s">
        <v>464</v>
      </c>
      <c r="D92" s="402">
        <v>17549.881999999998</v>
      </c>
      <c r="E92" s="143"/>
      <c r="F92" s="143"/>
    </row>
    <row r="93" spans="2:6" ht="18" customHeight="1" thickBot="1" x14ac:dyDescent="0.3">
      <c r="B93" s="357">
        <v>26</v>
      </c>
      <c r="C93" s="353" t="s">
        <v>465</v>
      </c>
      <c r="D93" s="413">
        <v>4660915.5331800003</v>
      </c>
      <c r="E93" s="143"/>
      <c r="F93" s="143"/>
    </row>
    <row r="94" spans="2:6" ht="18" customHeight="1" thickBot="1" x14ac:dyDescent="0.3">
      <c r="B94" s="325">
        <v>27</v>
      </c>
      <c r="C94" s="352" t="s">
        <v>504</v>
      </c>
      <c r="D94" s="408">
        <f>SUM(D88:D93)</f>
        <v>18750312.415179998</v>
      </c>
      <c r="E94" s="143"/>
      <c r="F94" s="143"/>
    </row>
    <row r="95" spans="2:6" ht="18" customHeight="1" x14ac:dyDescent="0.25">
      <c r="B95" s="358"/>
      <c r="C95" s="351" t="s">
        <v>480</v>
      </c>
      <c r="D95" s="419"/>
      <c r="E95" s="143"/>
      <c r="F95" s="143"/>
    </row>
    <row r="96" spans="2:6" ht="18" customHeight="1" x14ac:dyDescent="0.25">
      <c r="B96" s="356">
        <v>28</v>
      </c>
      <c r="C96" s="343" t="s">
        <v>481</v>
      </c>
      <c r="D96" s="402">
        <v>8619972</v>
      </c>
      <c r="E96" s="143"/>
      <c r="F96" s="143"/>
    </row>
    <row r="97" spans="2:7" ht="18" customHeight="1" x14ac:dyDescent="0.25">
      <c r="B97" s="356">
        <v>29</v>
      </c>
      <c r="C97" s="343" t="s">
        <v>469</v>
      </c>
      <c r="D97" s="402">
        <v>100279</v>
      </c>
      <c r="E97" s="143"/>
      <c r="F97" s="143"/>
    </row>
    <row r="98" spans="2:7" ht="18" customHeight="1" x14ac:dyDescent="0.25">
      <c r="B98" s="356">
        <v>30</v>
      </c>
      <c r="C98" s="344" t="s">
        <v>470</v>
      </c>
      <c r="D98" s="402"/>
      <c r="E98" s="143"/>
      <c r="F98" s="143"/>
    </row>
    <row r="99" spans="2:7" ht="18" customHeight="1" thickBot="1" x14ac:dyDescent="0.3">
      <c r="B99" s="357">
        <v>31</v>
      </c>
      <c r="C99" s="353" t="s">
        <v>471</v>
      </c>
      <c r="D99" s="413">
        <v>1588696.013839996</v>
      </c>
      <c r="E99" s="143"/>
      <c r="F99" s="143"/>
    </row>
    <row r="100" spans="2:7" ht="18" customHeight="1" thickBot="1" x14ac:dyDescent="0.3">
      <c r="B100" s="325">
        <v>32</v>
      </c>
      <c r="C100" s="352" t="s">
        <v>505</v>
      </c>
      <c r="D100" s="408">
        <f>SUM(D96:D99)</f>
        <v>10308947.013839995</v>
      </c>
      <c r="E100" s="143"/>
      <c r="F100" s="143"/>
    </row>
    <row r="101" spans="2:7" ht="18" customHeight="1" thickBot="1" x14ac:dyDescent="0.3">
      <c r="B101" s="325">
        <v>33</v>
      </c>
      <c r="C101" s="352" t="s">
        <v>473</v>
      </c>
      <c r="D101" s="408">
        <f>+D94+D100</f>
        <v>29059259.429019995</v>
      </c>
      <c r="E101" s="143"/>
      <c r="F101" s="143"/>
    </row>
    <row r="102" spans="2:7" x14ac:dyDescent="0.25">
      <c r="B102" s="186"/>
      <c r="C102" s="194"/>
      <c r="D102" s="143"/>
      <c r="E102" s="143"/>
      <c r="F102" s="143"/>
    </row>
    <row r="103" spans="2:7" x14ac:dyDescent="0.25">
      <c r="B103" s="1066"/>
      <c r="C103" s="1067"/>
      <c r="D103" s="1067"/>
      <c r="E103" s="1067"/>
      <c r="F103" s="1067"/>
      <c r="G103" s="1067"/>
    </row>
    <row r="104" spans="2:7" ht="13.5" thickBot="1" x14ac:dyDescent="0.3">
      <c r="B104" s="1068"/>
      <c r="C104" s="1068"/>
      <c r="D104" s="431"/>
      <c r="E104" s="114"/>
      <c r="F104" s="114"/>
      <c r="G104" s="114"/>
    </row>
    <row r="105" spans="2:7" ht="13.5" thickBot="1" x14ac:dyDescent="0.3">
      <c r="B105" s="1069" t="s">
        <v>9</v>
      </c>
      <c r="C105" s="1070"/>
      <c r="D105" s="432"/>
      <c r="E105" s="132"/>
      <c r="F105" s="132"/>
    </row>
    <row r="106" spans="2:7" ht="13.15" customHeight="1" x14ac:dyDescent="0.25">
      <c r="B106" s="1050" t="s">
        <v>430</v>
      </c>
      <c r="C106" s="1053" t="s">
        <v>431</v>
      </c>
      <c r="D106" s="1061" t="s">
        <v>477</v>
      </c>
      <c r="E106" s="186"/>
      <c r="F106" s="186"/>
    </row>
    <row r="107" spans="2:7" x14ac:dyDescent="0.25">
      <c r="B107" s="1051"/>
      <c r="C107" s="1043"/>
      <c r="D107" s="1062"/>
      <c r="E107" s="113"/>
      <c r="F107" s="113"/>
    </row>
    <row r="108" spans="2:7" ht="13.5" thickBot="1" x14ac:dyDescent="0.3">
      <c r="B108" s="1052"/>
      <c r="C108" s="1054"/>
      <c r="D108" s="1063"/>
      <c r="E108" s="113"/>
      <c r="F108" s="113"/>
    </row>
    <row r="109" spans="2:7" ht="18" customHeight="1" x14ac:dyDescent="0.25">
      <c r="B109" s="395"/>
      <c r="C109" s="396" t="s">
        <v>436</v>
      </c>
      <c r="D109" s="397"/>
      <c r="E109" s="143"/>
      <c r="F109" s="143"/>
    </row>
    <row r="110" spans="2:7" ht="18" customHeight="1" x14ac:dyDescent="0.25">
      <c r="B110" s="398">
        <v>1</v>
      </c>
      <c r="C110" s="399" t="s">
        <v>437</v>
      </c>
      <c r="D110" s="400"/>
      <c r="E110" s="143"/>
      <c r="F110" s="143"/>
    </row>
    <row r="111" spans="2:7" ht="18" customHeight="1" x14ac:dyDescent="0.25">
      <c r="B111" s="398">
        <v>2</v>
      </c>
      <c r="C111" s="399" t="s">
        <v>438</v>
      </c>
      <c r="D111" s="401">
        <v>61673.947999999997</v>
      </c>
      <c r="E111" s="143"/>
      <c r="F111" s="143"/>
    </row>
    <row r="112" spans="2:7" ht="18" customHeight="1" x14ac:dyDescent="0.25">
      <c r="B112" s="398">
        <v>3</v>
      </c>
      <c r="C112" s="399" t="s">
        <v>439</v>
      </c>
      <c r="D112" s="402"/>
      <c r="E112" s="143"/>
      <c r="F112" s="143"/>
    </row>
    <row r="113" spans="2:6" ht="18" customHeight="1" x14ac:dyDescent="0.25">
      <c r="B113" s="398">
        <v>4</v>
      </c>
      <c r="C113" s="399" t="s">
        <v>392</v>
      </c>
      <c r="D113" s="402">
        <v>346310.04399999999</v>
      </c>
      <c r="E113" s="143"/>
      <c r="F113" s="143"/>
    </row>
    <row r="114" spans="2:6" ht="18" customHeight="1" x14ac:dyDescent="0.25">
      <c r="B114" s="398">
        <v>5</v>
      </c>
      <c r="C114" s="399" t="s">
        <v>391</v>
      </c>
      <c r="D114" s="402">
        <v>53935.881000000001</v>
      </c>
      <c r="E114" s="143"/>
      <c r="F114" s="143"/>
    </row>
    <row r="115" spans="2:6" ht="18" customHeight="1" x14ac:dyDescent="0.25">
      <c r="B115" s="398">
        <v>6</v>
      </c>
      <c r="C115" s="399" t="s">
        <v>441</v>
      </c>
      <c r="D115" s="400"/>
      <c r="E115" s="143"/>
      <c r="F115" s="143"/>
    </row>
    <row r="116" spans="2:6" ht="18" customHeight="1" x14ac:dyDescent="0.25">
      <c r="B116" s="398">
        <v>7</v>
      </c>
      <c r="C116" s="399" t="s">
        <v>442</v>
      </c>
      <c r="D116" s="400">
        <f>D117+D118</f>
        <v>3467386.415</v>
      </c>
      <c r="E116" s="143"/>
      <c r="F116" s="143"/>
    </row>
    <row r="117" spans="2:6" ht="18" customHeight="1" x14ac:dyDescent="0.25">
      <c r="B117" s="398"/>
      <c r="C117" s="399" t="s">
        <v>443</v>
      </c>
      <c r="D117" s="400">
        <v>453494.41499999998</v>
      </c>
      <c r="E117" s="143"/>
      <c r="F117" s="143"/>
    </row>
    <row r="118" spans="2:6" ht="18" customHeight="1" x14ac:dyDescent="0.25">
      <c r="B118" s="398"/>
      <c r="C118" s="399" t="s">
        <v>444</v>
      </c>
      <c r="D118" s="400">
        <v>3013892</v>
      </c>
      <c r="E118" s="143"/>
      <c r="F118" s="143"/>
    </row>
    <row r="119" spans="2:6" ht="18" customHeight="1" x14ac:dyDescent="0.25">
      <c r="B119" s="398">
        <v>8</v>
      </c>
      <c r="C119" s="399" t="s">
        <v>445</v>
      </c>
      <c r="D119" s="400">
        <f>D120+D121</f>
        <v>0</v>
      </c>
      <c r="E119" s="143"/>
      <c r="F119" s="143"/>
    </row>
    <row r="120" spans="2:6" ht="18" customHeight="1" x14ac:dyDescent="0.25">
      <c r="B120" s="398"/>
      <c r="C120" s="399" t="s">
        <v>446</v>
      </c>
      <c r="D120" s="400"/>
      <c r="E120" s="143"/>
      <c r="F120" s="143"/>
    </row>
    <row r="121" spans="2:6" ht="18" customHeight="1" thickBot="1" x14ac:dyDescent="0.3">
      <c r="B121" s="403"/>
      <c r="C121" s="404" t="s">
        <v>447</v>
      </c>
      <c r="D121" s="405"/>
      <c r="E121" s="143"/>
      <c r="F121" s="143"/>
    </row>
    <row r="122" spans="2:6" ht="18" customHeight="1" thickBot="1" x14ac:dyDescent="0.3">
      <c r="B122" s="406">
        <v>9</v>
      </c>
      <c r="C122" s="407" t="s">
        <v>448</v>
      </c>
      <c r="D122" s="408">
        <f>SUM(D123:D126)</f>
        <v>1641693.7709999999</v>
      </c>
      <c r="E122" s="143"/>
      <c r="F122" s="143"/>
    </row>
    <row r="123" spans="2:6" ht="18" customHeight="1" x14ac:dyDescent="0.25">
      <c r="B123" s="409">
        <v>10</v>
      </c>
      <c r="C123" s="410" t="s">
        <v>449</v>
      </c>
      <c r="D123" s="411"/>
      <c r="E123" s="143"/>
      <c r="F123" s="143"/>
    </row>
    <row r="124" spans="2:6" ht="18" customHeight="1" x14ac:dyDescent="0.25">
      <c r="B124" s="398">
        <v>11</v>
      </c>
      <c r="C124" s="399" t="s">
        <v>450</v>
      </c>
      <c r="D124" s="402">
        <v>1412269.93</v>
      </c>
      <c r="E124" s="143"/>
      <c r="F124" s="143"/>
    </row>
    <row r="125" spans="2:6" ht="18" customHeight="1" x14ac:dyDescent="0.25">
      <c r="B125" s="398">
        <v>12</v>
      </c>
      <c r="C125" s="399" t="s">
        <v>451</v>
      </c>
      <c r="D125" s="402">
        <v>117203.68799999999</v>
      </c>
      <c r="E125" s="143"/>
      <c r="F125" s="143"/>
    </row>
    <row r="126" spans="2:6" ht="18" customHeight="1" x14ac:dyDescent="0.25">
      <c r="B126" s="398">
        <v>13</v>
      </c>
      <c r="C126" s="399" t="s">
        <v>452</v>
      </c>
      <c r="D126" s="402">
        <v>112220.15300000001</v>
      </c>
      <c r="E126" s="143"/>
      <c r="F126" s="143"/>
    </row>
    <row r="127" spans="2:6" ht="18" customHeight="1" x14ac:dyDescent="0.25">
      <c r="B127" s="398">
        <v>14</v>
      </c>
      <c r="C127" s="412" t="s">
        <v>453</v>
      </c>
      <c r="D127" s="402"/>
      <c r="E127" s="143"/>
      <c r="F127" s="143"/>
    </row>
    <row r="128" spans="2:6" ht="18" customHeight="1" x14ac:dyDescent="0.25">
      <c r="B128" s="398">
        <v>15</v>
      </c>
      <c r="C128" s="412" t="s">
        <v>454</v>
      </c>
      <c r="D128" s="402">
        <v>343617.75900000002</v>
      </c>
      <c r="E128" s="143"/>
      <c r="F128" s="143"/>
    </row>
    <row r="129" spans="2:7" ht="18" customHeight="1" x14ac:dyDescent="0.25">
      <c r="B129" s="398">
        <v>16</v>
      </c>
      <c r="C129" s="412" t="s">
        <v>455</v>
      </c>
      <c r="D129" s="402">
        <v>1597932.04</v>
      </c>
      <c r="E129" s="143"/>
      <c r="F129" s="143"/>
    </row>
    <row r="130" spans="2:7" ht="18" customHeight="1" x14ac:dyDescent="0.25">
      <c r="B130" s="398">
        <v>17</v>
      </c>
      <c r="C130" s="399" t="s">
        <v>483</v>
      </c>
      <c r="D130" s="402">
        <v>199009.682</v>
      </c>
      <c r="E130" s="143"/>
      <c r="F130" s="143"/>
      <c r="G130" s="132"/>
    </row>
    <row r="131" spans="2:7" ht="18" customHeight="1" x14ac:dyDescent="0.25">
      <c r="B131" s="398">
        <v>18</v>
      </c>
      <c r="C131" s="399" t="s">
        <v>484</v>
      </c>
      <c r="D131" s="402"/>
      <c r="E131" s="143"/>
      <c r="F131" s="143"/>
    </row>
    <row r="132" spans="2:7" ht="18" customHeight="1" thickBot="1" x14ac:dyDescent="0.3">
      <c r="B132" s="403">
        <v>19</v>
      </c>
      <c r="C132" s="404" t="s">
        <v>485</v>
      </c>
      <c r="D132" s="413">
        <v>102324.13900000001</v>
      </c>
      <c r="E132" s="143"/>
      <c r="F132" s="143"/>
    </row>
    <row r="133" spans="2:7" ht="18" customHeight="1" thickBot="1" x14ac:dyDescent="0.3">
      <c r="B133" s="406">
        <v>20</v>
      </c>
      <c r="C133" s="414" t="s">
        <v>503</v>
      </c>
      <c r="D133" s="408">
        <f>+SUM(D110:D115)+D117+D118+D120+D121+D122+SUM(D127:D132)</f>
        <v>7813883.6789999995</v>
      </c>
      <c r="E133" s="143"/>
      <c r="F133" s="143"/>
    </row>
    <row r="134" spans="2:7" ht="18" customHeight="1" x14ac:dyDescent="0.25">
      <c r="B134" s="409"/>
      <c r="C134" s="415" t="s">
        <v>458</v>
      </c>
      <c r="D134" s="416"/>
      <c r="E134" s="143"/>
      <c r="F134" s="143"/>
    </row>
    <row r="135" spans="2:7" ht="18" customHeight="1" x14ac:dyDescent="0.25">
      <c r="B135" s="398"/>
      <c r="C135" s="417" t="s">
        <v>459</v>
      </c>
      <c r="D135" s="400"/>
      <c r="E135" s="143"/>
      <c r="F135" s="143"/>
    </row>
    <row r="136" spans="2:7" ht="18" customHeight="1" x14ac:dyDescent="0.25">
      <c r="B136" s="398">
        <v>21</v>
      </c>
      <c r="C136" s="399" t="s">
        <v>460</v>
      </c>
      <c r="D136" s="402">
        <v>1791360.5830000001</v>
      </c>
      <c r="E136" s="143"/>
      <c r="F136" s="143"/>
    </row>
    <row r="137" spans="2:7" ht="18" customHeight="1" x14ac:dyDescent="0.25">
      <c r="B137" s="398">
        <v>22</v>
      </c>
      <c r="C137" s="412" t="s">
        <v>461</v>
      </c>
      <c r="D137" s="402">
        <v>73722.720000000001</v>
      </c>
      <c r="E137" s="143"/>
      <c r="F137" s="143"/>
    </row>
    <row r="138" spans="2:7" ht="18" customHeight="1" x14ac:dyDescent="0.25">
      <c r="B138" s="398">
        <v>23</v>
      </c>
      <c r="C138" s="412" t="s">
        <v>462</v>
      </c>
      <c r="D138" s="402">
        <v>760654.41700000002</v>
      </c>
      <c r="E138" s="143"/>
      <c r="F138" s="143"/>
    </row>
    <row r="139" spans="2:7" ht="18" customHeight="1" x14ac:dyDescent="0.25">
      <c r="B139" s="398">
        <v>24</v>
      </c>
      <c r="C139" s="412" t="s">
        <v>463</v>
      </c>
      <c r="D139" s="402"/>
      <c r="E139" s="143"/>
      <c r="F139" s="143"/>
    </row>
    <row r="140" spans="2:7" ht="18" customHeight="1" x14ac:dyDescent="0.25">
      <c r="B140" s="398">
        <v>25</v>
      </c>
      <c r="C140" s="399" t="s">
        <v>464</v>
      </c>
      <c r="D140" s="402">
        <v>323624.31183000002</v>
      </c>
      <c r="E140" s="143"/>
      <c r="F140" s="143"/>
    </row>
    <row r="141" spans="2:7" ht="18" customHeight="1" thickBot="1" x14ac:dyDescent="0.3">
      <c r="B141" s="403">
        <v>26</v>
      </c>
      <c r="C141" s="418" t="s">
        <v>465</v>
      </c>
      <c r="D141" s="413">
        <v>772312.84500000009</v>
      </c>
      <c r="E141" s="143"/>
      <c r="F141" s="143"/>
    </row>
    <row r="142" spans="2:7" ht="18" customHeight="1" thickBot="1" x14ac:dyDescent="0.3">
      <c r="B142" s="406">
        <v>27</v>
      </c>
      <c r="C142" s="414" t="s">
        <v>466</v>
      </c>
      <c r="D142" s="408">
        <f>SUM(D136:D141)</f>
        <v>3721674.8768300004</v>
      </c>
      <c r="E142" s="143"/>
      <c r="F142" s="143"/>
    </row>
    <row r="143" spans="2:7" ht="18" customHeight="1" x14ac:dyDescent="0.25">
      <c r="B143" s="409"/>
      <c r="C143" s="415" t="s">
        <v>467</v>
      </c>
      <c r="D143" s="419"/>
      <c r="E143" s="143"/>
      <c r="F143" s="143"/>
    </row>
    <row r="144" spans="2:7" ht="18" customHeight="1" x14ac:dyDescent="0.25">
      <c r="B144" s="398">
        <v>28</v>
      </c>
      <c r="C144" s="399" t="s">
        <v>481</v>
      </c>
      <c r="D144" s="402">
        <v>1966338.648</v>
      </c>
      <c r="E144" s="143"/>
      <c r="F144" s="143"/>
    </row>
    <row r="145" spans="2:7" ht="18" customHeight="1" x14ac:dyDescent="0.25">
      <c r="B145" s="398">
        <v>29</v>
      </c>
      <c r="C145" s="399" t="s">
        <v>469</v>
      </c>
      <c r="D145" s="402"/>
      <c r="E145" s="143"/>
      <c r="F145" s="143"/>
    </row>
    <row r="146" spans="2:7" ht="18" customHeight="1" x14ac:dyDescent="0.25">
      <c r="B146" s="398">
        <v>30</v>
      </c>
      <c r="C146" s="412" t="s">
        <v>470</v>
      </c>
      <c r="D146" s="402">
        <v>33541.360999999997</v>
      </c>
      <c r="E146" s="143"/>
      <c r="F146" s="143"/>
    </row>
    <row r="147" spans="2:7" ht="18" customHeight="1" thickBot="1" x14ac:dyDescent="0.3">
      <c r="B147" s="403">
        <v>31</v>
      </c>
      <c r="C147" s="418" t="s">
        <v>471</v>
      </c>
      <c r="D147" s="413">
        <v>2092328.8060000001</v>
      </c>
      <c r="E147" s="143"/>
      <c r="F147" s="143"/>
    </row>
    <row r="148" spans="2:7" ht="18" customHeight="1" thickBot="1" x14ac:dyDescent="0.3">
      <c r="B148" s="406">
        <v>32</v>
      </c>
      <c r="C148" s="414" t="s">
        <v>505</v>
      </c>
      <c r="D148" s="408">
        <f>SUM(D144:D147)</f>
        <v>4092208.8150000004</v>
      </c>
      <c r="E148" s="143"/>
      <c r="F148" s="143"/>
    </row>
    <row r="149" spans="2:7" ht="18" customHeight="1" thickBot="1" x14ac:dyDescent="0.3">
      <c r="B149" s="406">
        <v>33</v>
      </c>
      <c r="C149" s="414" t="s">
        <v>473</v>
      </c>
      <c r="D149" s="408">
        <f>+D142+D148</f>
        <v>7813883.6918300008</v>
      </c>
      <c r="E149" s="143"/>
      <c r="F149" s="143"/>
    </row>
    <row r="150" spans="2:7" x14ac:dyDescent="0.25">
      <c r="B150" s="186"/>
      <c r="C150" s="125"/>
      <c r="D150" s="151"/>
      <c r="E150" s="143"/>
      <c r="F150" s="143"/>
    </row>
    <row r="151" spans="2:7" x14ac:dyDescent="0.25">
      <c r="B151" s="1066"/>
      <c r="C151" s="1067"/>
      <c r="D151" s="1067"/>
      <c r="E151" s="1067"/>
      <c r="F151" s="1067"/>
      <c r="G151" s="1067"/>
    </row>
    <row r="152" spans="2:7" ht="13.5" thickBot="1" x14ac:dyDescent="0.3">
      <c r="B152" s="1068"/>
      <c r="C152" s="1068"/>
      <c r="D152" s="431"/>
      <c r="E152" s="114"/>
      <c r="F152" s="114"/>
      <c r="G152" s="114"/>
    </row>
    <row r="153" spans="2:7" ht="13.5" thickBot="1" x14ac:dyDescent="0.3">
      <c r="B153" s="1069" t="s">
        <v>13</v>
      </c>
      <c r="C153" s="1070"/>
      <c r="D153" s="432"/>
      <c r="E153" s="132"/>
      <c r="F153" s="132"/>
    </row>
    <row r="154" spans="2:7" ht="13.15" customHeight="1" x14ac:dyDescent="0.25">
      <c r="B154" s="1050" t="s">
        <v>430</v>
      </c>
      <c r="C154" s="1053" t="s">
        <v>431</v>
      </c>
      <c r="D154" s="1061" t="s">
        <v>477</v>
      </c>
      <c r="E154" s="186"/>
      <c r="F154" s="186"/>
    </row>
    <row r="155" spans="2:7" x14ac:dyDescent="0.25">
      <c r="B155" s="1051"/>
      <c r="C155" s="1043"/>
      <c r="D155" s="1062"/>
      <c r="E155" s="113"/>
      <c r="F155" s="113"/>
    </row>
    <row r="156" spans="2:7" ht="13.5" thickBot="1" x14ac:dyDescent="0.3">
      <c r="B156" s="1052"/>
      <c r="C156" s="1054"/>
      <c r="D156" s="1063"/>
      <c r="E156" s="113"/>
      <c r="F156" s="113"/>
    </row>
    <row r="157" spans="2:7" ht="18" customHeight="1" x14ac:dyDescent="0.25">
      <c r="B157" s="354"/>
      <c r="C157" s="355" t="s">
        <v>436</v>
      </c>
      <c r="D157" s="397"/>
      <c r="E157" s="143"/>
      <c r="F157" s="143"/>
    </row>
    <row r="158" spans="2:7" ht="18" customHeight="1" x14ac:dyDescent="0.25">
      <c r="B158" s="356">
        <v>1</v>
      </c>
      <c r="C158" s="343" t="s">
        <v>437</v>
      </c>
      <c r="D158" s="400">
        <v>0</v>
      </c>
      <c r="E158" s="143"/>
      <c r="F158" s="143"/>
    </row>
    <row r="159" spans="2:7" ht="18" customHeight="1" x14ac:dyDescent="0.25">
      <c r="B159" s="356">
        <v>2</v>
      </c>
      <c r="C159" s="343" t="s">
        <v>438</v>
      </c>
      <c r="D159" s="401">
        <v>0</v>
      </c>
      <c r="E159" s="143"/>
      <c r="F159" s="143"/>
    </row>
    <row r="160" spans="2:7" ht="18" customHeight="1" x14ac:dyDescent="0.25">
      <c r="B160" s="356">
        <v>3</v>
      </c>
      <c r="C160" s="343" t="s">
        <v>439</v>
      </c>
      <c r="D160" s="402">
        <v>0</v>
      </c>
      <c r="E160" s="143"/>
      <c r="F160" s="143"/>
    </row>
    <row r="161" spans="2:6" ht="18" customHeight="1" x14ac:dyDescent="0.25">
      <c r="B161" s="356">
        <v>4</v>
      </c>
      <c r="C161" s="343" t="s">
        <v>392</v>
      </c>
      <c r="D161" s="402">
        <v>143180.85992999998</v>
      </c>
      <c r="E161" s="143"/>
      <c r="F161" s="143"/>
    </row>
    <row r="162" spans="2:6" ht="18" customHeight="1" x14ac:dyDescent="0.25">
      <c r="B162" s="356">
        <v>5</v>
      </c>
      <c r="C162" s="343" t="s">
        <v>486</v>
      </c>
      <c r="D162" s="402">
        <v>165087.58888</v>
      </c>
      <c r="E162" s="143"/>
      <c r="F162" s="143"/>
    </row>
    <row r="163" spans="2:6" ht="18" customHeight="1" x14ac:dyDescent="0.25">
      <c r="B163" s="356">
        <v>6</v>
      </c>
      <c r="C163" s="343" t="s">
        <v>441</v>
      </c>
      <c r="D163" s="400">
        <v>33149</v>
      </c>
      <c r="E163" s="143"/>
      <c r="F163" s="143"/>
    </row>
    <row r="164" spans="2:6" ht="18" customHeight="1" x14ac:dyDescent="0.25">
      <c r="B164" s="356">
        <v>7</v>
      </c>
      <c r="C164" s="343" t="s">
        <v>442</v>
      </c>
      <c r="D164" s="400">
        <f>D165+D166</f>
        <v>510000</v>
      </c>
      <c r="E164" s="143"/>
      <c r="F164" s="143"/>
    </row>
    <row r="165" spans="2:6" ht="18" customHeight="1" x14ac:dyDescent="0.25">
      <c r="B165" s="356"/>
      <c r="C165" s="343" t="s">
        <v>487</v>
      </c>
      <c r="D165" s="400">
        <v>510000</v>
      </c>
      <c r="E165" s="143"/>
      <c r="F165" s="143"/>
    </row>
    <row r="166" spans="2:6" ht="18" customHeight="1" x14ac:dyDescent="0.25">
      <c r="B166" s="356"/>
      <c r="C166" s="343" t="s">
        <v>488</v>
      </c>
      <c r="D166" s="400"/>
      <c r="E166" s="143"/>
      <c r="F166" s="143"/>
    </row>
    <row r="167" spans="2:6" ht="18" customHeight="1" x14ac:dyDescent="0.25">
      <c r="B167" s="356">
        <v>8</v>
      </c>
      <c r="C167" s="343" t="s">
        <v>489</v>
      </c>
      <c r="D167" s="400">
        <f>D168+D169</f>
        <v>0</v>
      </c>
      <c r="E167" s="143"/>
      <c r="F167" s="143"/>
    </row>
    <row r="168" spans="2:6" ht="18" customHeight="1" x14ac:dyDescent="0.25">
      <c r="B168" s="356"/>
      <c r="C168" s="343" t="s">
        <v>490</v>
      </c>
      <c r="D168" s="400"/>
      <c r="E168" s="143"/>
      <c r="F168" s="143"/>
    </row>
    <row r="169" spans="2:6" ht="18" customHeight="1" thickBot="1" x14ac:dyDescent="0.3">
      <c r="B169" s="357"/>
      <c r="C169" s="347" t="s">
        <v>491</v>
      </c>
      <c r="D169" s="405"/>
      <c r="E169" s="143"/>
      <c r="F169" s="143"/>
    </row>
    <row r="170" spans="2:6" ht="18" customHeight="1" thickBot="1" x14ac:dyDescent="0.3">
      <c r="B170" s="325">
        <v>9</v>
      </c>
      <c r="C170" s="350" t="s">
        <v>448</v>
      </c>
      <c r="D170" s="408">
        <f>SUM(D171:D174)</f>
        <v>6653750.6162514417</v>
      </c>
      <c r="E170" s="143"/>
      <c r="F170" s="143"/>
    </row>
    <row r="171" spans="2:6" ht="18" customHeight="1" x14ac:dyDescent="0.25">
      <c r="B171" s="358">
        <v>10</v>
      </c>
      <c r="C171" s="348" t="s">
        <v>449</v>
      </c>
      <c r="D171" s="411"/>
      <c r="E171" s="143"/>
      <c r="F171" s="143"/>
    </row>
    <row r="172" spans="2:6" ht="18" customHeight="1" x14ac:dyDescent="0.25">
      <c r="B172" s="356">
        <v>11</v>
      </c>
      <c r="C172" s="343" t="s">
        <v>450</v>
      </c>
      <c r="D172" s="402">
        <v>6401803.3556614416</v>
      </c>
      <c r="E172" s="143"/>
      <c r="F172" s="143"/>
    </row>
    <row r="173" spans="2:6" ht="18" customHeight="1" x14ac:dyDescent="0.25">
      <c r="B173" s="356">
        <v>12</v>
      </c>
      <c r="C173" s="343" t="s">
        <v>451</v>
      </c>
      <c r="D173" s="402">
        <v>195196.70971000002</v>
      </c>
      <c r="E173" s="143"/>
      <c r="F173" s="143"/>
    </row>
    <row r="174" spans="2:6" ht="18" customHeight="1" x14ac:dyDescent="0.25">
      <c r="B174" s="356">
        <v>13</v>
      </c>
      <c r="C174" s="343" t="s">
        <v>452</v>
      </c>
      <c r="D174" s="402">
        <v>56750.55088000001</v>
      </c>
      <c r="E174" s="143"/>
      <c r="F174" s="143"/>
    </row>
    <row r="175" spans="2:6" ht="18" customHeight="1" x14ac:dyDescent="0.25">
      <c r="B175" s="356">
        <v>14</v>
      </c>
      <c r="C175" s="344" t="s">
        <v>453</v>
      </c>
      <c r="D175" s="402"/>
      <c r="E175" s="143"/>
      <c r="F175" s="143"/>
    </row>
    <row r="176" spans="2:6" ht="18" customHeight="1" x14ac:dyDescent="0.25">
      <c r="B176" s="356">
        <v>15</v>
      </c>
      <c r="C176" s="344" t="s">
        <v>454</v>
      </c>
      <c r="D176" s="402">
        <v>506257.86023487378</v>
      </c>
      <c r="E176" s="143"/>
      <c r="F176" s="143"/>
    </row>
    <row r="177" spans="2:6" ht="18" customHeight="1" x14ac:dyDescent="0.25">
      <c r="B177" s="356">
        <v>16</v>
      </c>
      <c r="C177" s="344" t="s">
        <v>455</v>
      </c>
      <c r="D177" s="402">
        <v>3172405.8759200005</v>
      </c>
      <c r="E177" s="143"/>
      <c r="F177" s="143"/>
    </row>
    <row r="178" spans="2:6" ht="18" customHeight="1" x14ac:dyDescent="0.25">
      <c r="B178" s="356">
        <v>17</v>
      </c>
      <c r="C178" s="343" t="s">
        <v>483</v>
      </c>
      <c r="D178" s="402">
        <v>530735.94166699611</v>
      </c>
      <c r="E178" s="151"/>
      <c r="F178" s="151"/>
    </row>
    <row r="179" spans="2:6" ht="18" customHeight="1" x14ac:dyDescent="0.25">
      <c r="B179" s="356">
        <v>18</v>
      </c>
      <c r="C179" s="343" t="s">
        <v>484</v>
      </c>
      <c r="D179" s="402">
        <v>597374.36897999991</v>
      </c>
      <c r="E179" s="143"/>
      <c r="F179" s="143"/>
    </row>
    <row r="180" spans="2:6" ht="18" customHeight="1" thickBot="1" x14ac:dyDescent="0.3">
      <c r="B180" s="357">
        <v>19</v>
      </c>
      <c r="C180" s="347" t="s">
        <v>485</v>
      </c>
      <c r="D180" s="413">
        <v>270490.10746999993</v>
      </c>
      <c r="E180" s="143"/>
      <c r="F180" s="143"/>
    </row>
    <row r="181" spans="2:6" ht="18" customHeight="1" thickBot="1" x14ac:dyDescent="0.3">
      <c r="B181" s="325">
        <v>20</v>
      </c>
      <c r="C181" s="352" t="s">
        <v>503</v>
      </c>
      <c r="D181" s="408">
        <f>+SUM(D158:D163)+D165+D166+D168+D169+D170+SUM(D175:D180)</f>
        <v>12582432.219333313</v>
      </c>
      <c r="E181" s="143"/>
      <c r="F181" s="143"/>
    </row>
    <row r="182" spans="2:6" ht="18" customHeight="1" x14ac:dyDescent="0.25">
      <c r="B182" s="358"/>
      <c r="C182" s="351" t="s">
        <v>458</v>
      </c>
      <c r="D182" s="416"/>
      <c r="E182" s="143"/>
      <c r="F182" s="143"/>
    </row>
    <row r="183" spans="2:6" ht="18" customHeight="1" x14ac:dyDescent="0.25">
      <c r="B183" s="356"/>
      <c r="C183" s="345" t="s">
        <v>459</v>
      </c>
      <c r="D183" s="400"/>
      <c r="E183" s="143"/>
      <c r="F183" s="143"/>
    </row>
    <row r="184" spans="2:6" ht="18" customHeight="1" x14ac:dyDescent="0.25">
      <c r="B184" s="356">
        <v>21</v>
      </c>
      <c r="C184" s="343" t="s">
        <v>460</v>
      </c>
      <c r="D184" s="402">
        <v>5190686.4907099996</v>
      </c>
      <c r="E184" s="143"/>
      <c r="F184" s="143"/>
    </row>
    <row r="185" spans="2:6" ht="18" customHeight="1" x14ac:dyDescent="0.25">
      <c r="B185" s="356">
        <v>22</v>
      </c>
      <c r="C185" s="344" t="s">
        <v>461</v>
      </c>
      <c r="D185" s="402">
        <v>137344.17065000001</v>
      </c>
      <c r="E185" s="143"/>
      <c r="F185" s="143"/>
    </row>
    <row r="186" spans="2:6" ht="18" customHeight="1" x14ac:dyDescent="0.25">
      <c r="B186" s="356">
        <v>23</v>
      </c>
      <c r="C186" s="344" t="s">
        <v>462</v>
      </c>
      <c r="D186" s="402">
        <v>539114.73253498867</v>
      </c>
      <c r="E186" s="143"/>
      <c r="F186" s="143"/>
    </row>
    <row r="187" spans="2:6" ht="18" customHeight="1" x14ac:dyDescent="0.25">
      <c r="B187" s="356">
        <v>24</v>
      </c>
      <c r="C187" s="344" t="s">
        <v>463</v>
      </c>
      <c r="D187" s="402"/>
      <c r="E187" s="143"/>
      <c r="F187" s="143"/>
    </row>
    <row r="188" spans="2:6" ht="18" customHeight="1" x14ac:dyDescent="0.25">
      <c r="B188" s="356">
        <v>25</v>
      </c>
      <c r="C188" s="343" t="s">
        <v>464</v>
      </c>
      <c r="D188" s="402"/>
      <c r="E188" s="143"/>
      <c r="F188" s="143"/>
    </row>
    <row r="189" spans="2:6" ht="18" customHeight="1" thickBot="1" x14ac:dyDescent="0.3">
      <c r="B189" s="357">
        <v>26</v>
      </c>
      <c r="C189" s="353" t="s">
        <v>465</v>
      </c>
      <c r="D189" s="413">
        <v>2008799.4225566643</v>
      </c>
      <c r="E189" s="143"/>
      <c r="F189" s="143"/>
    </row>
    <row r="190" spans="2:6" ht="18" customHeight="1" thickBot="1" x14ac:dyDescent="0.3">
      <c r="B190" s="325">
        <v>27</v>
      </c>
      <c r="C190" s="352" t="s">
        <v>504</v>
      </c>
      <c r="D190" s="408">
        <f>SUM(D184:D189)</f>
        <v>7875944.816451652</v>
      </c>
      <c r="E190" s="143"/>
      <c r="F190" s="143"/>
    </row>
    <row r="191" spans="2:6" ht="18" customHeight="1" x14ac:dyDescent="0.25">
      <c r="B191" s="358"/>
      <c r="C191" s="351" t="s">
        <v>480</v>
      </c>
      <c r="D191" s="419"/>
      <c r="E191" s="143"/>
      <c r="F191" s="143"/>
    </row>
    <row r="192" spans="2:6" ht="18" customHeight="1" x14ac:dyDescent="0.25">
      <c r="B192" s="356">
        <v>28</v>
      </c>
      <c r="C192" s="343" t="s">
        <v>481</v>
      </c>
      <c r="D192" s="402">
        <v>1250000.0699999998</v>
      </c>
      <c r="E192" s="143"/>
      <c r="F192" s="143"/>
    </row>
    <row r="193" spans="2:7" ht="18" customHeight="1" x14ac:dyDescent="0.25">
      <c r="B193" s="356">
        <v>29</v>
      </c>
      <c r="C193" s="343" t="s">
        <v>469</v>
      </c>
      <c r="D193" s="402">
        <v>-11279.523880000001</v>
      </c>
      <c r="E193" s="143"/>
      <c r="F193" s="143"/>
    </row>
    <row r="194" spans="2:7" ht="18" customHeight="1" x14ac:dyDescent="0.25">
      <c r="B194" s="356">
        <v>30</v>
      </c>
      <c r="C194" s="344" t="s">
        <v>470</v>
      </c>
      <c r="D194" s="402"/>
      <c r="E194" s="143"/>
      <c r="F194" s="143"/>
    </row>
    <row r="195" spans="2:7" ht="18" customHeight="1" thickBot="1" x14ac:dyDescent="0.3">
      <c r="B195" s="357">
        <v>31</v>
      </c>
      <c r="C195" s="353" t="s">
        <v>471</v>
      </c>
      <c r="D195" s="413">
        <v>3467766.6724204137</v>
      </c>
      <c r="E195" s="143"/>
      <c r="F195" s="143"/>
    </row>
    <row r="196" spans="2:7" ht="18" customHeight="1" thickBot="1" x14ac:dyDescent="0.3">
      <c r="B196" s="325">
        <v>32</v>
      </c>
      <c r="C196" s="352" t="s">
        <v>505</v>
      </c>
      <c r="D196" s="408">
        <f>SUM(D192:D195)</f>
        <v>4706487.2185404133</v>
      </c>
      <c r="E196" s="143"/>
      <c r="F196" s="143"/>
    </row>
    <row r="197" spans="2:7" ht="18" customHeight="1" thickBot="1" x14ac:dyDescent="0.3">
      <c r="B197" s="325">
        <v>33</v>
      </c>
      <c r="C197" s="352" t="s">
        <v>473</v>
      </c>
      <c r="D197" s="408">
        <f>+D190+D196</f>
        <v>12582432.034992065</v>
      </c>
      <c r="E197" s="143"/>
      <c r="F197" s="143"/>
    </row>
    <row r="198" spans="2:7" x14ac:dyDescent="0.25">
      <c r="B198" s="186"/>
      <c r="C198" s="112"/>
      <c r="D198" s="151"/>
      <c r="E198" s="143"/>
      <c r="F198" s="143"/>
    </row>
    <row r="199" spans="2:7" x14ac:dyDescent="0.25">
      <c r="B199" s="1066"/>
      <c r="C199" s="1067"/>
      <c r="D199" s="1067"/>
      <c r="E199" s="1067"/>
      <c r="F199" s="1067"/>
      <c r="G199" s="1067"/>
    </row>
    <row r="200" spans="2:7" ht="13.5" thickBot="1" x14ac:dyDescent="0.3">
      <c r="B200" s="1067"/>
      <c r="C200" s="1067"/>
      <c r="D200" s="1067"/>
      <c r="E200" s="114"/>
      <c r="F200" s="114"/>
      <c r="G200" s="114"/>
    </row>
    <row r="201" spans="2:7" ht="13.5" thickBot="1" x14ac:dyDescent="0.3">
      <c r="B201" s="1069" t="s">
        <v>11</v>
      </c>
      <c r="C201" s="1070"/>
      <c r="D201" s="432"/>
      <c r="E201" s="132"/>
      <c r="F201" s="132"/>
    </row>
    <row r="202" spans="2:7" ht="13.15" customHeight="1" x14ac:dyDescent="0.25">
      <c r="B202" s="1050" t="s">
        <v>430</v>
      </c>
      <c r="C202" s="1053" t="s">
        <v>431</v>
      </c>
      <c r="D202" s="1061" t="s">
        <v>477</v>
      </c>
      <c r="E202" s="186"/>
      <c r="F202" s="186"/>
    </row>
    <row r="203" spans="2:7" x14ac:dyDescent="0.25">
      <c r="B203" s="1051"/>
      <c r="C203" s="1043"/>
      <c r="D203" s="1062"/>
      <c r="E203" s="113"/>
      <c r="F203" s="113"/>
    </row>
    <row r="204" spans="2:7" ht="13.5" thickBot="1" x14ac:dyDescent="0.3">
      <c r="B204" s="1052"/>
      <c r="C204" s="1054"/>
      <c r="D204" s="1063"/>
      <c r="E204" s="113"/>
      <c r="F204" s="113"/>
    </row>
    <row r="205" spans="2:7" ht="18" customHeight="1" x14ac:dyDescent="0.25">
      <c r="B205" s="354"/>
      <c r="C205" s="355" t="s">
        <v>436</v>
      </c>
      <c r="D205" s="397"/>
      <c r="E205" s="143"/>
      <c r="F205" s="143"/>
    </row>
    <row r="206" spans="2:7" ht="18" customHeight="1" x14ac:dyDescent="0.25">
      <c r="B206" s="356">
        <v>1</v>
      </c>
      <c r="C206" s="343" t="s">
        <v>437</v>
      </c>
      <c r="D206" s="400"/>
      <c r="E206" s="143"/>
      <c r="F206" s="143"/>
    </row>
    <row r="207" spans="2:7" ht="18" customHeight="1" x14ac:dyDescent="0.25">
      <c r="B207" s="356">
        <v>2</v>
      </c>
      <c r="C207" s="343" t="s">
        <v>438</v>
      </c>
      <c r="D207" s="401">
        <v>24567</v>
      </c>
      <c r="E207" s="143"/>
      <c r="F207" s="143"/>
    </row>
    <row r="208" spans="2:7" ht="18" customHeight="1" x14ac:dyDescent="0.25">
      <c r="B208" s="356">
        <v>3</v>
      </c>
      <c r="C208" s="343" t="s">
        <v>439</v>
      </c>
      <c r="D208" s="402">
        <v>0</v>
      </c>
      <c r="E208" s="143"/>
      <c r="F208" s="143"/>
    </row>
    <row r="209" spans="2:6" ht="18" customHeight="1" x14ac:dyDescent="0.25">
      <c r="B209" s="356">
        <v>4</v>
      </c>
      <c r="C209" s="343" t="s">
        <v>392</v>
      </c>
      <c r="D209" s="402">
        <v>212114</v>
      </c>
      <c r="E209" s="143"/>
      <c r="F209" s="143"/>
    </row>
    <row r="210" spans="2:6" ht="18" customHeight="1" x14ac:dyDescent="0.25">
      <c r="B210" s="356">
        <v>5</v>
      </c>
      <c r="C210" s="343" t="s">
        <v>486</v>
      </c>
      <c r="D210" s="402">
        <v>4254438</v>
      </c>
      <c r="E210" s="143"/>
      <c r="F210" s="143"/>
    </row>
    <row r="211" spans="2:6" ht="18" customHeight="1" x14ac:dyDescent="0.25">
      <c r="B211" s="356">
        <v>6</v>
      </c>
      <c r="C211" s="343" t="s">
        <v>441</v>
      </c>
      <c r="D211" s="400">
        <v>2794500</v>
      </c>
      <c r="E211" s="143"/>
      <c r="F211" s="143"/>
    </row>
    <row r="212" spans="2:6" ht="18" customHeight="1" x14ac:dyDescent="0.25">
      <c r="B212" s="356">
        <v>7</v>
      </c>
      <c r="C212" s="343" t="s">
        <v>442</v>
      </c>
      <c r="D212" s="400">
        <f>D213+D214</f>
        <v>0</v>
      </c>
      <c r="E212" s="143"/>
      <c r="F212" s="143"/>
    </row>
    <row r="213" spans="2:6" ht="18" customHeight="1" x14ac:dyDescent="0.25">
      <c r="B213" s="356"/>
      <c r="C213" s="343" t="s">
        <v>487</v>
      </c>
      <c r="D213" s="400"/>
      <c r="E213" s="143"/>
      <c r="F213" s="143"/>
    </row>
    <row r="214" spans="2:6" ht="18" customHeight="1" x14ac:dyDescent="0.25">
      <c r="B214" s="356"/>
      <c r="C214" s="343" t="s">
        <v>488</v>
      </c>
      <c r="D214" s="400"/>
      <c r="E214" s="143"/>
      <c r="F214" s="143"/>
    </row>
    <row r="215" spans="2:6" ht="18" customHeight="1" x14ac:dyDescent="0.25">
      <c r="B215" s="356">
        <v>8</v>
      </c>
      <c r="C215" s="343" t="s">
        <v>489</v>
      </c>
      <c r="D215" s="400">
        <f>D216+D217</f>
        <v>0</v>
      </c>
      <c r="E215" s="143"/>
      <c r="F215" s="143"/>
    </row>
    <row r="216" spans="2:6" ht="18" customHeight="1" x14ac:dyDescent="0.25">
      <c r="B216" s="356"/>
      <c r="C216" s="343" t="s">
        <v>490</v>
      </c>
      <c r="D216" s="400"/>
      <c r="E216" s="143"/>
      <c r="F216" s="143"/>
    </row>
    <row r="217" spans="2:6" ht="18" customHeight="1" thickBot="1" x14ac:dyDescent="0.3">
      <c r="B217" s="357"/>
      <c r="C217" s="347" t="s">
        <v>491</v>
      </c>
      <c r="D217" s="405"/>
      <c r="E217" s="143"/>
      <c r="F217" s="143"/>
    </row>
    <row r="218" spans="2:6" ht="18" customHeight="1" thickBot="1" x14ac:dyDescent="0.3">
      <c r="B218" s="325">
        <v>9</v>
      </c>
      <c r="C218" s="350" t="s">
        <v>448</v>
      </c>
      <c r="D218" s="408">
        <f>D219+D220+D221+D222</f>
        <v>19659303</v>
      </c>
      <c r="E218" s="143"/>
      <c r="F218" s="143"/>
    </row>
    <row r="219" spans="2:6" ht="18" customHeight="1" x14ac:dyDescent="0.25">
      <c r="B219" s="358">
        <v>10</v>
      </c>
      <c r="C219" s="348" t="s">
        <v>449</v>
      </c>
      <c r="D219" s="411"/>
      <c r="E219" s="143"/>
      <c r="F219" s="143"/>
    </row>
    <row r="220" spans="2:6" ht="18" customHeight="1" x14ac:dyDescent="0.25">
      <c r="B220" s="356">
        <v>11</v>
      </c>
      <c r="C220" s="343" t="s">
        <v>450</v>
      </c>
      <c r="D220" s="402">
        <v>9930329</v>
      </c>
      <c r="E220" s="143"/>
      <c r="F220" s="143"/>
    </row>
    <row r="221" spans="2:6" ht="18" customHeight="1" x14ac:dyDescent="0.25">
      <c r="B221" s="356">
        <v>12</v>
      </c>
      <c r="C221" s="343" t="s">
        <v>451</v>
      </c>
      <c r="D221" s="402">
        <v>9728974</v>
      </c>
      <c r="E221" s="143"/>
      <c r="F221" s="143"/>
    </row>
    <row r="222" spans="2:6" ht="18" customHeight="1" x14ac:dyDescent="0.25">
      <c r="B222" s="356">
        <v>13</v>
      </c>
      <c r="C222" s="343" t="s">
        <v>452</v>
      </c>
      <c r="D222" s="402"/>
      <c r="E222" s="143"/>
      <c r="F222" s="143"/>
    </row>
    <row r="223" spans="2:6" ht="18" customHeight="1" x14ac:dyDescent="0.25">
      <c r="B223" s="356">
        <v>14</v>
      </c>
      <c r="C223" s="344" t="s">
        <v>453</v>
      </c>
      <c r="D223" s="402"/>
      <c r="E223" s="143"/>
      <c r="F223" s="143"/>
    </row>
    <row r="224" spans="2:6" ht="18" customHeight="1" x14ac:dyDescent="0.25">
      <c r="B224" s="356">
        <v>15</v>
      </c>
      <c r="C224" s="344" t="s">
        <v>454</v>
      </c>
      <c r="D224" s="402">
        <v>8071617</v>
      </c>
      <c r="E224" s="143"/>
      <c r="F224" s="143"/>
    </row>
    <row r="225" spans="2:7" ht="18" customHeight="1" x14ac:dyDescent="0.25">
      <c r="B225" s="356">
        <v>16</v>
      </c>
      <c r="C225" s="344" t="s">
        <v>455</v>
      </c>
      <c r="D225" s="402">
        <v>6707248</v>
      </c>
      <c r="E225" s="143"/>
      <c r="F225" s="143"/>
    </row>
    <row r="226" spans="2:7" ht="18" customHeight="1" x14ac:dyDescent="0.25">
      <c r="B226" s="356">
        <v>17</v>
      </c>
      <c r="C226" s="343" t="s">
        <v>483</v>
      </c>
      <c r="D226" s="402">
        <v>4516131</v>
      </c>
      <c r="E226" s="143"/>
      <c r="F226" s="143"/>
      <c r="G226" s="132"/>
    </row>
    <row r="227" spans="2:7" ht="18" customHeight="1" x14ac:dyDescent="0.25">
      <c r="B227" s="356">
        <v>18</v>
      </c>
      <c r="C227" s="343" t="s">
        <v>484</v>
      </c>
      <c r="D227" s="402">
        <v>1292753</v>
      </c>
      <c r="E227" s="143"/>
      <c r="F227" s="143"/>
    </row>
    <row r="228" spans="2:7" ht="18" customHeight="1" thickBot="1" x14ac:dyDescent="0.3">
      <c r="B228" s="357">
        <v>19</v>
      </c>
      <c r="C228" s="347" t="s">
        <v>485</v>
      </c>
      <c r="D228" s="413">
        <v>820634</v>
      </c>
      <c r="E228" s="143"/>
      <c r="F228" s="143"/>
    </row>
    <row r="229" spans="2:7" ht="18" customHeight="1" thickBot="1" x14ac:dyDescent="0.3">
      <c r="B229" s="325">
        <v>20</v>
      </c>
      <c r="C229" s="352" t="s">
        <v>503</v>
      </c>
      <c r="D229" s="408">
        <f>+SUM(D206:D211)+D213+D214+D216+D217+D218+SUM(D223:D228)</f>
        <v>48353305</v>
      </c>
      <c r="E229" s="143"/>
      <c r="F229" s="143"/>
    </row>
    <row r="230" spans="2:7" ht="18" customHeight="1" x14ac:dyDescent="0.25">
      <c r="B230" s="358"/>
      <c r="C230" s="351" t="s">
        <v>458</v>
      </c>
      <c r="D230" s="416"/>
      <c r="E230" s="143"/>
      <c r="F230" s="143"/>
    </row>
    <row r="231" spans="2:7" ht="18" customHeight="1" x14ac:dyDescent="0.25">
      <c r="B231" s="356"/>
      <c r="C231" s="345" t="s">
        <v>459</v>
      </c>
      <c r="D231" s="400"/>
      <c r="E231" s="143"/>
      <c r="F231" s="143"/>
    </row>
    <row r="232" spans="2:7" ht="18" customHeight="1" x14ac:dyDescent="0.25">
      <c r="B232" s="356">
        <v>21</v>
      </c>
      <c r="C232" s="343" t="s">
        <v>460</v>
      </c>
      <c r="D232" s="402">
        <v>16504312</v>
      </c>
      <c r="E232" s="143"/>
      <c r="F232" s="143"/>
    </row>
    <row r="233" spans="2:7" ht="18" customHeight="1" x14ac:dyDescent="0.25">
      <c r="B233" s="356">
        <v>22</v>
      </c>
      <c r="C233" s="344" t="s">
        <v>461</v>
      </c>
      <c r="D233" s="402">
        <v>0</v>
      </c>
      <c r="E233" s="143"/>
      <c r="F233" s="143"/>
    </row>
    <row r="234" spans="2:7" ht="18" customHeight="1" x14ac:dyDescent="0.25">
      <c r="B234" s="356">
        <v>23</v>
      </c>
      <c r="C234" s="344" t="s">
        <v>462</v>
      </c>
      <c r="D234" s="402">
        <v>7543436</v>
      </c>
      <c r="E234" s="143"/>
      <c r="F234" s="143"/>
    </row>
    <row r="235" spans="2:7" ht="18" customHeight="1" x14ac:dyDescent="0.25">
      <c r="B235" s="356">
        <v>24</v>
      </c>
      <c r="C235" s="344" t="s">
        <v>463</v>
      </c>
      <c r="D235" s="402">
        <v>501067</v>
      </c>
      <c r="E235" s="143"/>
      <c r="F235" s="143"/>
    </row>
    <row r="236" spans="2:7" ht="18" customHeight="1" x14ac:dyDescent="0.25">
      <c r="B236" s="356">
        <v>25</v>
      </c>
      <c r="C236" s="343" t="s">
        <v>464</v>
      </c>
      <c r="D236" s="402"/>
      <c r="E236" s="143"/>
      <c r="F236" s="143"/>
    </row>
    <row r="237" spans="2:7" ht="18" customHeight="1" thickBot="1" x14ac:dyDescent="0.3">
      <c r="B237" s="357">
        <v>26</v>
      </c>
      <c r="C237" s="353" t="s">
        <v>465</v>
      </c>
      <c r="D237" s="413">
        <v>3875058</v>
      </c>
      <c r="E237" s="143"/>
      <c r="F237" s="143"/>
    </row>
    <row r="238" spans="2:7" ht="18" customHeight="1" thickBot="1" x14ac:dyDescent="0.3">
      <c r="B238" s="325">
        <v>27</v>
      </c>
      <c r="C238" s="352" t="s">
        <v>504</v>
      </c>
      <c r="D238" s="408">
        <f>SUM(D232:D237)</f>
        <v>28423873</v>
      </c>
      <c r="E238" s="143"/>
      <c r="F238" s="143"/>
    </row>
    <row r="239" spans="2:7" ht="18" customHeight="1" x14ac:dyDescent="0.25">
      <c r="B239" s="358"/>
      <c r="C239" s="351" t="s">
        <v>480</v>
      </c>
      <c r="D239" s="419"/>
      <c r="E239" s="143"/>
      <c r="F239" s="143"/>
    </row>
    <row r="240" spans="2:7" ht="18" customHeight="1" x14ac:dyDescent="0.25">
      <c r="B240" s="356">
        <v>28</v>
      </c>
      <c r="C240" s="343" t="s">
        <v>481</v>
      </c>
      <c r="D240" s="402">
        <v>500200</v>
      </c>
      <c r="E240" s="143"/>
      <c r="F240" s="143"/>
    </row>
    <row r="241" spans="2:7" ht="18" customHeight="1" x14ac:dyDescent="0.25">
      <c r="B241" s="356">
        <v>29</v>
      </c>
      <c r="C241" s="343" t="s">
        <v>469</v>
      </c>
      <c r="D241" s="402">
        <v>7421410</v>
      </c>
      <c r="E241" s="143"/>
      <c r="F241" s="143"/>
    </row>
    <row r="242" spans="2:7" ht="18" customHeight="1" x14ac:dyDescent="0.25">
      <c r="B242" s="356">
        <v>30</v>
      </c>
      <c r="C242" s="344" t="s">
        <v>470</v>
      </c>
      <c r="D242" s="402">
        <v>727580</v>
      </c>
      <c r="E242" s="143"/>
      <c r="F242" s="143"/>
    </row>
    <row r="243" spans="2:7" ht="18" customHeight="1" thickBot="1" x14ac:dyDescent="0.3">
      <c r="B243" s="357">
        <v>31</v>
      </c>
      <c r="C243" s="353" t="s">
        <v>471</v>
      </c>
      <c r="D243" s="413">
        <v>11280243.370791439</v>
      </c>
      <c r="E243" s="143"/>
      <c r="F243" s="143"/>
    </row>
    <row r="244" spans="2:7" ht="18" customHeight="1" thickBot="1" x14ac:dyDescent="0.3">
      <c r="B244" s="325">
        <v>32</v>
      </c>
      <c r="C244" s="352" t="s">
        <v>505</v>
      </c>
      <c r="D244" s="408">
        <f>SUM(D240:D243)</f>
        <v>19929433.370791439</v>
      </c>
      <c r="E244" s="143"/>
      <c r="F244" s="143"/>
    </row>
    <row r="245" spans="2:7" ht="18" customHeight="1" thickBot="1" x14ac:dyDescent="0.3">
      <c r="B245" s="325">
        <v>33</v>
      </c>
      <c r="C245" s="352" t="s">
        <v>473</v>
      </c>
      <c r="D245" s="408">
        <f>+D238+D244</f>
        <v>48353306.370791435</v>
      </c>
      <c r="E245" s="143"/>
      <c r="F245" s="143"/>
    </row>
    <row r="246" spans="2:7" x14ac:dyDescent="0.25">
      <c r="B246" s="186"/>
      <c r="C246" s="112"/>
      <c r="D246" s="151"/>
      <c r="E246" s="143"/>
      <c r="F246" s="143"/>
    </row>
    <row r="247" spans="2:7" x14ac:dyDescent="0.25">
      <c r="B247" s="1066"/>
      <c r="C247" s="1067"/>
      <c r="D247" s="1067"/>
      <c r="E247" s="1067"/>
      <c r="F247" s="1067"/>
      <c r="G247" s="1067"/>
    </row>
    <row r="248" spans="2:7" ht="13.5" thickBot="1" x14ac:dyDescent="0.3">
      <c r="B248" s="1067"/>
      <c r="C248" s="1067"/>
      <c r="D248" s="1067"/>
      <c r="E248" s="114"/>
      <c r="F248" s="114"/>
      <c r="G248" s="114"/>
    </row>
    <row r="249" spans="2:7" ht="13.5" thickBot="1" x14ac:dyDescent="0.3">
      <c r="B249" s="1069" t="s">
        <v>492</v>
      </c>
      <c r="C249" s="1070"/>
      <c r="D249" s="432"/>
      <c r="E249" s="132"/>
      <c r="F249" s="132"/>
    </row>
    <row r="250" spans="2:7" ht="13.15" customHeight="1" x14ac:dyDescent="0.25">
      <c r="B250" s="1050" t="s">
        <v>430</v>
      </c>
      <c r="C250" s="1053" t="s">
        <v>431</v>
      </c>
      <c r="D250" s="1061" t="s">
        <v>477</v>
      </c>
      <c r="E250" s="186"/>
      <c r="F250" s="186"/>
    </row>
    <row r="251" spans="2:7" x14ac:dyDescent="0.25">
      <c r="B251" s="1051"/>
      <c r="C251" s="1043"/>
      <c r="D251" s="1062"/>
      <c r="E251" s="113"/>
      <c r="F251" s="113"/>
    </row>
    <row r="252" spans="2:7" ht="13.5" thickBot="1" x14ac:dyDescent="0.3">
      <c r="B252" s="1052"/>
      <c r="C252" s="1054"/>
      <c r="D252" s="1063"/>
      <c r="E252" s="113"/>
      <c r="F252" s="113"/>
    </row>
    <row r="253" spans="2:7" ht="18" customHeight="1" x14ac:dyDescent="0.25">
      <c r="B253" s="354"/>
      <c r="C253" s="355" t="s">
        <v>436</v>
      </c>
      <c r="D253" s="397"/>
      <c r="E253" s="143"/>
      <c r="F253" s="143"/>
    </row>
    <row r="254" spans="2:7" ht="18" customHeight="1" x14ac:dyDescent="0.25">
      <c r="B254" s="356">
        <v>1</v>
      </c>
      <c r="C254" s="343" t="s">
        <v>437</v>
      </c>
      <c r="D254" s="400"/>
      <c r="E254" s="143"/>
      <c r="F254" s="143"/>
    </row>
    <row r="255" spans="2:7" ht="18" customHeight="1" x14ac:dyDescent="0.25">
      <c r="B255" s="356">
        <v>2</v>
      </c>
      <c r="C255" s="343" t="s">
        <v>438</v>
      </c>
      <c r="D255" s="402">
        <v>19975.555530000001</v>
      </c>
      <c r="E255" s="143"/>
      <c r="F255" s="143"/>
    </row>
    <row r="256" spans="2:7" ht="18" customHeight="1" x14ac:dyDescent="0.25">
      <c r="B256" s="356">
        <v>3</v>
      </c>
      <c r="C256" s="343" t="s">
        <v>439</v>
      </c>
      <c r="D256" s="402"/>
      <c r="E256" s="143"/>
      <c r="F256" s="143"/>
    </row>
    <row r="257" spans="2:6" ht="18" customHeight="1" x14ac:dyDescent="0.25">
      <c r="B257" s="356">
        <v>4</v>
      </c>
      <c r="C257" s="343" t="s">
        <v>392</v>
      </c>
      <c r="D257" s="402">
        <v>264148.226817986</v>
      </c>
      <c r="E257" s="143"/>
      <c r="F257" s="143"/>
    </row>
    <row r="258" spans="2:6" ht="18" customHeight="1" x14ac:dyDescent="0.25">
      <c r="B258" s="356">
        <v>5</v>
      </c>
      <c r="C258" s="343" t="s">
        <v>486</v>
      </c>
      <c r="D258" s="400">
        <v>1128195.0233199999</v>
      </c>
      <c r="E258" s="143"/>
      <c r="F258" s="143"/>
    </row>
    <row r="259" spans="2:6" ht="18" customHeight="1" x14ac:dyDescent="0.25">
      <c r="B259" s="356">
        <v>6</v>
      </c>
      <c r="C259" s="343" t="s">
        <v>441</v>
      </c>
      <c r="D259" s="400"/>
      <c r="E259" s="143"/>
      <c r="F259" s="143"/>
    </row>
    <row r="260" spans="2:6" ht="18" customHeight="1" x14ac:dyDescent="0.25">
      <c r="B260" s="356">
        <v>7</v>
      </c>
      <c r="C260" s="343" t="s">
        <v>442</v>
      </c>
      <c r="D260" s="400">
        <f>D261+D262</f>
        <v>544260.05000000005</v>
      </c>
      <c r="E260" s="143"/>
      <c r="F260" s="143"/>
    </row>
    <row r="261" spans="2:6" ht="18" customHeight="1" x14ac:dyDescent="0.25">
      <c r="B261" s="356"/>
      <c r="C261" s="343" t="s">
        <v>487</v>
      </c>
      <c r="D261" s="400">
        <v>544260.05000000005</v>
      </c>
      <c r="E261" s="143"/>
      <c r="F261" s="143"/>
    </row>
    <row r="262" spans="2:6" ht="18" customHeight="1" x14ac:dyDescent="0.25">
      <c r="B262" s="356"/>
      <c r="C262" s="343" t="s">
        <v>488</v>
      </c>
      <c r="D262" s="400"/>
      <c r="E262" s="143"/>
      <c r="F262" s="143"/>
    </row>
    <row r="263" spans="2:6" ht="18" customHeight="1" x14ac:dyDescent="0.25">
      <c r="B263" s="356">
        <v>8</v>
      </c>
      <c r="C263" s="343" t="s">
        <v>489</v>
      </c>
      <c r="D263" s="400">
        <f>D264+D265</f>
        <v>0</v>
      </c>
      <c r="E263" s="143"/>
      <c r="F263" s="143"/>
    </row>
    <row r="264" spans="2:6" ht="18" customHeight="1" x14ac:dyDescent="0.25">
      <c r="B264" s="356"/>
      <c r="C264" s="343" t="s">
        <v>490</v>
      </c>
      <c r="D264" s="400"/>
      <c r="E264" s="143"/>
      <c r="F264" s="143"/>
    </row>
    <row r="265" spans="2:6" ht="18" customHeight="1" thickBot="1" x14ac:dyDescent="0.3">
      <c r="B265" s="357"/>
      <c r="C265" s="347" t="s">
        <v>491</v>
      </c>
      <c r="D265" s="405"/>
      <c r="E265" s="143"/>
      <c r="F265" s="143"/>
    </row>
    <row r="266" spans="2:6" ht="18" customHeight="1" thickBot="1" x14ac:dyDescent="0.3">
      <c r="B266" s="325">
        <v>9</v>
      </c>
      <c r="C266" s="350" t="s">
        <v>448</v>
      </c>
      <c r="D266" s="408">
        <f>D267+D268+D269+D270</f>
        <v>6698340.5226904396</v>
      </c>
      <c r="E266" s="143"/>
      <c r="F266" s="143"/>
    </row>
    <row r="267" spans="2:6" ht="18" customHeight="1" x14ac:dyDescent="0.25">
      <c r="B267" s="358">
        <v>10</v>
      </c>
      <c r="C267" s="348" t="s">
        <v>449</v>
      </c>
      <c r="D267" s="411">
        <v>2835156.87743564</v>
      </c>
      <c r="E267" s="143"/>
      <c r="F267" s="143"/>
    </row>
    <row r="268" spans="2:6" ht="18" customHeight="1" x14ac:dyDescent="0.25">
      <c r="B268" s="356">
        <v>11</v>
      </c>
      <c r="C268" s="343" t="s">
        <v>450</v>
      </c>
      <c r="D268" s="402">
        <v>3843775.1885247999</v>
      </c>
      <c r="E268" s="143"/>
      <c r="F268" s="143"/>
    </row>
    <row r="269" spans="2:6" ht="18" customHeight="1" x14ac:dyDescent="0.25">
      <c r="B269" s="356">
        <v>12</v>
      </c>
      <c r="C269" s="343" t="s">
        <v>451</v>
      </c>
      <c r="D269" s="402">
        <v>19408.456730000002</v>
      </c>
      <c r="E269" s="143"/>
      <c r="F269" s="143"/>
    </row>
    <row r="270" spans="2:6" ht="18" customHeight="1" x14ac:dyDescent="0.25">
      <c r="B270" s="356">
        <v>13</v>
      </c>
      <c r="C270" s="343" t="s">
        <v>452</v>
      </c>
      <c r="D270" s="402"/>
      <c r="E270" s="143"/>
      <c r="F270" s="143"/>
    </row>
    <row r="271" spans="2:6" ht="18" customHeight="1" x14ac:dyDescent="0.25">
      <c r="B271" s="356">
        <v>14</v>
      </c>
      <c r="C271" s="344" t="s">
        <v>453</v>
      </c>
      <c r="D271" s="402"/>
      <c r="E271" s="143"/>
      <c r="F271" s="143"/>
    </row>
    <row r="272" spans="2:6" ht="18" customHeight="1" x14ac:dyDescent="0.25">
      <c r="B272" s="356">
        <v>15</v>
      </c>
      <c r="C272" s="344" t="s">
        <v>454</v>
      </c>
      <c r="D272" s="402">
        <v>1217562.33429006</v>
      </c>
      <c r="E272" s="143"/>
      <c r="F272" s="143"/>
    </row>
    <row r="273" spans="2:6" ht="18" customHeight="1" x14ac:dyDescent="0.25">
      <c r="B273" s="356">
        <v>16</v>
      </c>
      <c r="C273" s="344" t="s">
        <v>455</v>
      </c>
      <c r="D273" s="402">
        <v>1086754.0208300001</v>
      </c>
      <c r="E273" s="143"/>
      <c r="F273" s="143"/>
    </row>
    <row r="274" spans="2:6" ht="18" customHeight="1" x14ac:dyDescent="0.25">
      <c r="B274" s="356">
        <v>17</v>
      </c>
      <c r="C274" s="343" t="s">
        <v>483</v>
      </c>
      <c r="D274" s="402">
        <v>167020.75195000001</v>
      </c>
      <c r="E274" s="143"/>
      <c r="F274" s="143"/>
    </row>
    <row r="275" spans="2:6" ht="18" customHeight="1" x14ac:dyDescent="0.25">
      <c r="B275" s="356">
        <v>18</v>
      </c>
      <c r="C275" s="343" t="s">
        <v>484</v>
      </c>
      <c r="D275" s="402">
        <v>0</v>
      </c>
      <c r="E275" s="143"/>
      <c r="F275" s="143"/>
    </row>
    <row r="276" spans="2:6" ht="18" customHeight="1" thickBot="1" x14ac:dyDescent="0.3">
      <c r="B276" s="357">
        <v>19</v>
      </c>
      <c r="C276" s="347" t="s">
        <v>485</v>
      </c>
      <c r="D276" s="413">
        <v>98252.722999999998</v>
      </c>
      <c r="E276" s="143"/>
      <c r="F276" s="143"/>
    </row>
    <row r="277" spans="2:6" ht="18" customHeight="1" thickBot="1" x14ac:dyDescent="0.3">
      <c r="B277" s="325">
        <v>20</v>
      </c>
      <c r="C277" s="352" t="s">
        <v>503</v>
      </c>
      <c r="D277" s="408">
        <f>+SUM(D254:D259)+D261+D262+D264+D265+D266+SUM(D271:D276)</f>
        <v>11224509.208428485</v>
      </c>
      <c r="E277" s="143"/>
      <c r="F277" s="143"/>
    </row>
    <row r="278" spans="2:6" ht="18" customHeight="1" x14ac:dyDescent="0.25">
      <c r="B278" s="358"/>
      <c r="C278" s="351" t="s">
        <v>458</v>
      </c>
      <c r="D278" s="416"/>
      <c r="E278" s="143"/>
      <c r="F278" s="143"/>
    </row>
    <row r="279" spans="2:6" ht="18" customHeight="1" x14ac:dyDescent="0.25">
      <c r="B279" s="356"/>
      <c r="C279" s="345" t="s">
        <v>459</v>
      </c>
      <c r="D279" s="400"/>
      <c r="E279" s="143"/>
      <c r="F279" s="143"/>
    </row>
    <row r="280" spans="2:6" ht="18" customHeight="1" x14ac:dyDescent="0.25">
      <c r="B280" s="356">
        <v>21</v>
      </c>
      <c r="C280" s="343" t="s">
        <v>460</v>
      </c>
      <c r="D280" s="402">
        <v>3429578.7362323902</v>
      </c>
      <c r="E280" s="143"/>
      <c r="F280" s="143"/>
    </row>
    <row r="281" spans="2:6" ht="18" customHeight="1" x14ac:dyDescent="0.25">
      <c r="B281" s="356">
        <v>22</v>
      </c>
      <c r="C281" s="344" t="s">
        <v>461</v>
      </c>
      <c r="D281" s="402">
        <v>104276.220014661</v>
      </c>
      <c r="E281" s="143"/>
      <c r="F281" s="143"/>
    </row>
    <row r="282" spans="2:6" ht="18" customHeight="1" x14ac:dyDescent="0.25">
      <c r="B282" s="356">
        <v>23</v>
      </c>
      <c r="C282" s="344" t="s">
        <v>462</v>
      </c>
      <c r="D282" s="402">
        <v>1081152.59676347</v>
      </c>
      <c r="E282" s="143"/>
      <c r="F282" s="143"/>
    </row>
    <row r="283" spans="2:6" ht="18" customHeight="1" x14ac:dyDescent="0.25">
      <c r="B283" s="356">
        <v>24</v>
      </c>
      <c r="C283" s="344" t="s">
        <v>463</v>
      </c>
      <c r="D283" s="402">
        <v>0</v>
      </c>
      <c r="E283" s="143"/>
      <c r="F283" s="143"/>
    </row>
    <row r="284" spans="2:6" ht="18" customHeight="1" x14ac:dyDescent="0.25">
      <c r="B284" s="356">
        <v>25</v>
      </c>
      <c r="C284" s="343" t="s">
        <v>464</v>
      </c>
      <c r="D284" s="402">
        <v>291021.34499999997</v>
      </c>
      <c r="E284" s="143"/>
      <c r="F284" s="143"/>
    </row>
    <row r="285" spans="2:6" ht="18" customHeight="1" thickBot="1" x14ac:dyDescent="0.3">
      <c r="B285" s="357">
        <v>26</v>
      </c>
      <c r="C285" s="353" t="s">
        <v>465</v>
      </c>
      <c r="D285" s="413">
        <v>1343311.4581368</v>
      </c>
      <c r="E285" s="143"/>
      <c r="F285" s="143"/>
    </row>
    <row r="286" spans="2:6" ht="18" customHeight="1" thickBot="1" x14ac:dyDescent="0.3">
      <c r="B286" s="325">
        <v>27</v>
      </c>
      <c r="C286" s="352" t="s">
        <v>504</v>
      </c>
      <c r="D286" s="408">
        <f>SUM(D280:D285)</f>
        <v>6249340.3561473209</v>
      </c>
      <c r="E286" s="143"/>
      <c r="F286" s="143"/>
    </row>
    <row r="287" spans="2:6" ht="18" customHeight="1" x14ac:dyDescent="0.25">
      <c r="B287" s="358"/>
      <c r="C287" s="351" t="s">
        <v>480</v>
      </c>
      <c r="D287" s="419"/>
      <c r="E287" s="143"/>
      <c r="F287" s="143"/>
    </row>
    <row r="288" spans="2:6" ht="18" customHeight="1" x14ac:dyDescent="0.25">
      <c r="B288" s="356">
        <v>28</v>
      </c>
      <c r="C288" s="343" t="s">
        <v>481</v>
      </c>
      <c r="D288" s="402">
        <v>2198315.5150000001</v>
      </c>
      <c r="E288" s="143"/>
      <c r="F288" s="143"/>
    </row>
    <row r="289" spans="2:7" ht="18" customHeight="1" x14ac:dyDescent="0.25">
      <c r="B289" s="356">
        <v>29</v>
      </c>
      <c r="C289" s="343" t="s">
        <v>469</v>
      </c>
      <c r="D289" s="402">
        <v>-6626.2739612609003</v>
      </c>
      <c r="E289" s="143"/>
      <c r="F289" s="143"/>
    </row>
    <row r="290" spans="2:7" ht="18" customHeight="1" x14ac:dyDescent="0.25">
      <c r="B290" s="356">
        <v>30</v>
      </c>
      <c r="C290" s="344" t="s">
        <v>470</v>
      </c>
      <c r="D290" s="402">
        <v>1090041.18591833</v>
      </c>
      <c r="E290" s="143"/>
      <c r="F290" s="143"/>
    </row>
    <row r="291" spans="2:7" ht="18" customHeight="1" thickBot="1" x14ac:dyDescent="0.3">
      <c r="B291" s="357">
        <v>31</v>
      </c>
      <c r="C291" s="353" t="s">
        <v>471</v>
      </c>
      <c r="D291" s="413">
        <v>1693438.4067441199</v>
      </c>
      <c r="E291" s="143"/>
      <c r="F291" s="143"/>
    </row>
    <row r="292" spans="2:7" ht="18" customHeight="1" thickBot="1" x14ac:dyDescent="0.3">
      <c r="B292" s="325">
        <v>32</v>
      </c>
      <c r="C292" s="352" t="s">
        <v>505</v>
      </c>
      <c r="D292" s="408">
        <f>SUM(D288:D291)</f>
        <v>4975168.8337011887</v>
      </c>
      <c r="E292" s="143"/>
      <c r="F292" s="143"/>
    </row>
    <row r="293" spans="2:7" ht="18" customHeight="1" thickBot="1" x14ac:dyDescent="0.3">
      <c r="B293" s="325">
        <v>33</v>
      </c>
      <c r="C293" s="352" t="s">
        <v>473</v>
      </c>
      <c r="D293" s="408">
        <f>+D286+D292</f>
        <v>11224509.189848509</v>
      </c>
      <c r="E293" s="143"/>
      <c r="F293" s="143"/>
    </row>
    <row r="294" spans="2:7" x14ac:dyDescent="0.25">
      <c r="B294" s="186"/>
      <c r="C294" s="112"/>
      <c r="D294" s="151"/>
      <c r="E294" s="143"/>
      <c r="F294" s="143"/>
    </row>
    <row r="295" spans="2:7" x14ac:dyDescent="0.25">
      <c r="B295" s="1066"/>
      <c r="C295" s="1067"/>
      <c r="D295" s="1067"/>
      <c r="E295" s="1067"/>
      <c r="F295" s="1067"/>
      <c r="G295" s="1067"/>
    </row>
    <row r="296" spans="2:7" ht="13.5" thickBot="1" x14ac:dyDescent="0.3">
      <c r="B296" s="1068"/>
      <c r="C296" s="1068"/>
      <c r="D296" s="431"/>
      <c r="E296" s="114"/>
      <c r="F296" s="114"/>
      <c r="G296" s="114"/>
    </row>
    <row r="297" spans="2:7" ht="13.5" thickBot="1" x14ac:dyDescent="0.3">
      <c r="B297" s="1069" t="s">
        <v>17</v>
      </c>
      <c r="C297" s="1070"/>
      <c r="D297" s="432"/>
      <c r="E297" s="132"/>
      <c r="F297" s="132"/>
      <c r="G297" s="132"/>
    </row>
    <row r="298" spans="2:7" ht="13.15" customHeight="1" x14ac:dyDescent="0.25">
      <c r="B298" s="1050" t="s">
        <v>430</v>
      </c>
      <c r="C298" s="1053" t="s">
        <v>431</v>
      </c>
      <c r="D298" s="1061" t="s">
        <v>477</v>
      </c>
      <c r="E298" s="186"/>
      <c r="F298" s="186"/>
    </row>
    <row r="299" spans="2:7" x14ac:dyDescent="0.25">
      <c r="B299" s="1051"/>
      <c r="C299" s="1043"/>
      <c r="D299" s="1062"/>
      <c r="E299" s="113"/>
      <c r="F299" s="113"/>
    </row>
    <row r="300" spans="2:7" ht="13.5" thickBot="1" x14ac:dyDescent="0.3">
      <c r="B300" s="1052"/>
      <c r="C300" s="1054"/>
      <c r="D300" s="1063"/>
      <c r="E300" s="113"/>
      <c r="F300" s="113"/>
    </row>
    <row r="301" spans="2:7" ht="18" customHeight="1" x14ac:dyDescent="0.25">
      <c r="B301" s="354"/>
      <c r="C301" s="355" t="s">
        <v>436</v>
      </c>
      <c r="D301" s="397"/>
      <c r="E301" s="143"/>
      <c r="F301" s="143"/>
    </row>
    <row r="302" spans="2:7" ht="18" customHeight="1" x14ac:dyDescent="0.25">
      <c r="B302" s="356">
        <v>1</v>
      </c>
      <c r="C302" s="343" t="s">
        <v>437</v>
      </c>
      <c r="D302" s="400">
        <v>360507.851075101</v>
      </c>
      <c r="E302" s="143"/>
      <c r="F302" s="143"/>
    </row>
    <row r="303" spans="2:7" ht="18" customHeight="1" x14ac:dyDescent="0.25">
      <c r="B303" s="356">
        <v>2</v>
      </c>
      <c r="C303" s="343" t="s">
        <v>438</v>
      </c>
      <c r="D303" s="401">
        <v>885555.52939489891</v>
      </c>
      <c r="E303" s="143"/>
      <c r="F303" s="143"/>
    </row>
    <row r="304" spans="2:7" ht="18" customHeight="1" x14ac:dyDescent="0.25">
      <c r="B304" s="356">
        <v>3</v>
      </c>
      <c r="C304" s="343" t="s">
        <v>439</v>
      </c>
      <c r="D304" s="402">
        <v>0</v>
      </c>
      <c r="E304" s="143"/>
      <c r="F304" s="143"/>
    </row>
    <row r="305" spans="2:6" ht="18" customHeight="1" x14ac:dyDescent="0.25">
      <c r="B305" s="356">
        <v>4</v>
      </c>
      <c r="C305" s="343" t="s">
        <v>392</v>
      </c>
      <c r="D305" s="402">
        <v>215732</v>
      </c>
      <c r="E305" s="143"/>
      <c r="F305" s="143"/>
    </row>
    <row r="306" spans="2:6" ht="18" customHeight="1" x14ac:dyDescent="0.25">
      <c r="B306" s="356">
        <v>5</v>
      </c>
      <c r="C306" s="343" t="s">
        <v>391</v>
      </c>
      <c r="D306" s="402">
        <v>242920</v>
      </c>
      <c r="E306" s="143"/>
      <c r="F306" s="143"/>
    </row>
    <row r="307" spans="2:6" ht="18" customHeight="1" x14ac:dyDescent="0.25">
      <c r="B307" s="356">
        <v>6</v>
      </c>
      <c r="C307" s="343" t="s">
        <v>441</v>
      </c>
      <c r="D307" s="400"/>
      <c r="E307" s="143"/>
      <c r="F307" s="143"/>
    </row>
    <row r="308" spans="2:6" ht="18" customHeight="1" x14ac:dyDescent="0.25">
      <c r="B308" s="356">
        <v>7</v>
      </c>
      <c r="C308" s="343" t="s">
        <v>442</v>
      </c>
      <c r="D308" s="400">
        <f>D309+D310</f>
        <v>0</v>
      </c>
      <c r="E308" s="143"/>
      <c r="F308" s="143"/>
    </row>
    <row r="309" spans="2:6" ht="18" customHeight="1" x14ac:dyDescent="0.25">
      <c r="B309" s="356"/>
      <c r="C309" s="343" t="s">
        <v>443</v>
      </c>
      <c r="D309" s="400"/>
      <c r="E309" s="143"/>
      <c r="F309" s="143"/>
    </row>
    <row r="310" spans="2:6" ht="18" customHeight="1" x14ac:dyDescent="0.25">
      <c r="B310" s="356"/>
      <c r="C310" s="343" t="s">
        <v>444</v>
      </c>
      <c r="D310" s="400"/>
      <c r="E310" s="143"/>
      <c r="F310" s="143"/>
    </row>
    <row r="311" spans="2:6" ht="18" customHeight="1" x14ac:dyDescent="0.25">
      <c r="B311" s="356">
        <v>8</v>
      </c>
      <c r="C311" s="343" t="s">
        <v>445</v>
      </c>
      <c r="D311" s="400">
        <f>D312+D313</f>
        <v>0</v>
      </c>
      <c r="E311" s="143"/>
      <c r="F311" s="143"/>
    </row>
    <row r="312" spans="2:6" ht="18" customHeight="1" x14ac:dyDescent="0.25">
      <c r="B312" s="356"/>
      <c r="C312" s="343" t="s">
        <v>446</v>
      </c>
      <c r="D312" s="400"/>
      <c r="E312" s="143"/>
      <c r="F312" s="143"/>
    </row>
    <row r="313" spans="2:6" ht="18" customHeight="1" thickBot="1" x14ac:dyDescent="0.3">
      <c r="B313" s="357"/>
      <c r="C313" s="347" t="s">
        <v>447</v>
      </c>
      <c r="D313" s="405"/>
      <c r="E313" s="143"/>
      <c r="F313" s="143"/>
    </row>
    <row r="314" spans="2:6" ht="18" customHeight="1" thickBot="1" x14ac:dyDescent="0.3">
      <c r="B314" s="325">
        <v>9</v>
      </c>
      <c r="C314" s="350" t="s">
        <v>448</v>
      </c>
      <c r="D314" s="408">
        <f>SUM(D315:D318)</f>
        <v>14141842.707190001</v>
      </c>
      <c r="E314" s="143"/>
      <c r="F314" s="143"/>
    </row>
    <row r="315" spans="2:6" ht="18" customHeight="1" x14ac:dyDescent="0.25">
      <c r="B315" s="358">
        <v>10</v>
      </c>
      <c r="C315" s="348" t="s">
        <v>449</v>
      </c>
      <c r="D315" s="411">
        <v>10845116.692059999</v>
      </c>
      <c r="E315" s="143"/>
      <c r="F315" s="143"/>
    </row>
    <row r="316" spans="2:6" ht="18" customHeight="1" x14ac:dyDescent="0.25">
      <c r="B316" s="356">
        <v>11</v>
      </c>
      <c r="C316" s="343" t="s">
        <v>450</v>
      </c>
      <c r="D316" s="402">
        <v>1712489.0525500027</v>
      </c>
      <c r="E316" s="143"/>
      <c r="F316" s="143"/>
    </row>
    <row r="317" spans="2:6" ht="18" customHeight="1" x14ac:dyDescent="0.25">
      <c r="B317" s="356">
        <v>12</v>
      </c>
      <c r="C317" s="343" t="s">
        <v>451</v>
      </c>
      <c r="D317" s="402">
        <v>1584236.9625799998</v>
      </c>
      <c r="E317" s="143"/>
      <c r="F317" s="143"/>
    </row>
    <row r="318" spans="2:6" ht="18" customHeight="1" x14ac:dyDescent="0.25">
      <c r="B318" s="356">
        <v>13</v>
      </c>
      <c r="C318" s="343" t="s">
        <v>452</v>
      </c>
      <c r="D318" s="402"/>
      <c r="E318" s="143"/>
      <c r="F318" s="143"/>
    </row>
    <row r="319" spans="2:6" ht="18" customHeight="1" x14ac:dyDescent="0.25">
      <c r="B319" s="356">
        <v>14</v>
      </c>
      <c r="C319" s="344" t="s">
        <v>453</v>
      </c>
      <c r="D319" s="402"/>
      <c r="E319" s="143"/>
      <c r="F319" s="143"/>
    </row>
    <row r="320" spans="2:6" ht="18" customHeight="1" x14ac:dyDescent="0.25">
      <c r="B320" s="356">
        <v>15</v>
      </c>
      <c r="C320" s="344" t="s">
        <v>454</v>
      </c>
      <c r="D320" s="402">
        <v>4898566.0450942004</v>
      </c>
      <c r="E320" s="143"/>
      <c r="F320" s="143"/>
    </row>
    <row r="321" spans="2:6" ht="18" customHeight="1" x14ac:dyDescent="0.25">
      <c r="B321" s="356">
        <v>16</v>
      </c>
      <c r="C321" s="344" t="s">
        <v>455</v>
      </c>
      <c r="D321" s="402">
        <v>2479367.7925398299</v>
      </c>
      <c r="E321" s="143"/>
      <c r="F321" s="143"/>
    </row>
    <row r="322" spans="2:6" ht="18" customHeight="1" x14ac:dyDescent="0.25">
      <c r="B322" s="356">
        <v>17</v>
      </c>
      <c r="C322" s="343" t="s">
        <v>294</v>
      </c>
      <c r="D322" s="402">
        <v>573634.15839512274</v>
      </c>
      <c r="E322" s="143"/>
      <c r="F322" s="143"/>
    </row>
    <row r="323" spans="2:6" ht="18" customHeight="1" x14ac:dyDescent="0.25">
      <c r="B323" s="356">
        <v>18</v>
      </c>
      <c r="C323" s="343" t="s">
        <v>456</v>
      </c>
      <c r="D323" s="402">
        <v>637902.4</v>
      </c>
      <c r="E323" s="143"/>
      <c r="F323" s="143"/>
    </row>
    <row r="324" spans="2:6" ht="18" customHeight="1" thickBot="1" x14ac:dyDescent="0.3">
      <c r="B324" s="357">
        <v>19</v>
      </c>
      <c r="C324" s="347" t="s">
        <v>300</v>
      </c>
      <c r="D324" s="413">
        <v>429580.4</v>
      </c>
      <c r="E324" s="143"/>
      <c r="F324" s="143"/>
    </row>
    <row r="325" spans="2:6" ht="18" customHeight="1" thickBot="1" x14ac:dyDescent="0.3">
      <c r="B325" s="325">
        <v>20</v>
      </c>
      <c r="C325" s="352" t="s">
        <v>503</v>
      </c>
      <c r="D325" s="408">
        <f>+SUM(D302:D307)+D309+D310+D312+D313+D314+SUM(D319:D324)</f>
        <v>24865608.883689158</v>
      </c>
      <c r="E325" s="143"/>
      <c r="F325" s="143"/>
    </row>
    <row r="326" spans="2:6" ht="18" customHeight="1" x14ac:dyDescent="0.25">
      <c r="B326" s="358"/>
      <c r="C326" s="351" t="s">
        <v>458</v>
      </c>
      <c r="D326" s="416"/>
      <c r="E326" s="143"/>
      <c r="F326" s="143"/>
    </row>
    <row r="327" spans="2:6" ht="18" customHeight="1" x14ac:dyDescent="0.25">
      <c r="B327" s="356"/>
      <c r="C327" s="345" t="s">
        <v>459</v>
      </c>
      <c r="D327" s="400"/>
      <c r="E327" s="143"/>
      <c r="F327" s="143"/>
    </row>
    <row r="328" spans="2:6" ht="18" customHeight="1" x14ac:dyDescent="0.25">
      <c r="B328" s="356">
        <v>21</v>
      </c>
      <c r="C328" s="343" t="s">
        <v>460</v>
      </c>
      <c r="D328" s="402">
        <v>9434066.9665182997</v>
      </c>
      <c r="E328" s="143"/>
      <c r="F328" s="143"/>
    </row>
    <row r="329" spans="2:6" ht="18" customHeight="1" x14ac:dyDescent="0.25">
      <c r="B329" s="356">
        <v>22</v>
      </c>
      <c r="C329" s="344" t="s">
        <v>461</v>
      </c>
      <c r="D329" s="402">
        <v>231399</v>
      </c>
      <c r="E329" s="143"/>
      <c r="F329" s="143"/>
    </row>
    <row r="330" spans="2:6" ht="18" customHeight="1" x14ac:dyDescent="0.25">
      <c r="B330" s="356">
        <v>23</v>
      </c>
      <c r="C330" s="344" t="s">
        <v>462</v>
      </c>
      <c r="D330" s="402">
        <v>2050275.2627495099</v>
      </c>
      <c r="E330" s="143"/>
      <c r="F330" s="143"/>
    </row>
    <row r="331" spans="2:6" ht="18" customHeight="1" x14ac:dyDescent="0.25">
      <c r="B331" s="356">
        <v>24</v>
      </c>
      <c r="C331" s="344" t="s">
        <v>463</v>
      </c>
      <c r="D331" s="402">
        <v>771386</v>
      </c>
      <c r="E331" s="143"/>
      <c r="F331" s="143"/>
    </row>
    <row r="332" spans="2:6" ht="18" customHeight="1" x14ac:dyDescent="0.25">
      <c r="B332" s="356">
        <v>25</v>
      </c>
      <c r="C332" s="343" t="s">
        <v>464</v>
      </c>
      <c r="D332" s="402"/>
      <c r="E332" s="143"/>
      <c r="F332" s="143"/>
    </row>
    <row r="333" spans="2:6" ht="18" customHeight="1" thickBot="1" x14ac:dyDescent="0.3">
      <c r="B333" s="357">
        <v>26</v>
      </c>
      <c r="C333" s="353" t="s">
        <v>465</v>
      </c>
      <c r="D333" s="413">
        <v>1382226.13198533</v>
      </c>
      <c r="E333" s="143"/>
      <c r="F333" s="143"/>
    </row>
    <row r="334" spans="2:6" ht="18" customHeight="1" thickBot="1" x14ac:dyDescent="0.3">
      <c r="B334" s="325">
        <v>27</v>
      </c>
      <c r="C334" s="352" t="s">
        <v>466</v>
      </c>
      <c r="D334" s="408">
        <f>SUM(D328:D333)</f>
        <v>13869353.361253139</v>
      </c>
      <c r="E334" s="143"/>
      <c r="F334" s="143"/>
    </row>
    <row r="335" spans="2:6" ht="18" customHeight="1" x14ac:dyDescent="0.25">
      <c r="B335" s="358"/>
      <c r="C335" s="351" t="s">
        <v>467</v>
      </c>
      <c r="D335" s="419"/>
      <c r="E335" s="143"/>
      <c r="F335" s="143"/>
    </row>
    <row r="336" spans="2:6" ht="18" customHeight="1" x14ac:dyDescent="0.25">
      <c r="B336" s="356">
        <v>28</v>
      </c>
      <c r="C336" s="343" t="s">
        <v>468</v>
      </c>
      <c r="D336" s="402">
        <v>3131949</v>
      </c>
      <c r="E336" s="143"/>
      <c r="F336" s="143"/>
    </row>
    <row r="337" spans="2:7" ht="18" customHeight="1" x14ac:dyDescent="0.25">
      <c r="B337" s="356">
        <v>29</v>
      </c>
      <c r="C337" s="343" t="s">
        <v>469</v>
      </c>
      <c r="D337" s="402">
        <v>103277.98983248931</v>
      </c>
      <c r="E337" s="143"/>
      <c r="F337" s="143"/>
    </row>
    <row r="338" spans="2:7" ht="18" customHeight="1" x14ac:dyDescent="0.25">
      <c r="B338" s="356">
        <v>30</v>
      </c>
      <c r="C338" s="344" t="s">
        <v>470</v>
      </c>
      <c r="D338" s="402">
        <v>0</v>
      </c>
      <c r="E338" s="143"/>
      <c r="F338" s="143"/>
    </row>
    <row r="339" spans="2:7" ht="18" customHeight="1" thickBot="1" x14ac:dyDescent="0.3">
      <c r="B339" s="357">
        <v>31</v>
      </c>
      <c r="C339" s="353" t="s">
        <v>471</v>
      </c>
      <c r="D339" s="413">
        <v>7761028.52624352</v>
      </c>
      <c r="E339" s="143"/>
      <c r="F339" s="143"/>
    </row>
    <row r="340" spans="2:7" ht="18" customHeight="1" thickBot="1" x14ac:dyDescent="0.3">
      <c r="B340" s="325">
        <v>32</v>
      </c>
      <c r="C340" s="352" t="s">
        <v>505</v>
      </c>
      <c r="D340" s="408">
        <v>10996255.51607601</v>
      </c>
      <c r="E340" s="143"/>
      <c r="F340" s="143"/>
    </row>
    <row r="341" spans="2:7" ht="18" customHeight="1" thickBot="1" x14ac:dyDescent="0.3">
      <c r="B341" s="325">
        <v>33</v>
      </c>
      <c r="C341" s="352" t="s">
        <v>473</v>
      </c>
      <c r="D341" s="408">
        <f>+D334+D340</f>
        <v>24865608.877329148</v>
      </c>
      <c r="E341" s="143"/>
      <c r="F341" s="143"/>
    </row>
    <row r="342" spans="2:7" x14ac:dyDescent="0.25">
      <c r="B342" s="179"/>
      <c r="C342" s="125"/>
      <c r="D342" s="151"/>
      <c r="E342" s="143"/>
      <c r="F342" s="143"/>
    </row>
    <row r="343" spans="2:7" x14ac:dyDescent="0.25">
      <c r="B343" s="1066"/>
      <c r="C343" s="1067"/>
      <c r="D343" s="1067"/>
      <c r="E343" s="1067"/>
      <c r="F343" s="1067"/>
      <c r="G343" s="1067"/>
    </row>
    <row r="344" spans="2:7" ht="13.5" thickBot="1" x14ac:dyDescent="0.3">
      <c r="B344" s="1068"/>
      <c r="C344" s="1068"/>
      <c r="D344" s="431"/>
      <c r="E344" s="114"/>
      <c r="F344" s="114"/>
      <c r="G344" s="114"/>
    </row>
    <row r="345" spans="2:7" ht="13.5" thickBot="1" x14ac:dyDescent="0.3">
      <c r="B345" s="1069" t="s">
        <v>19</v>
      </c>
      <c r="C345" s="1070"/>
      <c r="D345" s="432"/>
      <c r="E345" s="132"/>
      <c r="F345" s="132"/>
    </row>
    <row r="346" spans="2:7" ht="13.15" customHeight="1" x14ac:dyDescent="0.25">
      <c r="B346" s="1050" t="s">
        <v>430</v>
      </c>
      <c r="C346" s="1053" t="s">
        <v>431</v>
      </c>
      <c r="D346" s="1061" t="s">
        <v>477</v>
      </c>
      <c r="E346" s="186"/>
      <c r="F346" s="186"/>
    </row>
    <row r="347" spans="2:7" x14ac:dyDescent="0.25">
      <c r="B347" s="1051"/>
      <c r="C347" s="1043"/>
      <c r="D347" s="1062"/>
      <c r="E347" s="113"/>
      <c r="F347" s="113"/>
    </row>
    <row r="348" spans="2:7" ht="13.5" thickBot="1" x14ac:dyDescent="0.3">
      <c r="B348" s="1052"/>
      <c r="C348" s="1054"/>
      <c r="D348" s="1063"/>
      <c r="E348" s="113"/>
      <c r="F348" s="113"/>
    </row>
    <row r="349" spans="2:7" ht="18" customHeight="1" x14ac:dyDescent="0.25">
      <c r="B349" s="395"/>
      <c r="C349" s="396" t="s">
        <v>436</v>
      </c>
      <c r="D349" s="397"/>
      <c r="E349" s="143"/>
      <c r="F349" s="143"/>
    </row>
    <row r="350" spans="2:7" ht="18" customHeight="1" x14ac:dyDescent="0.25">
      <c r="B350" s="398">
        <v>1</v>
      </c>
      <c r="C350" s="399" t="s">
        <v>437</v>
      </c>
      <c r="D350" s="400"/>
      <c r="E350" s="143"/>
      <c r="F350" s="143"/>
    </row>
    <row r="351" spans="2:7" ht="18" customHeight="1" x14ac:dyDescent="0.25">
      <c r="B351" s="398">
        <v>2</v>
      </c>
      <c r="C351" s="399" t="s">
        <v>438</v>
      </c>
      <c r="D351" s="401">
        <v>8430.6572500000002</v>
      </c>
      <c r="E351" s="143"/>
      <c r="F351" s="143"/>
    </row>
    <row r="352" spans="2:7" ht="18" customHeight="1" x14ac:dyDescent="0.25">
      <c r="B352" s="398">
        <v>3</v>
      </c>
      <c r="C352" s="399" t="s">
        <v>439</v>
      </c>
      <c r="D352" s="402"/>
      <c r="E352" s="143"/>
      <c r="F352" s="143"/>
    </row>
    <row r="353" spans="2:6" ht="18" customHeight="1" x14ac:dyDescent="0.25">
      <c r="B353" s="398">
        <v>4</v>
      </c>
      <c r="C353" s="399" t="s">
        <v>392</v>
      </c>
      <c r="D353" s="402">
        <v>55534.699411001384</v>
      </c>
      <c r="E353" s="143"/>
      <c r="F353" s="143"/>
    </row>
    <row r="354" spans="2:6" ht="18" customHeight="1" x14ac:dyDescent="0.25">
      <c r="B354" s="398">
        <v>5</v>
      </c>
      <c r="C354" s="399" t="s">
        <v>486</v>
      </c>
      <c r="D354" s="402">
        <v>228520.19940000001</v>
      </c>
      <c r="E354" s="143"/>
      <c r="F354" s="143"/>
    </row>
    <row r="355" spans="2:6" ht="18" customHeight="1" x14ac:dyDescent="0.25">
      <c r="B355" s="398">
        <v>6</v>
      </c>
      <c r="C355" s="399" t="s">
        <v>441</v>
      </c>
      <c r="D355" s="400"/>
      <c r="E355" s="143"/>
      <c r="F355" s="143"/>
    </row>
    <row r="356" spans="2:6" ht="18" customHeight="1" x14ac:dyDescent="0.25">
      <c r="B356" s="398">
        <v>7</v>
      </c>
      <c r="C356" s="399" t="s">
        <v>442</v>
      </c>
      <c r="D356" s="400">
        <f>D357+D358</f>
        <v>0</v>
      </c>
      <c r="E356" s="143"/>
      <c r="F356" s="143"/>
    </row>
    <row r="357" spans="2:6" ht="18" customHeight="1" x14ac:dyDescent="0.25">
      <c r="B357" s="398"/>
      <c r="C357" s="399" t="s">
        <v>487</v>
      </c>
      <c r="D357" s="400"/>
      <c r="E357" s="143"/>
      <c r="F357" s="143"/>
    </row>
    <row r="358" spans="2:6" ht="18" customHeight="1" x14ac:dyDescent="0.25">
      <c r="B358" s="398"/>
      <c r="C358" s="399" t="s">
        <v>488</v>
      </c>
      <c r="D358" s="400"/>
      <c r="E358" s="143"/>
      <c r="F358" s="143"/>
    </row>
    <row r="359" spans="2:6" ht="18" customHeight="1" x14ac:dyDescent="0.25">
      <c r="B359" s="398">
        <v>8</v>
      </c>
      <c r="C359" s="399" t="s">
        <v>489</v>
      </c>
      <c r="D359" s="400">
        <f>D360+D361</f>
        <v>0</v>
      </c>
      <c r="E359" s="143"/>
      <c r="F359" s="143"/>
    </row>
    <row r="360" spans="2:6" ht="18" customHeight="1" x14ac:dyDescent="0.25">
      <c r="B360" s="398"/>
      <c r="C360" s="399" t="s">
        <v>490</v>
      </c>
      <c r="D360" s="400"/>
      <c r="E360" s="143"/>
      <c r="F360" s="143"/>
    </row>
    <row r="361" spans="2:6" ht="18" customHeight="1" thickBot="1" x14ac:dyDescent="0.3">
      <c r="B361" s="403"/>
      <c r="C361" s="404" t="s">
        <v>491</v>
      </c>
      <c r="D361" s="405"/>
      <c r="E361" s="143"/>
      <c r="F361" s="143"/>
    </row>
    <row r="362" spans="2:6" ht="18" customHeight="1" thickBot="1" x14ac:dyDescent="0.3">
      <c r="B362" s="406">
        <v>9</v>
      </c>
      <c r="C362" s="407" t="s">
        <v>448</v>
      </c>
      <c r="D362" s="408">
        <f>SUM(D363:D366)</f>
        <v>6155018.3345230445</v>
      </c>
      <c r="E362" s="143"/>
      <c r="F362" s="143"/>
    </row>
    <row r="363" spans="2:6" ht="18" customHeight="1" x14ac:dyDescent="0.25">
      <c r="B363" s="409">
        <v>10</v>
      </c>
      <c r="C363" s="410" t="s">
        <v>449</v>
      </c>
      <c r="D363" s="411"/>
      <c r="E363" s="143"/>
      <c r="F363" s="143"/>
    </row>
    <row r="364" spans="2:6" ht="18" customHeight="1" x14ac:dyDescent="0.25">
      <c r="B364" s="398">
        <v>11</v>
      </c>
      <c r="C364" s="399" t="s">
        <v>450</v>
      </c>
      <c r="D364" s="402">
        <v>3322050.9016252253</v>
      </c>
      <c r="E364" s="143"/>
      <c r="F364" s="143"/>
    </row>
    <row r="365" spans="2:6" ht="18" customHeight="1" x14ac:dyDescent="0.25">
      <c r="B365" s="398">
        <v>12</v>
      </c>
      <c r="C365" s="399" t="s">
        <v>451</v>
      </c>
      <c r="D365" s="402">
        <v>2788878.0460478188</v>
      </c>
      <c r="E365" s="143"/>
      <c r="F365" s="143"/>
    </row>
    <row r="366" spans="2:6" ht="18" customHeight="1" x14ac:dyDescent="0.25">
      <c r="B366" s="398">
        <v>13</v>
      </c>
      <c r="C366" s="399" t="s">
        <v>452</v>
      </c>
      <c r="D366" s="402">
        <v>44089.386850000003</v>
      </c>
      <c r="E366" s="143"/>
      <c r="F366" s="143"/>
    </row>
    <row r="367" spans="2:6" ht="18" customHeight="1" x14ac:dyDescent="0.25">
      <c r="B367" s="398">
        <v>14</v>
      </c>
      <c r="C367" s="412" t="s">
        <v>453</v>
      </c>
      <c r="D367" s="402"/>
      <c r="E367" s="143"/>
      <c r="F367" s="143"/>
    </row>
    <row r="368" spans="2:6" ht="18" customHeight="1" x14ac:dyDescent="0.25">
      <c r="B368" s="398">
        <v>15</v>
      </c>
      <c r="C368" s="412" t="s">
        <v>454</v>
      </c>
      <c r="D368" s="402">
        <v>1030328.9746570365</v>
      </c>
      <c r="E368" s="143"/>
      <c r="F368" s="143"/>
    </row>
    <row r="369" spans="2:6" ht="18" customHeight="1" x14ac:dyDescent="0.25">
      <c r="B369" s="398">
        <v>16</v>
      </c>
      <c r="C369" s="412" t="s">
        <v>455</v>
      </c>
      <c r="D369" s="402">
        <v>2081953.2569116959</v>
      </c>
      <c r="E369" s="143"/>
      <c r="F369" s="143"/>
    </row>
    <row r="370" spans="2:6" ht="18" customHeight="1" x14ac:dyDescent="0.25">
      <c r="B370" s="398">
        <v>17</v>
      </c>
      <c r="C370" s="399" t="s">
        <v>483</v>
      </c>
      <c r="D370" s="402">
        <v>252405.70894680519</v>
      </c>
      <c r="E370" s="143"/>
      <c r="F370" s="143"/>
    </row>
    <row r="371" spans="2:6" ht="18" customHeight="1" x14ac:dyDescent="0.25">
      <c r="B371" s="398">
        <v>18</v>
      </c>
      <c r="C371" s="399" t="s">
        <v>484</v>
      </c>
      <c r="D371" s="402">
        <v>33467.670149999998</v>
      </c>
      <c r="E371" s="143"/>
      <c r="F371" s="143"/>
    </row>
    <row r="372" spans="2:6" ht="18" customHeight="1" thickBot="1" x14ac:dyDescent="0.3">
      <c r="B372" s="403">
        <v>19</v>
      </c>
      <c r="C372" s="404" t="s">
        <v>485</v>
      </c>
      <c r="D372" s="413">
        <v>383782.00770000002</v>
      </c>
      <c r="E372" s="143"/>
      <c r="F372" s="143"/>
    </row>
    <row r="373" spans="2:6" ht="18" customHeight="1" thickBot="1" x14ac:dyDescent="0.3">
      <c r="B373" s="406">
        <v>20</v>
      </c>
      <c r="C373" s="414" t="s">
        <v>503</v>
      </c>
      <c r="D373" s="408">
        <f>+SUM(D350:D355)+D357+D358+D360+D361+D362+SUM(D367:D372)</f>
        <v>10229441.508949583</v>
      </c>
      <c r="E373" s="143"/>
      <c r="F373" s="143"/>
    </row>
    <row r="374" spans="2:6" ht="18" customHeight="1" x14ac:dyDescent="0.25">
      <c r="B374" s="409"/>
      <c r="C374" s="415" t="s">
        <v>458</v>
      </c>
      <c r="D374" s="416"/>
      <c r="E374" s="143"/>
      <c r="F374" s="143"/>
    </row>
    <row r="375" spans="2:6" ht="18" customHeight="1" x14ac:dyDescent="0.25">
      <c r="B375" s="398"/>
      <c r="C375" s="417" t="s">
        <v>459</v>
      </c>
      <c r="D375" s="400"/>
      <c r="E375" s="143"/>
      <c r="F375" s="143"/>
    </row>
    <row r="376" spans="2:6" ht="18" customHeight="1" x14ac:dyDescent="0.25">
      <c r="B376" s="398">
        <v>21</v>
      </c>
      <c r="C376" s="399" t="s">
        <v>460</v>
      </c>
      <c r="D376" s="402">
        <v>4507058.0407700008</v>
      </c>
      <c r="E376" s="143"/>
      <c r="F376" s="143"/>
    </row>
    <row r="377" spans="2:6" ht="18" customHeight="1" x14ac:dyDescent="0.25">
      <c r="B377" s="398">
        <v>22</v>
      </c>
      <c r="C377" s="412" t="s">
        <v>461</v>
      </c>
      <c r="D377" s="402">
        <v>197451.13975999999</v>
      </c>
      <c r="E377" s="143"/>
      <c r="F377" s="143"/>
    </row>
    <row r="378" spans="2:6" ht="18" customHeight="1" x14ac:dyDescent="0.25">
      <c r="B378" s="398">
        <v>23</v>
      </c>
      <c r="C378" s="412" t="s">
        <v>462</v>
      </c>
      <c r="D378" s="402">
        <v>785351.05036129884</v>
      </c>
      <c r="E378" s="143"/>
      <c r="F378" s="143"/>
    </row>
    <row r="379" spans="2:6" ht="18" customHeight="1" x14ac:dyDescent="0.25">
      <c r="B379" s="398">
        <v>24</v>
      </c>
      <c r="C379" s="412" t="s">
        <v>463</v>
      </c>
      <c r="D379" s="402"/>
      <c r="E379" s="143"/>
      <c r="F379" s="143"/>
    </row>
    <row r="380" spans="2:6" ht="18" customHeight="1" x14ac:dyDescent="0.25">
      <c r="B380" s="398">
        <v>25</v>
      </c>
      <c r="C380" s="399" t="s">
        <v>464</v>
      </c>
      <c r="D380" s="402"/>
      <c r="E380" s="143"/>
      <c r="F380" s="143"/>
    </row>
    <row r="381" spans="2:6" ht="18" customHeight="1" thickBot="1" x14ac:dyDescent="0.3">
      <c r="B381" s="403">
        <v>26</v>
      </c>
      <c r="C381" s="418" t="s">
        <v>465</v>
      </c>
      <c r="D381" s="413">
        <v>1881994.7304100005</v>
      </c>
      <c r="E381" s="143"/>
      <c r="F381" s="143"/>
    </row>
    <row r="382" spans="2:6" ht="18" customHeight="1" thickBot="1" x14ac:dyDescent="0.3">
      <c r="B382" s="406">
        <v>27</v>
      </c>
      <c r="C382" s="414" t="s">
        <v>504</v>
      </c>
      <c r="D382" s="408">
        <f>SUM(D376:D381)</f>
        <v>7371854.9613012997</v>
      </c>
      <c r="E382" s="143"/>
      <c r="F382" s="143"/>
    </row>
    <row r="383" spans="2:6" ht="18" customHeight="1" x14ac:dyDescent="0.25">
      <c r="B383" s="409"/>
      <c r="C383" s="415" t="s">
        <v>480</v>
      </c>
      <c r="D383" s="419"/>
      <c r="E383" s="143"/>
      <c r="F383" s="143"/>
    </row>
    <row r="384" spans="2:6" ht="18" customHeight="1" x14ac:dyDescent="0.25">
      <c r="B384" s="398">
        <v>28</v>
      </c>
      <c r="C384" s="399" t="s">
        <v>481</v>
      </c>
      <c r="D384" s="402">
        <v>1150000</v>
      </c>
      <c r="E384" s="143"/>
      <c r="F384" s="143"/>
    </row>
    <row r="385" spans="2:7" ht="18" customHeight="1" x14ac:dyDescent="0.25">
      <c r="B385" s="398">
        <v>29</v>
      </c>
      <c r="C385" s="399" t="s">
        <v>469</v>
      </c>
      <c r="D385" s="402">
        <v>33394.965479999999</v>
      </c>
      <c r="E385" s="143"/>
      <c r="F385" s="143"/>
    </row>
    <row r="386" spans="2:7" ht="18" customHeight="1" x14ac:dyDescent="0.25">
      <c r="B386" s="398">
        <v>30</v>
      </c>
      <c r="C386" s="412" t="s">
        <v>470</v>
      </c>
      <c r="D386" s="402">
        <v>12431.24741</v>
      </c>
      <c r="E386" s="143"/>
      <c r="F386" s="143"/>
    </row>
    <row r="387" spans="2:7" ht="18" customHeight="1" thickBot="1" x14ac:dyDescent="0.3">
      <c r="B387" s="403">
        <v>31</v>
      </c>
      <c r="C387" s="418" t="s">
        <v>471</v>
      </c>
      <c r="D387" s="413">
        <v>1661760.5391500001</v>
      </c>
      <c r="E387" s="143"/>
      <c r="F387" s="143"/>
    </row>
    <row r="388" spans="2:7" ht="18" customHeight="1" thickBot="1" x14ac:dyDescent="0.3">
      <c r="B388" s="406">
        <v>32</v>
      </c>
      <c r="C388" s="414" t="s">
        <v>505</v>
      </c>
      <c r="D388" s="408">
        <f>SUM(D384:D387)</f>
        <v>2857586.7520400002</v>
      </c>
      <c r="E388" s="143"/>
      <c r="F388" s="143"/>
    </row>
    <row r="389" spans="2:7" ht="18" customHeight="1" thickBot="1" x14ac:dyDescent="0.3">
      <c r="B389" s="406">
        <v>33</v>
      </c>
      <c r="C389" s="414" t="s">
        <v>473</v>
      </c>
      <c r="D389" s="408">
        <f>+D382+D388</f>
        <v>10229441.713341299</v>
      </c>
      <c r="E389" s="143"/>
      <c r="F389" s="143"/>
    </row>
    <row r="390" spans="2:7" x14ac:dyDescent="0.25">
      <c r="B390" s="186"/>
      <c r="C390" s="112"/>
      <c r="D390" s="151"/>
      <c r="E390" s="143"/>
      <c r="F390" s="143"/>
    </row>
    <row r="391" spans="2:7" x14ac:dyDescent="0.25">
      <c r="B391" s="1066"/>
      <c r="C391" s="1067"/>
      <c r="D391" s="1067"/>
      <c r="E391" s="1067"/>
      <c r="F391" s="1067"/>
      <c r="G391" s="1067"/>
    </row>
    <row r="392" spans="2:7" ht="13.5" thickBot="1" x14ac:dyDescent="0.3">
      <c r="B392" s="1068"/>
      <c r="C392" s="1068"/>
      <c r="D392" s="431"/>
      <c r="E392" s="114"/>
      <c r="F392" s="114"/>
      <c r="G392" s="114"/>
    </row>
    <row r="393" spans="2:7" ht="13.5" thickBot="1" x14ac:dyDescent="0.3">
      <c r="B393" s="1069" t="s">
        <v>21</v>
      </c>
      <c r="C393" s="1070"/>
      <c r="D393" s="432"/>
      <c r="E393" s="132"/>
      <c r="F393" s="132"/>
    </row>
    <row r="394" spans="2:7" ht="13.15" customHeight="1" x14ac:dyDescent="0.25">
      <c r="B394" s="1050" t="s">
        <v>430</v>
      </c>
      <c r="C394" s="1053" t="s">
        <v>431</v>
      </c>
      <c r="D394" s="1061" t="s">
        <v>477</v>
      </c>
      <c r="E394" s="186"/>
      <c r="F394" s="186"/>
    </row>
    <row r="395" spans="2:7" x14ac:dyDescent="0.25">
      <c r="B395" s="1051"/>
      <c r="C395" s="1043"/>
      <c r="D395" s="1062"/>
      <c r="E395" s="113"/>
      <c r="F395" s="113"/>
    </row>
    <row r="396" spans="2:7" ht="13.5" thickBot="1" x14ac:dyDescent="0.3">
      <c r="B396" s="1052"/>
      <c r="C396" s="1054"/>
      <c r="D396" s="1063"/>
      <c r="E396" s="113"/>
      <c r="F396" s="113"/>
    </row>
    <row r="397" spans="2:7" ht="18" customHeight="1" x14ac:dyDescent="0.25">
      <c r="B397" s="354"/>
      <c r="C397" s="355" t="s">
        <v>436</v>
      </c>
      <c r="D397" s="397"/>
      <c r="E397" s="143"/>
      <c r="F397" s="143"/>
    </row>
    <row r="398" spans="2:7" ht="18" customHeight="1" x14ac:dyDescent="0.25">
      <c r="B398" s="356">
        <v>1</v>
      </c>
      <c r="C398" s="343" t="s">
        <v>437</v>
      </c>
      <c r="D398" s="400">
        <v>0</v>
      </c>
      <c r="E398" s="143"/>
      <c r="F398" s="143"/>
    </row>
    <row r="399" spans="2:7" ht="18" customHeight="1" x14ac:dyDescent="0.25">
      <c r="B399" s="356">
        <v>2</v>
      </c>
      <c r="C399" s="343" t="s">
        <v>438</v>
      </c>
      <c r="D399" s="401">
        <v>13457.995200000048</v>
      </c>
      <c r="E399" s="143"/>
      <c r="F399" s="143"/>
    </row>
    <row r="400" spans="2:7" ht="18" customHeight="1" x14ac:dyDescent="0.25">
      <c r="B400" s="356">
        <v>3</v>
      </c>
      <c r="C400" s="343" t="s">
        <v>439</v>
      </c>
      <c r="D400" s="402">
        <v>0</v>
      </c>
      <c r="E400" s="143"/>
      <c r="F400" s="143"/>
    </row>
    <row r="401" spans="2:6" ht="18" customHeight="1" x14ac:dyDescent="0.25">
      <c r="B401" s="356">
        <v>4</v>
      </c>
      <c r="C401" s="343" t="s">
        <v>392</v>
      </c>
      <c r="D401" s="402">
        <v>281646.74001999997</v>
      </c>
      <c r="E401" s="143"/>
      <c r="F401" s="143"/>
    </row>
    <row r="402" spans="2:6" ht="18" customHeight="1" x14ac:dyDescent="0.25">
      <c r="B402" s="356">
        <v>5</v>
      </c>
      <c r="C402" s="343" t="s">
        <v>486</v>
      </c>
      <c r="D402" s="402">
        <v>315170.027</v>
      </c>
      <c r="E402" s="143"/>
      <c r="F402" s="143"/>
    </row>
    <row r="403" spans="2:6" ht="18" customHeight="1" x14ac:dyDescent="0.25">
      <c r="B403" s="356">
        <v>6</v>
      </c>
      <c r="C403" s="343" t="s">
        <v>441</v>
      </c>
      <c r="D403" s="400">
        <v>0</v>
      </c>
      <c r="E403" s="143"/>
      <c r="F403" s="143"/>
    </row>
    <row r="404" spans="2:6" ht="18" customHeight="1" x14ac:dyDescent="0.25">
      <c r="B404" s="356">
        <v>7</v>
      </c>
      <c r="C404" s="343" t="s">
        <v>442</v>
      </c>
      <c r="D404" s="400">
        <f>D405+D406</f>
        <v>0</v>
      </c>
      <c r="E404" s="143"/>
      <c r="F404" s="143"/>
    </row>
    <row r="405" spans="2:6" ht="18" customHeight="1" x14ac:dyDescent="0.25">
      <c r="B405" s="356"/>
      <c r="C405" s="343" t="s">
        <v>487</v>
      </c>
      <c r="D405" s="400"/>
      <c r="E405" s="143"/>
      <c r="F405" s="143"/>
    </row>
    <row r="406" spans="2:6" ht="18" customHeight="1" x14ac:dyDescent="0.25">
      <c r="B406" s="356"/>
      <c r="C406" s="343" t="s">
        <v>488</v>
      </c>
      <c r="D406" s="400"/>
      <c r="E406" s="143"/>
      <c r="F406" s="143"/>
    </row>
    <row r="407" spans="2:6" ht="18" customHeight="1" x14ac:dyDescent="0.25">
      <c r="B407" s="356">
        <v>8</v>
      </c>
      <c r="C407" s="343" t="s">
        <v>489</v>
      </c>
      <c r="D407" s="400">
        <f>D408+D409</f>
        <v>122383.14469</v>
      </c>
      <c r="E407" s="143"/>
      <c r="F407" s="143"/>
    </row>
    <row r="408" spans="2:6" ht="18" customHeight="1" x14ac:dyDescent="0.25">
      <c r="B408" s="356"/>
      <c r="C408" s="343" t="s">
        <v>490</v>
      </c>
      <c r="D408" s="400"/>
      <c r="E408" s="143"/>
      <c r="F408" s="143"/>
    </row>
    <row r="409" spans="2:6" ht="18" customHeight="1" thickBot="1" x14ac:dyDescent="0.3">
      <c r="B409" s="357"/>
      <c r="C409" s="347" t="s">
        <v>491</v>
      </c>
      <c r="D409" s="400">
        <v>122383.14469</v>
      </c>
      <c r="E409" s="143"/>
      <c r="F409" s="143"/>
    </row>
    <row r="410" spans="2:6" ht="18" customHeight="1" thickBot="1" x14ac:dyDescent="0.3">
      <c r="B410" s="325">
        <v>9</v>
      </c>
      <c r="C410" s="350" t="s">
        <v>448</v>
      </c>
      <c r="D410" s="408">
        <f>SUM(D411:D414)</f>
        <v>14607079.741819998</v>
      </c>
      <c r="E410" s="143"/>
      <c r="F410" s="143"/>
    </row>
    <row r="411" spans="2:6" ht="18" customHeight="1" x14ac:dyDescent="0.25">
      <c r="B411" s="358">
        <v>10</v>
      </c>
      <c r="C411" s="348" t="s">
        <v>449</v>
      </c>
      <c r="D411" s="411">
        <v>0</v>
      </c>
      <c r="E411" s="143"/>
      <c r="F411" s="143"/>
    </row>
    <row r="412" spans="2:6" ht="18" customHeight="1" x14ac:dyDescent="0.25">
      <c r="B412" s="356">
        <v>11</v>
      </c>
      <c r="C412" s="343" t="s">
        <v>450</v>
      </c>
      <c r="D412" s="402">
        <v>6537515.0963499993</v>
      </c>
      <c r="E412" s="143"/>
      <c r="F412" s="143"/>
    </row>
    <row r="413" spans="2:6" ht="18" customHeight="1" x14ac:dyDescent="0.25">
      <c r="B413" s="356">
        <v>12</v>
      </c>
      <c r="C413" s="343" t="s">
        <v>451</v>
      </c>
      <c r="D413" s="402">
        <v>8069564.6454699989</v>
      </c>
      <c r="E413" s="143"/>
      <c r="F413" s="143"/>
    </row>
    <row r="414" spans="2:6" ht="18" customHeight="1" x14ac:dyDescent="0.25">
      <c r="B414" s="356">
        <v>13</v>
      </c>
      <c r="C414" s="343" t="s">
        <v>452</v>
      </c>
      <c r="D414" s="402">
        <v>0</v>
      </c>
      <c r="E414" s="143"/>
      <c r="F414" s="143"/>
    </row>
    <row r="415" spans="2:6" ht="18" customHeight="1" x14ac:dyDescent="0.25">
      <c r="B415" s="356">
        <v>14</v>
      </c>
      <c r="C415" s="344" t="s">
        <v>453</v>
      </c>
      <c r="D415" s="402">
        <v>0</v>
      </c>
      <c r="E415" s="143"/>
      <c r="F415" s="143"/>
    </row>
    <row r="416" spans="2:6" ht="18" customHeight="1" x14ac:dyDescent="0.25">
      <c r="B416" s="356">
        <v>15</v>
      </c>
      <c r="C416" s="344" t="s">
        <v>454</v>
      </c>
      <c r="D416" s="402">
        <v>2134975.8820691044</v>
      </c>
      <c r="E416" s="143"/>
      <c r="F416" s="143"/>
    </row>
    <row r="417" spans="2:6" ht="18" customHeight="1" x14ac:dyDescent="0.25">
      <c r="B417" s="356">
        <v>16</v>
      </c>
      <c r="C417" s="344" t="s">
        <v>455</v>
      </c>
      <c r="D417" s="402">
        <v>2386243.5345615209</v>
      </c>
      <c r="E417" s="143"/>
      <c r="F417" s="143"/>
    </row>
    <row r="418" spans="2:6" ht="18" customHeight="1" x14ac:dyDescent="0.25">
      <c r="B418" s="356">
        <v>17</v>
      </c>
      <c r="C418" s="343" t="s">
        <v>483</v>
      </c>
      <c r="D418" s="402">
        <v>735063.95019713335</v>
      </c>
      <c r="E418" s="143"/>
      <c r="F418" s="143"/>
    </row>
    <row r="419" spans="2:6" ht="18" customHeight="1" x14ac:dyDescent="0.25">
      <c r="B419" s="356">
        <v>18</v>
      </c>
      <c r="C419" s="343" t="s">
        <v>484</v>
      </c>
      <c r="D419" s="402">
        <v>0</v>
      </c>
      <c r="E419" s="143"/>
      <c r="F419" s="143"/>
    </row>
    <row r="420" spans="2:6" ht="18" customHeight="1" thickBot="1" x14ac:dyDescent="0.3">
      <c r="B420" s="357">
        <v>19</v>
      </c>
      <c r="C420" s="347" t="s">
        <v>485</v>
      </c>
      <c r="D420" s="413">
        <v>327343.4064199999</v>
      </c>
      <c r="E420" s="143"/>
      <c r="F420" s="143"/>
    </row>
    <row r="421" spans="2:6" ht="18" customHeight="1" thickBot="1" x14ac:dyDescent="0.3">
      <c r="B421" s="325">
        <v>20</v>
      </c>
      <c r="C421" s="352" t="s">
        <v>503</v>
      </c>
      <c r="D421" s="408">
        <f>+SUM(D398:D403)+D405+D406+D408+D409+D410+SUM(D415:D420)</f>
        <v>20923364.421977758</v>
      </c>
      <c r="E421" s="143"/>
      <c r="F421" s="143"/>
    </row>
    <row r="422" spans="2:6" ht="18" customHeight="1" x14ac:dyDescent="0.25">
      <c r="B422" s="358"/>
      <c r="C422" s="351" t="s">
        <v>458</v>
      </c>
      <c r="D422" s="416"/>
      <c r="E422" s="143"/>
      <c r="F422" s="143"/>
    </row>
    <row r="423" spans="2:6" ht="18" customHeight="1" x14ac:dyDescent="0.25">
      <c r="B423" s="356"/>
      <c r="C423" s="345" t="s">
        <v>459</v>
      </c>
      <c r="D423" s="400"/>
      <c r="E423" s="143"/>
      <c r="F423" s="143"/>
    </row>
    <row r="424" spans="2:6" ht="18" customHeight="1" x14ac:dyDescent="0.25">
      <c r="B424" s="356">
        <v>21</v>
      </c>
      <c r="C424" s="343" t="s">
        <v>460</v>
      </c>
      <c r="D424" s="402">
        <v>10694305.549820015</v>
      </c>
      <c r="E424" s="143"/>
      <c r="F424" s="143"/>
    </row>
    <row r="425" spans="2:6" ht="18" customHeight="1" x14ac:dyDescent="0.25">
      <c r="B425" s="356">
        <v>22</v>
      </c>
      <c r="C425" s="344" t="s">
        <v>461</v>
      </c>
      <c r="D425" s="402">
        <v>62113.839500000002</v>
      </c>
      <c r="E425" s="143"/>
      <c r="F425" s="143"/>
    </row>
    <row r="426" spans="2:6" ht="18" customHeight="1" x14ac:dyDescent="0.25">
      <c r="B426" s="356">
        <v>23</v>
      </c>
      <c r="C426" s="344" t="s">
        <v>462</v>
      </c>
      <c r="D426" s="402">
        <v>614826.5744604246</v>
      </c>
      <c r="E426" s="143"/>
      <c r="F426" s="143"/>
    </row>
    <row r="427" spans="2:6" ht="18" customHeight="1" x14ac:dyDescent="0.25">
      <c r="B427" s="356">
        <v>24</v>
      </c>
      <c r="C427" s="344" t="s">
        <v>463</v>
      </c>
      <c r="D427" s="402"/>
      <c r="E427" s="143"/>
      <c r="F427" s="143"/>
    </row>
    <row r="428" spans="2:6" ht="18" customHeight="1" x14ac:dyDescent="0.25">
      <c r="B428" s="356">
        <v>25</v>
      </c>
      <c r="C428" s="343" t="s">
        <v>464</v>
      </c>
      <c r="D428" s="402">
        <v>136126.52914</v>
      </c>
      <c r="E428" s="143"/>
      <c r="F428" s="143"/>
    </row>
    <row r="429" spans="2:6" ht="18" customHeight="1" thickBot="1" x14ac:dyDescent="0.3">
      <c r="B429" s="357">
        <v>26</v>
      </c>
      <c r="C429" s="353" t="s">
        <v>465</v>
      </c>
      <c r="D429" s="413">
        <v>2539893.2227599923</v>
      </c>
      <c r="E429" s="143"/>
      <c r="F429" s="143"/>
    </row>
    <row r="430" spans="2:6" ht="18" customHeight="1" thickBot="1" x14ac:dyDescent="0.3">
      <c r="B430" s="325">
        <v>27</v>
      </c>
      <c r="C430" s="352" t="s">
        <v>504</v>
      </c>
      <c r="D430" s="408">
        <f>SUM(D424:D429)</f>
        <v>14047265.715680432</v>
      </c>
      <c r="E430" s="143"/>
      <c r="F430" s="143"/>
    </row>
    <row r="431" spans="2:6" ht="18" customHeight="1" x14ac:dyDescent="0.25">
      <c r="B431" s="358"/>
      <c r="C431" s="351" t="s">
        <v>480</v>
      </c>
      <c r="D431" s="419"/>
      <c r="E431" s="143"/>
      <c r="F431" s="143"/>
    </row>
    <row r="432" spans="2:6" ht="18" customHeight="1" x14ac:dyDescent="0.25">
      <c r="B432" s="356">
        <v>28</v>
      </c>
      <c r="C432" s="343" t="s">
        <v>481</v>
      </c>
      <c r="D432" s="402">
        <v>800000</v>
      </c>
      <c r="E432" s="162"/>
      <c r="F432" s="162"/>
    </row>
    <row r="433" spans="2:7" ht="18" customHeight="1" x14ac:dyDescent="0.25">
      <c r="B433" s="356">
        <v>29</v>
      </c>
      <c r="C433" s="343" t="s">
        <v>469</v>
      </c>
      <c r="D433" s="402">
        <v>562544.15977000026</v>
      </c>
      <c r="E433" s="143"/>
      <c r="F433" s="143"/>
    </row>
    <row r="434" spans="2:7" ht="18" customHeight="1" x14ac:dyDescent="0.25">
      <c r="B434" s="356">
        <v>30</v>
      </c>
      <c r="C434" s="344" t="s">
        <v>470</v>
      </c>
      <c r="D434" s="402">
        <v>0</v>
      </c>
      <c r="E434" s="143"/>
      <c r="F434" s="143"/>
    </row>
    <row r="435" spans="2:7" ht="18" customHeight="1" thickBot="1" x14ac:dyDescent="0.3">
      <c r="B435" s="357">
        <v>31</v>
      </c>
      <c r="C435" s="353" t="s">
        <v>471</v>
      </c>
      <c r="D435" s="413">
        <v>5513554.1823693682</v>
      </c>
      <c r="E435" s="143"/>
      <c r="F435" s="143"/>
    </row>
    <row r="436" spans="2:7" ht="18" customHeight="1" thickBot="1" x14ac:dyDescent="0.3">
      <c r="B436" s="325">
        <v>32</v>
      </c>
      <c r="C436" s="352" t="s">
        <v>505</v>
      </c>
      <c r="D436" s="408">
        <f>SUM(D432:D435)</f>
        <v>6876098.3421393689</v>
      </c>
      <c r="E436" s="143"/>
      <c r="F436" s="143"/>
    </row>
    <row r="437" spans="2:7" ht="18" customHeight="1" thickBot="1" x14ac:dyDescent="0.3">
      <c r="B437" s="325">
        <v>33</v>
      </c>
      <c r="C437" s="352" t="s">
        <v>473</v>
      </c>
      <c r="D437" s="408">
        <f>+D430+D436</f>
        <v>20923364.057819799</v>
      </c>
      <c r="E437" s="143"/>
      <c r="F437" s="143"/>
    </row>
    <row r="438" spans="2:7" x14ac:dyDescent="0.25">
      <c r="B438" s="186"/>
      <c r="C438" s="112"/>
      <c r="D438" s="151"/>
      <c r="E438" s="143"/>
      <c r="F438" s="143"/>
    </row>
    <row r="439" spans="2:7" x14ac:dyDescent="0.25">
      <c r="B439" s="1066"/>
      <c r="C439" s="1067"/>
      <c r="D439" s="1067"/>
      <c r="E439" s="1067"/>
      <c r="F439" s="1067"/>
      <c r="G439" s="1067"/>
    </row>
    <row r="440" spans="2:7" ht="13.5" thickBot="1" x14ac:dyDescent="0.3">
      <c r="B440" s="1068"/>
      <c r="C440" s="1068"/>
      <c r="D440" s="431"/>
      <c r="E440" s="114"/>
      <c r="F440" s="114"/>
      <c r="G440" s="114"/>
    </row>
    <row r="441" spans="2:7" ht="13.5" thickBot="1" x14ac:dyDescent="0.3">
      <c r="B441" s="1069" t="s">
        <v>23</v>
      </c>
      <c r="C441" s="1070"/>
      <c r="D441" s="432"/>
      <c r="E441" s="132"/>
      <c r="F441" s="132"/>
    </row>
    <row r="442" spans="2:7" ht="13.15" customHeight="1" x14ac:dyDescent="0.25">
      <c r="B442" s="1050" t="s">
        <v>430</v>
      </c>
      <c r="C442" s="1053" t="s">
        <v>431</v>
      </c>
      <c r="D442" s="1061" t="s">
        <v>477</v>
      </c>
      <c r="E442" s="186"/>
      <c r="F442" s="186"/>
    </row>
    <row r="443" spans="2:7" x14ac:dyDescent="0.25">
      <c r="B443" s="1051"/>
      <c r="C443" s="1043"/>
      <c r="D443" s="1062"/>
      <c r="E443" s="113"/>
      <c r="F443" s="113"/>
    </row>
    <row r="444" spans="2:7" ht="13.5" thickBot="1" x14ac:dyDescent="0.3">
      <c r="B444" s="1052"/>
      <c r="C444" s="1054"/>
      <c r="D444" s="1063"/>
      <c r="E444" s="113"/>
      <c r="F444" s="113"/>
    </row>
    <row r="445" spans="2:7" ht="18" customHeight="1" x14ac:dyDescent="0.25">
      <c r="B445" s="395"/>
      <c r="C445" s="396" t="s">
        <v>436</v>
      </c>
      <c r="D445" s="397"/>
      <c r="E445" s="143"/>
      <c r="F445" s="143"/>
    </row>
    <row r="446" spans="2:7" ht="18" customHeight="1" x14ac:dyDescent="0.25">
      <c r="B446" s="398">
        <v>1</v>
      </c>
      <c r="C446" s="399" t="s">
        <v>437</v>
      </c>
      <c r="D446" s="400">
        <v>0</v>
      </c>
      <c r="E446" s="143"/>
      <c r="F446" s="143"/>
    </row>
    <row r="447" spans="2:7" ht="18" customHeight="1" x14ac:dyDescent="0.25">
      <c r="B447" s="398">
        <v>2</v>
      </c>
      <c r="C447" s="399" t="s">
        <v>438</v>
      </c>
      <c r="D447" s="401">
        <v>0</v>
      </c>
      <c r="E447" s="143"/>
      <c r="F447" s="143"/>
    </row>
    <row r="448" spans="2:7" ht="18" customHeight="1" x14ac:dyDescent="0.25">
      <c r="B448" s="398">
        <v>3</v>
      </c>
      <c r="C448" s="399" t="s">
        <v>439</v>
      </c>
      <c r="D448" s="402">
        <v>0</v>
      </c>
      <c r="E448" s="143"/>
      <c r="F448" s="143"/>
    </row>
    <row r="449" spans="2:6" ht="18" customHeight="1" x14ac:dyDescent="0.25">
      <c r="B449" s="398">
        <v>4</v>
      </c>
      <c r="C449" s="399" t="s">
        <v>392</v>
      </c>
      <c r="D449" s="402">
        <v>48636.690060000001</v>
      </c>
      <c r="E449" s="143"/>
      <c r="F449" s="143"/>
    </row>
    <row r="450" spans="2:6" ht="18" customHeight="1" x14ac:dyDescent="0.25">
      <c r="B450" s="398">
        <v>5</v>
      </c>
      <c r="C450" s="399" t="s">
        <v>486</v>
      </c>
      <c r="D450" s="402">
        <v>28992.77654000001</v>
      </c>
      <c r="E450" s="143"/>
      <c r="F450" s="143"/>
    </row>
    <row r="451" spans="2:6" ht="18" customHeight="1" x14ac:dyDescent="0.25">
      <c r="B451" s="398">
        <v>6</v>
      </c>
      <c r="C451" s="399" t="s">
        <v>441</v>
      </c>
      <c r="D451" s="400">
        <v>0</v>
      </c>
      <c r="E451" s="143"/>
      <c r="F451" s="143"/>
    </row>
    <row r="452" spans="2:6" ht="18" customHeight="1" x14ac:dyDescent="0.25">
      <c r="B452" s="398">
        <v>7</v>
      </c>
      <c r="C452" s="399" t="s">
        <v>442</v>
      </c>
      <c r="D452" s="400">
        <f>D453+D454</f>
        <v>0</v>
      </c>
      <c r="E452" s="143"/>
      <c r="F452" s="143"/>
    </row>
    <row r="453" spans="2:6" ht="18" customHeight="1" x14ac:dyDescent="0.25">
      <c r="B453" s="398"/>
      <c r="C453" s="399" t="s">
        <v>487</v>
      </c>
      <c r="D453" s="400"/>
      <c r="E453" s="143"/>
      <c r="F453" s="143"/>
    </row>
    <row r="454" spans="2:6" ht="18" customHeight="1" x14ac:dyDescent="0.25">
      <c r="B454" s="398"/>
      <c r="C454" s="399" t="s">
        <v>488</v>
      </c>
      <c r="D454" s="400"/>
      <c r="E454" s="143"/>
      <c r="F454" s="143"/>
    </row>
    <row r="455" spans="2:6" ht="18" customHeight="1" x14ac:dyDescent="0.25">
      <c r="B455" s="398">
        <v>8</v>
      </c>
      <c r="C455" s="399" t="s">
        <v>489</v>
      </c>
      <c r="D455" s="400">
        <f>D456+D457</f>
        <v>0</v>
      </c>
      <c r="E455" s="143"/>
      <c r="F455" s="143"/>
    </row>
    <row r="456" spans="2:6" ht="18" customHeight="1" x14ac:dyDescent="0.25">
      <c r="B456" s="398"/>
      <c r="C456" s="399" t="s">
        <v>490</v>
      </c>
      <c r="D456" s="400"/>
      <c r="E456" s="143"/>
      <c r="F456" s="143"/>
    </row>
    <row r="457" spans="2:6" ht="18" customHeight="1" thickBot="1" x14ac:dyDescent="0.3">
      <c r="B457" s="403"/>
      <c r="C457" s="404" t="s">
        <v>491</v>
      </c>
      <c r="D457" s="405"/>
      <c r="E457" s="143"/>
      <c r="F457" s="143"/>
    </row>
    <row r="458" spans="2:6" ht="18" customHeight="1" thickBot="1" x14ac:dyDescent="0.3">
      <c r="B458" s="406">
        <v>9</v>
      </c>
      <c r="C458" s="407" t="s">
        <v>448</v>
      </c>
      <c r="D458" s="408">
        <f>SUM(D459:D462)</f>
        <v>1078433.3518600001</v>
      </c>
      <c r="E458" s="143"/>
      <c r="F458" s="143"/>
    </row>
    <row r="459" spans="2:6" ht="18" customHeight="1" x14ac:dyDescent="0.25">
      <c r="B459" s="409">
        <v>10</v>
      </c>
      <c r="C459" s="410" t="s">
        <v>449</v>
      </c>
      <c r="D459" s="411">
        <v>840932.40307</v>
      </c>
      <c r="E459" s="143"/>
      <c r="F459" s="143"/>
    </row>
    <row r="460" spans="2:6" ht="18" customHeight="1" x14ac:dyDescent="0.25">
      <c r="B460" s="398">
        <v>11</v>
      </c>
      <c r="C460" s="399" t="s">
        <v>450</v>
      </c>
      <c r="D460" s="402">
        <v>224441.55317000003</v>
      </c>
      <c r="E460" s="143"/>
      <c r="F460" s="143"/>
    </row>
    <row r="461" spans="2:6" ht="18" customHeight="1" x14ac:dyDescent="0.25">
      <c r="B461" s="398">
        <v>12</v>
      </c>
      <c r="C461" s="399" t="s">
        <v>451</v>
      </c>
      <c r="D461" s="402">
        <v>-1.7999999999999998E-4</v>
      </c>
      <c r="E461" s="143"/>
      <c r="F461" s="143"/>
    </row>
    <row r="462" spans="2:6" ht="18" customHeight="1" x14ac:dyDescent="0.25">
      <c r="B462" s="398">
        <v>13</v>
      </c>
      <c r="C462" s="399" t="s">
        <v>452</v>
      </c>
      <c r="D462" s="402">
        <v>13059.395799999998</v>
      </c>
      <c r="E462" s="143"/>
      <c r="F462" s="143"/>
    </row>
    <row r="463" spans="2:6" ht="18" customHeight="1" x14ac:dyDescent="0.25">
      <c r="B463" s="398">
        <v>14</v>
      </c>
      <c r="C463" s="412" t="s">
        <v>453</v>
      </c>
      <c r="D463" s="402">
        <v>0</v>
      </c>
      <c r="E463" s="143"/>
      <c r="F463" s="143"/>
    </row>
    <row r="464" spans="2:6" ht="18" customHeight="1" x14ac:dyDescent="0.25">
      <c r="B464" s="398">
        <v>15</v>
      </c>
      <c r="C464" s="412" t="s">
        <v>454</v>
      </c>
      <c r="D464" s="402">
        <v>159025.92704000001</v>
      </c>
      <c r="E464" s="143"/>
      <c r="F464" s="143"/>
    </row>
    <row r="465" spans="2:6" ht="18" customHeight="1" x14ac:dyDescent="0.25">
      <c r="B465" s="398">
        <v>16</v>
      </c>
      <c r="C465" s="412" t="s">
        <v>455</v>
      </c>
      <c r="D465" s="402">
        <v>129127.95052999999</v>
      </c>
      <c r="E465" s="143"/>
      <c r="F465" s="143"/>
    </row>
    <row r="466" spans="2:6" ht="18" customHeight="1" x14ac:dyDescent="0.25">
      <c r="B466" s="398">
        <v>17</v>
      </c>
      <c r="C466" s="399" t="s">
        <v>483</v>
      </c>
      <c r="D466" s="402">
        <v>31317.702680000002</v>
      </c>
      <c r="E466" s="143"/>
      <c r="F466" s="143"/>
    </row>
    <row r="467" spans="2:6" ht="18" customHeight="1" x14ac:dyDescent="0.25">
      <c r="B467" s="398">
        <v>18</v>
      </c>
      <c r="C467" s="399" t="s">
        <v>484</v>
      </c>
      <c r="D467" s="402">
        <v>0</v>
      </c>
      <c r="E467" s="143"/>
      <c r="F467" s="143"/>
    </row>
    <row r="468" spans="2:6" ht="18" customHeight="1" thickBot="1" x14ac:dyDescent="0.3">
      <c r="B468" s="403">
        <v>19</v>
      </c>
      <c r="C468" s="404" t="s">
        <v>485</v>
      </c>
      <c r="D468" s="413">
        <v>13891.907149999999</v>
      </c>
      <c r="E468" s="143"/>
      <c r="F468" s="143"/>
    </row>
    <row r="469" spans="2:6" ht="18" customHeight="1" thickBot="1" x14ac:dyDescent="0.3">
      <c r="B469" s="406">
        <v>20</v>
      </c>
      <c r="C469" s="414" t="s">
        <v>503</v>
      </c>
      <c r="D469" s="408">
        <f>+SUM(D446:D451)+D453+D454+D456+D457+D458+SUM(D463:D468)</f>
        <v>1489426.30586</v>
      </c>
      <c r="E469" s="143"/>
      <c r="F469" s="143"/>
    </row>
    <row r="470" spans="2:6" ht="18" customHeight="1" x14ac:dyDescent="0.25">
      <c r="B470" s="409"/>
      <c r="C470" s="415" t="s">
        <v>458</v>
      </c>
      <c r="D470" s="416"/>
      <c r="E470" s="143"/>
      <c r="F470" s="143"/>
    </row>
    <row r="471" spans="2:6" ht="18" customHeight="1" x14ac:dyDescent="0.25">
      <c r="B471" s="398"/>
      <c r="C471" s="417" t="s">
        <v>459</v>
      </c>
      <c r="D471" s="400"/>
      <c r="E471" s="143"/>
      <c r="F471" s="143"/>
    </row>
    <row r="472" spans="2:6" ht="18" customHeight="1" x14ac:dyDescent="0.25">
      <c r="B472" s="398">
        <v>21</v>
      </c>
      <c r="C472" s="399" t="s">
        <v>460</v>
      </c>
      <c r="D472" s="402">
        <v>406856.79402000003</v>
      </c>
      <c r="E472" s="143"/>
      <c r="F472" s="143"/>
    </row>
    <row r="473" spans="2:6" ht="18" customHeight="1" x14ac:dyDescent="0.25">
      <c r="B473" s="398">
        <v>22</v>
      </c>
      <c r="C473" s="412" t="s">
        <v>461</v>
      </c>
      <c r="D473" s="402">
        <v>10798.892</v>
      </c>
      <c r="E473" s="143"/>
      <c r="F473" s="143"/>
    </row>
    <row r="474" spans="2:6" ht="18" customHeight="1" x14ac:dyDescent="0.25">
      <c r="B474" s="398">
        <v>23</v>
      </c>
      <c r="C474" s="412" t="s">
        <v>462</v>
      </c>
      <c r="D474" s="402">
        <v>161187.39411000002</v>
      </c>
      <c r="E474" s="143"/>
      <c r="F474" s="143"/>
    </row>
    <row r="475" spans="2:6" ht="18" customHeight="1" x14ac:dyDescent="0.25">
      <c r="B475" s="398">
        <v>24</v>
      </c>
      <c r="C475" s="412" t="s">
        <v>463</v>
      </c>
      <c r="D475" s="402">
        <v>0</v>
      </c>
      <c r="E475" s="143"/>
      <c r="F475" s="143"/>
    </row>
    <row r="476" spans="2:6" ht="18" customHeight="1" x14ac:dyDescent="0.25">
      <c r="B476" s="398">
        <v>25</v>
      </c>
      <c r="C476" s="399" t="s">
        <v>464</v>
      </c>
      <c r="D476" s="402">
        <v>0</v>
      </c>
      <c r="E476" s="143"/>
      <c r="F476" s="143"/>
    </row>
    <row r="477" spans="2:6" ht="18" customHeight="1" thickBot="1" x14ac:dyDescent="0.3">
      <c r="B477" s="403">
        <v>26</v>
      </c>
      <c r="C477" s="418" t="s">
        <v>465</v>
      </c>
      <c r="D477" s="413">
        <v>256415.98462</v>
      </c>
      <c r="E477" s="143"/>
      <c r="F477" s="143"/>
    </row>
    <row r="478" spans="2:6" ht="18" customHeight="1" thickBot="1" x14ac:dyDescent="0.3">
      <c r="B478" s="406">
        <v>27</v>
      </c>
      <c r="C478" s="414" t="s">
        <v>504</v>
      </c>
      <c r="D478" s="408">
        <f>SUM(D472:D477)</f>
        <v>835259.06475000002</v>
      </c>
      <c r="E478" s="143"/>
      <c r="F478" s="143"/>
    </row>
    <row r="479" spans="2:6" ht="18" customHeight="1" x14ac:dyDescent="0.25">
      <c r="B479" s="409"/>
      <c r="C479" s="415" t="s">
        <v>480</v>
      </c>
      <c r="D479" s="419"/>
      <c r="E479" s="143"/>
      <c r="F479" s="143"/>
    </row>
    <row r="480" spans="2:6" ht="18" customHeight="1" x14ac:dyDescent="0.25">
      <c r="B480" s="398">
        <v>28</v>
      </c>
      <c r="C480" s="399" t="s">
        <v>481</v>
      </c>
      <c r="D480" s="402">
        <v>2110161.5566600002</v>
      </c>
      <c r="E480" s="143"/>
      <c r="F480" s="143"/>
    </row>
    <row r="481" spans="2:7" ht="18" customHeight="1" x14ac:dyDescent="0.25">
      <c r="B481" s="398">
        <v>29</v>
      </c>
      <c r="C481" s="399" t="s">
        <v>469</v>
      </c>
      <c r="D481" s="402">
        <v>2082.3380700000002</v>
      </c>
      <c r="E481" s="143"/>
      <c r="F481" s="143"/>
    </row>
    <row r="482" spans="2:7" ht="18" customHeight="1" x14ac:dyDescent="0.25">
      <c r="B482" s="398">
        <v>30</v>
      </c>
      <c r="C482" s="412" t="s">
        <v>470</v>
      </c>
      <c r="D482" s="402"/>
      <c r="E482" s="143"/>
      <c r="F482" s="143"/>
    </row>
    <row r="483" spans="2:7" ht="18" customHeight="1" thickBot="1" x14ac:dyDescent="0.3">
      <c r="B483" s="403">
        <v>31</v>
      </c>
      <c r="C483" s="418" t="s">
        <v>471</v>
      </c>
      <c r="D483" s="413">
        <v>-1458076.6536200002</v>
      </c>
      <c r="E483" s="143"/>
      <c r="F483" s="143"/>
    </row>
    <row r="484" spans="2:7" ht="18" customHeight="1" thickBot="1" x14ac:dyDescent="0.3">
      <c r="B484" s="406">
        <v>32</v>
      </c>
      <c r="C484" s="414" t="s">
        <v>505</v>
      </c>
      <c r="D484" s="408">
        <f>SUM(D480:D483)</f>
        <v>654167.24111000006</v>
      </c>
      <c r="E484" s="143"/>
      <c r="F484" s="143"/>
    </row>
    <row r="485" spans="2:7" ht="18" customHeight="1" thickBot="1" x14ac:dyDescent="0.3">
      <c r="B485" s="406">
        <v>33</v>
      </c>
      <c r="C485" s="414" t="s">
        <v>506</v>
      </c>
      <c r="D485" s="408">
        <f>+D478+D484</f>
        <v>1489426.3058600002</v>
      </c>
      <c r="E485" s="143"/>
      <c r="F485" s="143"/>
    </row>
    <row r="486" spans="2:7" x14ac:dyDescent="0.25">
      <c r="B486" s="186"/>
      <c r="C486" s="112"/>
      <c r="D486" s="151"/>
      <c r="E486" s="143"/>
      <c r="F486" s="143"/>
    </row>
    <row r="487" spans="2:7" x14ac:dyDescent="0.25">
      <c r="B487" s="1066"/>
      <c r="C487" s="1067"/>
      <c r="D487" s="1067"/>
      <c r="E487" s="1067"/>
      <c r="F487" s="1067"/>
      <c r="G487" s="1067"/>
    </row>
    <row r="488" spans="2:7" ht="13.5" thickBot="1" x14ac:dyDescent="0.3">
      <c r="B488" s="1068"/>
      <c r="C488" s="1068"/>
      <c r="D488" s="431"/>
      <c r="E488" s="114"/>
      <c r="F488" s="114"/>
      <c r="G488" s="114"/>
    </row>
    <row r="489" spans="2:7" ht="13.5" thickBot="1" x14ac:dyDescent="0.3">
      <c r="B489" s="1069" t="s">
        <v>33</v>
      </c>
      <c r="C489" s="1070"/>
      <c r="E489" s="132"/>
      <c r="F489" s="150"/>
      <c r="G489" s="144" t="s">
        <v>316</v>
      </c>
    </row>
    <row r="490" spans="2:7" ht="13.15" customHeight="1" x14ac:dyDescent="0.25">
      <c r="B490" s="1042" t="s">
        <v>430</v>
      </c>
      <c r="C490" s="1042" t="s">
        <v>431</v>
      </c>
      <c r="D490" s="1042" t="s">
        <v>432</v>
      </c>
      <c r="E490" s="1042" t="s">
        <v>114</v>
      </c>
      <c r="F490" s="1042" t="s">
        <v>495</v>
      </c>
      <c r="G490" s="1042" t="s">
        <v>496</v>
      </c>
    </row>
    <row r="491" spans="2:7" x14ac:dyDescent="0.25">
      <c r="B491" s="1043"/>
      <c r="C491" s="1043"/>
      <c r="D491" s="1043"/>
      <c r="E491" s="1043"/>
      <c r="F491" s="1043"/>
      <c r="G491" s="1043"/>
    </row>
    <row r="492" spans="2:7" ht="13.5" thickBot="1" x14ac:dyDescent="0.3">
      <c r="B492" s="1043"/>
      <c r="C492" s="1043"/>
      <c r="D492" s="1043"/>
      <c r="E492" s="1043"/>
      <c r="F492" s="1043"/>
      <c r="G492" s="1043"/>
    </row>
    <row r="493" spans="2:7" ht="18" customHeight="1" x14ac:dyDescent="0.25">
      <c r="B493" s="354"/>
      <c r="C493" s="359" t="s">
        <v>436</v>
      </c>
      <c r="D493" s="360"/>
      <c r="E493" s="361"/>
      <c r="F493" s="362"/>
      <c r="G493" s="363"/>
    </row>
    <row r="494" spans="2:7" ht="18" customHeight="1" x14ac:dyDescent="0.25">
      <c r="B494" s="356">
        <v>1</v>
      </c>
      <c r="C494" s="303" t="s">
        <v>437</v>
      </c>
      <c r="D494" s="316"/>
      <c r="E494" s="319"/>
      <c r="F494" s="322">
        <f>+D494+E494</f>
        <v>0</v>
      </c>
      <c r="G494" s="364"/>
    </row>
    <row r="495" spans="2:7" ht="18" customHeight="1" x14ac:dyDescent="0.25">
      <c r="B495" s="356">
        <v>2</v>
      </c>
      <c r="C495" s="303" t="s">
        <v>438</v>
      </c>
      <c r="D495" s="316"/>
      <c r="E495" s="319"/>
      <c r="F495" s="322">
        <f t="shared" ref="F495:F498" si="8">+D495+E495</f>
        <v>0</v>
      </c>
      <c r="G495" s="364"/>
    </row>
    <row r="496" spans="2:7" ht="18" customHeight="1" x14ac:dyDescent="0.25">
      <c r="B496" s="356">
        <v>3</v>
      </c>
      <c r="C496" s="303" t="s">
        <v>439</v>
      </c>
      <c r="D496" s="316"/>
      <c r="E496" s="319">
        <v>2535.4740000000002</v>
      </c>
      <c r="F496" s="322">
        <f t="shared" si="8"/>
        <v>2535.4740000000002</v>
      </c>
      <c r="G496" s="364"/>
    </row>
    <row r="497" spans="2:7" ht="18" customHeight="1" x14ac:dyDescent="0.25">
      <c r="B497" s="356">
        <v>4</v>
      </c>
      <c r="C497" s="303" t="s">
        <v>392</v>
      </c>
      <c r="D497" s="316">
        <v>34388.798469999994</v>
      </c>
      <c r="E497" s="319">
        <v>46356.197919999999</v>
      </c>
      <c r="F497" s="322">
        <f t="shared" si="8"/>
        <v>80744.996389999986</v>
      </c>
      <c r="G497" s="364"/>
    </row>
    <row r="498" spans="2:7" ht="18" customHeight="1" x14ac:dyDescent="0.25">
      <c r="B498" s="356">
        <v>5</v>
      </c>
      <c r="C498" s="303" t="s">
        <v>486</v>
      </c>
      <c r="D498" s="316">
        <v>91415.744099999996</v>
      </c>
      <c r="E498" s="319">
        <v>4174.6334099999985</v>
      </c>
      <c r="F498" s="322">
        <f t="shared" si="8"/>
        <v>95590.377509999991</v>
      </c>
      <c r="G498" s="364"/>
    </row>
    <row r="499" spans="2:7" ht="18" customHeight="1" x14ac:dyDescent="0.25">
      <c r="B499" s="356">
        <v>6</v>
      </c>
      <c r="C499" s="303" t="s">
        <v>441</v>
      </c>
      <c r="D499" s="316"/>
      <c r="E499" s="319"/>
      <c r="F499" s="322">
        <f>+D499+E499</f>
        <v>0</v>
      </c>
      <c r="G499" s="364"/>
    </row>
    <row r="500" spans="2:7" ht="18" customHeight="1" x14ac:dyDescent="0.25">
      <c r="B500" s="356">
        <v>7</v>
      </c>
      <c r="C500" s="303" t="s">
        <v>442</v>
      </c>
      <c r="D500" s="316">
        <f t="shared" ref="D500:E500" si="9">D501+D502</f>
        <v>0</v>
      </c>
      <c r="E500" s="319">
        <f t="shared" si="9"/>
        <v>0</v>
      </c>
      <c r="F500" s="322">
        <f t="shared" ref="F500:F533" si="10">+D500+E500</f>
        <v>0</v>
      </c>
      <c r="G500" s="364"/>
    </row>
    <row r="501" spans="2:7" ht="18" customHeight="1" x14ac:dyDescent="0.25">
      <c r="B501" s="356"/>
      <c r="C501" s="303" t="s">
        <v>487</v>
      </c>
      <c r="D501" s="316"/>
      <c r="E501" s="319"/>
      <c r="F501" s="322">
        <f t="shared" si="10"/>
        <v>0</v>
      </c>
      <c r="G501" s="364"/>
    </row>
    <row r="502" spans="2:7" ht="18" customHeight="1" x14ac:dyDescent="0.25">
      <c r="B502" s="356"/>
      <c r="C502" s="303" t="s">
        <v>488</v>
      </c>
      <c r="D502" s="316"/>
      <c r="E502" s="319"/>
      <c r="F502" s="322">
        <f t="shared" si="10"/>
        <v>0</v>
      </c>
      <c r="G502" s="364"/>
    </row>
    <row r="503" spans="2:7" ht="18" customHeight="1" x14ac:dyDescent="0.25">
      <c r="B503" s="356">
        <v>8</v>
      </c>
      <c r="C503" s="303" t="s">
        <v>489</v>
      </c>
      <c r="D503" s="316">
        <f t="shared" ref="D503:E503" si="11">D504+D505</f>
        <v>0</v>
      </c>
      <c r="E503" s="319">
        <f t="shared" si="11"/>
        <v>0</v>
      </c>
      <c r="F503" s="322">
        <f t="shared" si="10"/>
        <v>0</v>
      </c>
      <c r="G503" s="364"/>
    </row>
    <row r="504" spans="2:7" ht="18" customHeight="1" x14ac:dyDescent="0.25">
      <c r="B504" s="356"/>
      <c r="C504" s="303" t="s">
        <v>490</v>
      </c>
      <c r="D504" s="316"/>
      <c r="E504" s="319"/>
      <c r="F504" s="322">
        <f t="shared" si="10"/>
        <v>0</v>
      </c>
      <c r="G504" s="364"/>
    </row>
    <row r="505" spans="2:7" ht="18" customHeight="1" thickBot="1" x14ac:dyDescent="0.3">
      <c r="B505" s="357"/>
      <c r="C505" s="304" t="s">
        <v>491</v>
      </c>
      <c r="D505" s="317"/>
      <c r="E505" s="320"/>
      <c r="F505" s="323">
        <f t="shared" si="10"/>
        <v>0</v>
      </c>
      <c r="G505" s="365"/>
    </row>
    <row r="506" spans="2:7" ht="18" customHeight="1" thickBot="1" x14ac:dyDescent="0.3">
      <c r="B506" s="325">
        <v>9</v>
      </c>
      <c r="C506" s="326" t="s">
        <v>448</v>
      </c>
      <c r="D506" s="327">
        <f>SUM(D507:D510)</f>
        <v>891639.27709092933</v>
      </c>
      <c r="E506" s="328">
        <f>SUM(E507:E510)</f>
        <v>38517234.544442602</v>
      </c>
      <c r="F506" s="329">
        <f>+D506+E506</f>
        <v>39408873.821533531</v>
      </c>
      <c r="G506" s="330">
        <f>SUM(G507:G510)</f>
        <v>7692562.8720471645</v>
      </c>
    </row>
    <row r="507" spans="2:7" ht="18" customHeight="1" x14ac:dyDescent="0.25">
      <c r="B507" s="358">
        <v>10</v>
      </c>
      <c r="C507" s="305" t="s">
        <v>449</v>
      </c>
      <c r="D507" s="318"/>
      <c r="E507" s="321"/>
      <c r="F507" s="324">
        <f>+D507+E507</f>
        <v>0</v>
      </c>
      <c r="G507" s="366"/>
    </row>
    <row r="508" spans="2:7" ht="18" customHeight="1" x14ac:dyDescent="0.25">
      <c r="B508" s="356">
        <v>11</v>
      </c>
      <c r="C508" s="303" t="s">
        <v>450</v>
      </c>
      <c r="D508" s="316">
        <v>891639.27709092933</v>
      </c>
      <c r="E508" s="319">
        <v>723880.01567659434</v>
      </c>
      <c r="F508" s="322">
        <f t="shared" si="10"/>
        <v>1615519.2927675238</v>
      </c>
      <c r="G508" s="364">
        <v>562456.58207968436</v>
      </c>
    </row>
    <row r="509" spans="2:7" ht="18" customHeight="1" x14ac:dyDescent="0.25">
      <c r="B509" s="356">
        <v>12</v>
      </c>
      <c r="C509" s="303" t="s">
        <v>451</v>
      </c>
      <c r="D509" s="316"/>
      <c r="E509" s="319">
        <v>37793354.528766006</v>
      </c>
      <c r="F509" s="322">
        <f t="shared" si="10"/>
        <v>37793354.528766006</v>
      </c>
      <c r="G509" s="364">
        <v>7130106.2899674801</v>
      </c>
    </row>
    <row r="510" spans="2:7" ht="18" customHeight="1" x14ac:dyDescent="0.25">
      <c r="B510" s="356">
        <v>13</v>
      </c>
      <c r="C510" s="303" t="s">
        <v>452</v>
      </c>
      <c r="D510" s="316"/>
      <c r="E510" s="319"/>
      <c r="F510" s="322">
        <f t="shared" si="10"/>
        <v>0</v>
      </c>
      <c r="G510" s="364"/>
    </row>
    <row r="511" spans="2:7" ht="18" customHeight="1" x14ac:dyDescent="0.25">
      <c r="B511" s="356">
        <v>14</v>
      </c>
      <c r="C511" s="306" t="s">
        <v>453</v>
      </c>
      <c r="D511" s="316"/>
      <c r="E511" s="319"/>
      <c r="F511" s="322">
        <f t="shared" si="10"/>
        <v>0</v>
      </c>
      <c r="G511" s="364"/>
    </row>
    <row r="512" spans="2:7" ht="18" customHeight="1" x14ac:dyDescent="0.25">
      <c r="B512" s="356">
        <v>15</v>
      </c>
      <c r="C512" s="306" t="s">
        <v>454</v>
      </c>
      <c r="D512" s="316"/>
      <c r="E512" s="319">
        <v>346552.28262000001</v>
      </c>
      <c r="F512" s="322">
        <f t="shared" si="10"/>
        <v>346552.28262000001</v>
      </c>
      <c r="G512" s="364">
        <v>583648.70088000013</v>
      </c>
    </row>
    <row r="513" spans="2:7" ht="18" customHeight="1" x14ac:dyDescent="0.25">
      <c r="B513" s="356">
        <v>16</v>
      </c>
      <c r="C513" s="306" t="s">
        <v>455</v>
      </c>
      <c r="D513" s="316">
        <v>82389.70941000001</v>
      </c>
      <c r="E513" s="319">
        <v>3375372.0792399999</v>
      </c>
      <c r="F513" s="322">
        <f t="shared" si="10"/>
        <v>3457761.78865</v>
      </c>
      <c r="G513" s="364">
        <v>2037265.4979599998</v>
      </c>
    </row>
    <row r="514" spans="2:7" ht="18" customHeight="1" x14ac:dyDescent="0.25">
      <c r="B514" s="356">
        <v>17</v>
      </c>
      <c r="C514" s="303" t="s">
        <v>483</v>
      </c>
      <c r="D514" s="316">
        <v>84191.315529999905</v>
      </c>
      <c r="E514" s="319">
        <v>79006.727069999994</v>
      </c>
      <c r="F514" s="322">
        <f t="shared" si="10"/>
        <v>163198.0425999999</v>
      </c>
      <c r="G514" s="364">
        <v>100.10727</v>
      </c>
    </row>
    <row r="515" spans="2:7" ht="18" customHeight="1" x14ac:dyDescent="0.25">
      <c r="B515" s="356">
        <v>18</v>
      </c>
      <c r="C515" s="303" t="s">
        <v>484</v>
      </c>
      <c r="D515" s="316"/>
      <c r="E515" s="319">
        <v>2745058.8565100003</v>
      </c>
      <c r="F515" s="322">
        <f t="shared" si="10"/>
        <v>2745058.8565100003</v>
      </c>
      <c r="G515" s="364">
        <v>213290.74894999998</v>
      </c>
    </row>
    <row r="516" spans="2:7" ht="18" customHeight="1" thickBot="1" x14ac:dyDescent="0.3">
      <c r="B516" s="357">
        <v>19</v>
      </c>
      <c r="C516" s="304" t="s">
        <v>485</v>
      </c>
      <c r="D516" s="317">
        <v>50015.61634</v>
      </c>
      <c r="E516" s="320">
        <v>565002.272</v>
      </c>
      <c r="F516" s="323">
        <f t="shared" si="10"/>
        <v>615017.88833999995</v>
      </c>
      <c r="G516" s="365">
        <v>1251382.5074100001</v>
      </c>
    </row>
    <row r="517" spans="2:7" ht="18" customHeight="1" thickBot="1" x14ac:dyDescent="0.3">
      <c r="B517" s="325">
        <v>20</v>
      </c>
      <c r="C517" s="326" t="s">
        <v>503</v>
      </c>
      <c r="D517" s="327">
        <f>+SUM(D494:D499)+D501+D502+D504+D505+D506+SUM(D511:D516)</f>
        <v>1234040.4609409291</v>
      </c>
      <c r="E517" s="328">
        <f>+SUM(E494:E499)+E501+E502+E504+E505+E506+SUM(E511:E516)</f>
        <v>45681293.067212604</v>
      </c>
      <c r="F517" s="329">
        <f t="shared" si="10"/>
        <v>46915333.528153531</v>
      </c>
      <c r="G517" s="330">
        <f>+SUM(G494:G499)+G501+G502+G504+G505+G506+SUM(G511:G516)</f>
        <v>11778250.434517164</v>
      </c>
    </row>
    <row r="518" spans="2:7" ht="18" customHeight="1" x14ac:dyDescent="0.25">
      <c r="B518" s="358"/>
      <c r="C518" s="307" t="s">
        <v>458</v>
      </c>
      <c r="D518" s="318"/>
      <c r="E518" s="321"/>
      <c r="F518" s="324">
        <f t="shared" si="10"/>
        <v>0</v>
      </c>
      <c r="G518" s="366"/>
    </row>
    <row r="519" spans="2:7" ht="18" customHeight="1" x14ac:dyDescent="0.25">
      <c r="B519" s="356"/>
      <c r="C519" s="308" t="s">
        <v>459</v>
      </c>
      <c r="D519" s="316"/>
      <c r="E519" s="319"/>
      <c r="F519" s="322">
        <f t="shared" si="10"/>
        <v>0</v>
      </c>
      <c r="G519" s="364"/>
    </row>
    <row r="520" spans="2:7" ht="18" customHeight="1" x14ac:dyDescent="0.25">
      <c r="B520" s="356">
        <v>21</v>
      </c>
      <c r="C520" s="303" t="s">
        <v>460</v>
      </c>
      <c r="D520" s="316">
        <v>5106558.0602700002</v>
      </c>
      <c r="E520" s="319">
        <v>9582157.8983800001</v>
      </c>
      <c r="F520" s="322">
        <f t="shared" si="10"/>
        <v>14688715.95865</v>
      </c>
      <c r="G520" s="364">
        <v>9649572.4187899996</v>
      </c>
    </row>
    <row r="521" spans="2:7" ht="18" customHeight="1" x14ac:dyDescent="0.25">
      <c r="B521" s="356">
        <v>22</v>
      </c>
      <c r="C521" s="306" t="s">
        <v>461</v>
      </c>
      <c r="D521" s="316">
        <v>75731.214000000007</v>
      </c>
      <c r="E521" s="319"/>
      <c r="F521" s="322">
        <f t="shared" si="10"/>
        <v>75731.214000000007</v>
      </c>
      <c r="G521" s="364"/>
    </row>
    <row r="522" spans="2:7" ht="18" customHeight="1" x14ac:dyDescent="0.25">
      <c r="B522" s="356">
        <v>23</v>
      </c>
      <c r="C522" s="306" t="s">
        <v>462</v>
      </c>
      <c r="D522" s="316">
        <v>524541.10366000014</v>
      </c>
      <c r="E522" s="319">
        <v>743792.67183000001</v>
      </c>
      <c r="F522" s="322">
        <f t="shared" si="10"/>
        <v>1268333.7754900001</v>
      </c>
      <c r="G522" s="364">
        <v>826018.99010000005</v>
      </c>
    </row>
    <row r="523" spans="2:7" ht="18" customHeight="1" x14ac:dyDescent="0.25">
      <c r="B523" s="356">
        <v>24</v>
      </c>
      <c r="C523" s="306" t="s">
        <v>463</v>
      </c>
      <c r="D523" s="316"/>
      <c r="E523" s="319"/>
      <c r="F523" s="322">
        <f t="shared" si="10"/>
        <v>0</v>
      </c>
      <c r="G523" s="364"/>
    </row>
    <row r="524" spans="2:7" ht="18" customHeight="1" x14ac:dyDescent="0.25">
      <c r="B524" s="356">
        <v>25</v>
      </c>
      <c r="C524" s="303" t="s">
        <v>464</v>
      </c>
      <c r="D524" s="316">
        <v>21991.89186</v>
      </c>
      <c r="E524" s="319">
        <v>49537.779390000003</v>
      </c>
      <c r="F524" s="322">
        <f t="shared" si="10"/>
        <v>71529.671249999999</v>
      </c>
      <c r="G524" s="364"/>
    </row>
    <row r="525" spans="2:7" ht="18" customHeight="1" thickBot="1" x14ac:dyDescent="0.3">
      <c r="B525" s="357">
        <v>26</v>
      </c>
      <c r="C525" s="309" t="s">
        <v>465</v>
      </c>
      <c r="D525" s="317">
        <v>13822.894520000007</v>
      </c>
      <c r="E525" s="320">
        <v>5883612.1026900001</v>
      </c>
      <c r="F525" s="323">
        <f t="shared" si="10"/>
        <v>5897434.9972099997</v>
      </c>
      <c r="G525" s="365">
        <v>50606.124779999991</v>
      </c>
    </row>
    <row r="526" spans="2:7" ht="18" customHeight="1" thickBot="1" x14ac:dyDescent="0.3">
      <c r="B526" s="325">
        <v>27</v>
      </c>
      <c r="C526" s="331" t="s">
        <v>504</v>
      </c>
      <c r="D526" s="327">
        <f>SUM(D520:D525)</f>
        <v>5742645.1643099999</v>
      </c>
      <c r="E526" s="328">
        <f>SUM(E520:E525)</f>
        <v>16259100.45229</v>
      </c>
      <c r="F526" s="329">
        <f t="shared" si="10"/>
        <v>22001745.616599999</v>
      </c>
      <c r="G526" s="330">
        <f>SUM(G520:G525)</f>
        <v>10526197.533669999</v>
      </c>
    </row>
    <row r="527" spans="2:7" ht="18" customHeight="1" x14ac:dyDescent="0.25">
      <c r="B527" s="358"/>
      <c r="C527" s="310" t="s">
        <v>480</v>
      </c>
      <c r="D527" s="318"/>
      <c r="E527" s="321"/>
      <c r="F527" s="324">
        <f t="shared" si="10"/>
        <v>0</v>
      </c>
      <c r="G527" s="366"/>
    </row>
    <row r="528" spans="2:7" ht="18" customHeight="1" x14ac:dyDescent="0.25">
      <c r="B528" s="356">
        <v>28</v>
      </c>
      <c r="C528" s="303" t="s">
        <v>481</v>
      </c>
      <c r="D528" s="316"/>
      <c r="E528" s="319"/>
      <c r="F528" s="322">
        <f t="shared" si="10"/>
        <v>0</v>
      </c>
      <c r="G528" s="364"/>
    </row>
    <row r="529" spans="2:7" ht="18" customHeight="1" x14ac:dyDescent="0.25">
      <c r="B529" s="356">
        <v>29</v>
      </c>
      <c r="C529" s="303" t="s">
        <v>469</v>
      </c>
      <c r="D529" s="316"/>
      <c r="E529" s="319"/>
      <c r="F529" s="322">
        <f t="shared" si="10"/>
        <v>0</v>
      </c>
      <c r="G529" s="364"/>
    </row>
    <row r="530" spans="2:7" ht="18" customHeight="1" x14ac:dyDescent="0.25">
      <c r="B530" s="356">
        <v>30</v>
      </c>
      <c r="C530" s="311" t="s">
        <v>470</v>
      </c>
      <c r="D530" s="316"/>
      <c r="E530" s="319"/>
      <c r="F530" s="322">
        <f t="shared" si="10"/>
        <v>0</v>
      </c>
      <c r="G530" s="364"/>
    </row>
    <row r="531" spans="2:7" ht="18" customHeight="1" thickBot="1" x14ac:dyDescent="0.3">
      <c r="B531" s="357">
        <v>31</v>
      </c>
      <c r="C531" s="312" t="s">
        <v>471</v>
      </c>
      <c r="D531" s="317">
        <v>-4508604.7033690708</v>
      </c>
      <c r="E531" s="320">
        <v>29422192.614922605</v>
      </c>
      <c r="F531" s="323">
        <f t="shared" si="10"/>
        <v>24913587.911553536</v>
      </c>
      <c r="G531" s="365">
        <v>1252052.9008471649</v>
      </c>
    </row>
    <row r="532" spans="2:7" ht="18" customHeight="1" thickBot="1" x14ac:dyDescent="0.3">
      <c r="B532" s="325">
        <v>32</v>
      </c>
      <c r="C532" s="326" t="s">
        <v>505</v>
      </c>
      <c r="D532" s="338">
        <f>D531</f>
        <v>-4508604.7033690708</v>
      </c>
      <c r="E532" s="339">
        <f>SUM(E528:E531)</f>
        <v>29422192.614922605</v>
      </c>
      <c r="F532" s="340">
        <f t="shared" si="10"/>
        <v>24913587.911553536</v>
      </c>
      <c r="G532" s="341">
        <f>SUM(G528:G531)</f>
        <v>1252052.9008471649</v>
      </c>
    </row>
    <row r="533" spans="2:7" ht="18" customHeight="1" thickBot="1" x14ac:dyDescent="0.3">
      <c r="B533" s="332">
        <v>33</v>
      </c>
      <c r="C533" s="333" t="s">
        <v>473</v>
      </c>
      <c r="D533" s="334">
        <f>+D526+D532</f>
        <v>1234040.4609409291</v>
      </c>
      <c r="E533" s="335">
        <f>+E526+E532</f>
        <v>45681293.067212604</v>
      </c>
      <c r="F533" s="336">
        <f t="shared" si="10"/>
        <v>46915333.528153531</v>
      </c>
      <c r="G533" s="337">
        <f>+G526+G532</f>
        <v>11778250.434517164</v>
      </c>
    </row>
    <row r="534" spans="2:7" x14ac:dyDescent="0.25">
      <c r="B534" s="186"/>
      <c r="C534" s="112"/>
      <c r="D534" s="151"/>
      <c r="E534" s="143"/>
      <c r="F534" s="143"/>
    </row>
    <row r="535" spans="2:7" x14ac:dyDescent="0.25">
      <c r="B535" s="1066"/>
      <c r="C535" s="1067"/>
      <c r="D535" s="1067"/>
      <c r="E535" s="1067"/>
      <c r="F535" s="1067"/>
      <c r="G535" s="1067"/>
    </row>
    <row r="536" spans="2:7" ht="13.5" thickBot="1" x14ac:dyDescent="0.3">
      <c r="B536" s="1068"/>
      <c r="C536" s="1068"/>
      <c r="D536" s="431"/>
      <c r="E536" s="114"/>
      <c r="F536" s="114"/>
      <c r="G536" s="114"/>
    </row>
    <row r="537" spans="2:7" ht="13.5" thickBot="1" x14ac:dyDescent="0.3">
      <c r="B537" s="1069" t="s">
        <v>25</v>
      </c>
      <c r="C537" s="1070"/>
      <c r="D537" s="432"/>
      <c r="E537" s="132"/>
      <c r="F537" s="132"/>
    </row>
    <row r="538" spans="2:7" ht="13.15" customHeight="1" x14ac:dyDescent="0.25">
      <c r="B538" s="1050" t="s">
        <v>430</v>
      </c>
      <c r="C538" s="1053" t="s">
        <v>431</v>
      </c>
      <c r="D538" s="1061" t="s">
        <v>477</v>
      </c>
      <c r="E538" s="186"/>
      <c r="F538" s="186"/>
    </row>
    <row r="539" spans="2:7" x14ac:dyDescent="0.25">
      <c r="B539" s="1051"/>
      <c r="C539" s="1043"/>
      <c r="D539" s="1062"/>
      <c r="E539" s="113"/>
      <c r="F539" s="113"/>
    </row>
    <row r="540" spans="2:7" ht="13.5" thickBot="1" x14ac:dyDescent="0.3">
      <c r="B540" s="1052"/>
      <c r="C540" s="1054"/>
      <c r="D540" s="1063"/>
      <c r="E540" s="113"/>
      <c r="F540" s="113"/>
    </row>
    <row r="541" spans="2:7" ht="18" customHeight="1" x14ac:dyDescent="0.25">
      <c r="B541" s="354"/>
      <c r="C541" s="355" t="s">
        <v>436</v>
      </c>
      <c r="D541" s="397"/>
      <c r="E541" s="143"/>
      <c r="F541" s="143"/>
    </row>
    <row r="542" spans="2:7" ht="18" customHeight="1" x14ac:dyDescent="0.25">
      <c r="B542" s="356">
        <v>1</v>
      </c>
      <c r="C542" s="343" t="s">
        <v>437</v>
      </c>
      <c r="D542" s="400"/>
      <c r="E542" s="143"/>
      <c r="F542" s="143"/>
    </row>
    <row r="543" spans="2:7" ht="18" customHeight="1" x14ac:dyDescent="0.25">
      <c r="B543" s="356">
        <v>2</v>
      </c>
      <c r="C543" s="343" t="s">
        <v>438</v>
      </c>
      <c r="D543" s="401">
        <v>22459.818459999995</v>
      </c>
      <c r="E543" s="143"/>
      <c r="F543" s="143"/>
    </row>
    <row r="544" spans="2:7" ht="18" customHeight="1" x14ac:dyDescent="0.25">
      <c r="B544" s="356">
        <v>3</v>
      </c>
      <c r="C544" s="343" t="s">
        <v>439</v>
      </c>
      <c r="D544" s="402"/>
      <c r="E544" s="143"/>
      <c r="F544" s="143"/>
    </row>
    <row r="545" spans="2:6" ht="18" customHeight="1" x14ac:dyDescent="0.25">
      <c r="B545" s="356">
        <v>4</v>
      </c>
      <c r="C545" s="343" t="s">
        <v>392</v>
      </c>
      <c r="D545" s="402">
        <v>36131.211770456706</v>
      </c>
      <c r="E545" s="143"/>
      <c r="F545" s="143"/>
    </row>
    <row r="546" spans="2:6" ht="18" customHeight="1" x14ac:dyDescent="0.25">
      <c r="B546" s="356">
        <v>5</v>
      </c>
      <c r="C546" s="343" t="s">
        <v>486</v>
      </c>
      <c r="D546" s="402">
        <v>57966.138805054674</v>
      </c>
      <c r="E546" s="143"/>
      <c r="F546" s="143"/>
    </row>
    <row r="547" spans="2:6" ht="18" customHeight="1" x14ac:dyDescent="0.25">
      <c r="B547" s="356">
        <v>6</v>
      </c>
      <c r="C547" s="343" t="s">
        <v>441</v>
      </c>
      <c r="D547" s="400"/>
      <c r="E547" s="143"/>
      <c r="F547" s="143"/>
    </row>
    <row r="548" spans="2:6" ht="18" customHeight="1" x14ac:dyDescent="0.25">
      <c r="B548" s="356">
        <v>7</v>
      </c>
      <c r="C548" s="343" t="s">
        <v>442</v>
      </c>
      <c r="D548" s="400">
        <f>D549+D550</f>
        <v>0</v>
      </c>
      <c r="E548" s="143"/>
      <c r="F548" s="143"/>
    </row>
    <row r="549" spans="2:6" ht="18" customHeight="1" x14ac:dyDescent="0.25">
      <c r="B549" s="356"/>
      <c r="C549" s="343" t="s">
        <v>487</v>
      </c>
      <c r="D549" s="400"/>
      <c r="E549" s="143"/>
      <c r="F549" s="143"/>
    </row>
    <row r="550" spans="2:6" ht="18" customHeight="1" x14ac:dyDescent="0.25">
      <c r="B550" s="356"/>
      <c r="C550" s="343" t="s">
        <v>488</v>
      </c>
      <c r="D550" s="400"/>
      <c r="E550" s="143"/>
      <c r="F550" s="143"/>
    </row>
    <row r="551" spans="2:6" ht="18" customHeight="1" x14ac:dyDescent="0.25">
      <c r="B551" s="356">
        <v>8</v>
      </c>
      <c r="C551" s="343" t="s">
        <v>489</v>
      </c>
      <c r="D551" s="400">
        <f>D552+D553</f>
        <v>0</v>
      </c>
      <c r="E551" s="143"/>
      <c r="F551" s="143"/>
    </row>
    <row r="552" spans="2:6" ht="18" customHeight="1" x14ac:dyDescent="0.25">
      <c r="B552" s="356"/>
      <c r="C552" s="343" t="s">
        <v>490</v>
      </c>
      <c r="D552" s="400"/>
      <c r="E552" s="143"/>
      <c r="F552" s="143"/>
    </row>
    <row r="553" spans="2:6" ht="18" customHeight="1" thickBot="1" x14ac:dyDescent="0.3">
      <c r="B553" s="357"/>
      <c r="C553" s="347" t="s">
        <v>491</v>
      </c>
      <c r="D553" s="405"/>
      <c r="E553" s="143"/>
      <c r="F553" s="143"/>
    </row>
    <row r="554" spans="2:6" ht="18" customHeight="1" thickBot="1" x14ac:dyDescent="0.3">
      <c r="B554" s="325">
        <v>9</v>
      </c>
      <c r="C554" s="350" t="s">
        <v>448</v>
      </c>
      <c r="D554" s="408">
        <f>SUM(D555:D558)</f>
        <v>2433307.6748441346</v>
      </c>
      <c r="E554" s="143"/>
      <c r="F554" s="143"/>
    </row>
    <row r="555" spans="2:6" ht="18" customHeight="1" x14ac:dyDescent="0.25">
      <c r="B555" s="358">
        <v>10</v>
      </c>
      <c r="C555" s="348" t="s">
        <v>449</v>
      </c>
      <c r="D555" s="411"/>
      <c r="E555" s="143"/>
      <c r="F555" s="143"/>
    </row>
    <row r="556" spans="2:6" ht="18" customHeight="1" x14ac:dyDescent="0.25">
      <c r="B556" s="356">
        <v>11</v>
      </c>
      <c r="C556" s="343" t="s">
        <v>450</v>
      </c>
      <c r="D556" s="402">
        <v>2433307.6748441346</v>
      </c>
      <c r="E556" s="143"/>
      <c r="F556" s="143"/>
    </row>
    <row r="557" spans="2:6" ht="18" customHeight="1" x14ac:dyDescent="0.25">
      <c r="B557" s="356">
        <v>12</v>
      </c>
      <c r="C557" s="343" t="s">
        <v>451</v>
      </c>
      <c r="D557" s="402"/>
      <c r="E557" s="143"/>
      <c r="F557" s="143"/>
    </row>
    <row r="558" spans="2:6" ht="18" customHeight="1" x14ac:dyDescent="0.25">
      <c r="B558" s="356">
        <v>13</v>
      </c>
      <c r="C558" s="343" t="s">
        <v>452</v>
      </c>
      <c r="D558" s="402"/>
      <c r="E558" s="143"/>
      <c r="F558" s="143"/>
    </row>
    <row r="559" spans="2:6" ht="18" customHeight="1" x14ac:dyDescent="0.25">
      <c r="B559" s="356">
        <v>14</v>
      </c>
      <c r="C559" s="344" t="s">
        <v>453</v>
      </c>
      <c r="D559" s="402"/>
      <c r="E559" s="143"/>
      <c r="F559" s="143"/>
    </row>
    <row r="560" spans="2:6" ht="18" customHeight="1" x14ac:dyDescent="0.25">
      <c r="B560" s="356">
        <v>15</v>
      </c>
      <c r="C560" s="344" t="s">
        <v>454</v>
      </c>
      <c r="D560" s="402">
        <v>270768.50462617731</v>
      </c>
      <c r="E560" s="143"/>
      <c r="F560" s="143"/>
    </row>
    <row r="561" spans="2:7" ht="18" customHeight="1" x14ac:dyDescent="0.25">
      <c r="B561" s="356">
        <v>16</v>
      </c>
      <c r="C561" s="344" t="s">
        <v>455</v>
      </c>
      <c r="D561" s="402">
        <v>1252534.4487099992</v>
      </c>
      <c r="E561" s="143"/>
      <c r="F561" s="143"/>
    </row>
    <row r="562" spans="2:7" ht="18" customHeight="1" x14ac:dyDescent="0.25">
      <c r="B562" s="356">
        <v>17</v>
      </c>
      <c r="C562" s="343" t="s">
        <v>483</v>
      </c>
      <c r="D562" s="402">
        <v>270243.27226682787</v>
      </c>
      <c r="E562" s="151"/>
      <c r="F562" s="151"/>
    </row>
    <row r="563" spans="2:7" ht="18" customHeight="1" x14ac:dyDescent="0.25">
      <c r="B563" s="356">
        <v>18</v>
      </c>
      <c r="C563" s="343" t="s">
        <v>484</v>
      </c>
      <c r="D563" s="402">
        <v>231310.92849000002</v>
      </c>
      <c r="E563" s="143"/>
      <c r="F563" s="143"/>
    </row>
    <row r="564" spans="2:7" ht="18" customHeight="1" thickBot="1" x14ac:dyDescent="0.3">
      <c r="B564" s="357">
        <v>19</v>
      </c>
      <c r="C564" s="347" t="s">
        <v>485</v>
      </c>
      <c r="D564" s="413">
        <v>221562.53317707186</v>
      </c>
      <c r="E564" s="143"/>
      <c r="F564" s="143"/>
    </row>
    <row r="565" spans="2:7" ht="18" customHeight="1" thickBot="1" x14ac:dyDescent="0.3">
      <c r="B565" s="325">
        <v>20</v>
      </c>
      <c r="C565" s="352" t="s">
        <v>503</v>
      </c>
      <c r="D565" s="408">
        <f>+SUM(D542:D547)+D549+D550+D552+D553+D554+SUM(D559:D564)</f>
        <v>4796284.5311497226</v>
      </c>
      <c r="E565" s="143"/>
      <c r="F565" s="143"/>
    </row>
    <row r="566" spans="2:7" ht="18" customHeight="1" x14ac:dyDescent="0.25">
      <c r="B566" s="358"/>
      <c r="C566" s="351" t="s">
        <v>458</v>
      </c>
      <c r="D566" s="416"/>
      <c r="E566" s="143"/>
      <c r="F566" s="143"/>
    </row>
    <row r="567" spans="2:7" ht="18" customHeight="1" x14ac:dyDescent="0.25">
      <c r="B567" s="356"/>
      <c r="C567" s="345" t="s">
        <v>459</v>
      </c>
      <c r="D567" s="400"/>
      <c r="E567" s="143"/>
      <c r="F567" s="143"/>
    </row>
    <row r="568" spans="2:7" ht="18" customHeight="1" x14ac:dyDescent="0.25">
      <c r="B568" s="356">
        <v>21</v>
      </c>
      <c r="C568" s="343" t="s">
        <v>460</v>
      </c>
      <c r="D568" s="402">
        <v>2135568.5147660598</v>
      </c>
      <c r="E568" s="143"/>
      <c r="F568" s="143"/>
    </row>
    <row r="569" spans="2:7" ht="18" customHeight="1" x14ac:dyDescent="0.25">
      <c r="B569" s="356">
        <v>22</v>
      </c>
      <c r="C569" s="344" t="s">
        <v>461</v>
      </c>
      <c r="D569" s="402">
        <v>35178.372000000003</v>
      </c>
      <c r="E569" s="143"/>
      <c r="F569" s="143"/>
    </row>
    <row r="570" spans="2:7" ht="18" customHeight="1" x14ac:dyDescent="0.25">
      <c r="B570" s="356">
        <v>23</v>
      </c>
      <c r="C570" s="344" t="s">
        <v>462</v>
      </c>
      <c r="D570" s="402">
        <v>311667.07360687503</v>
      </c>
      <c r="E570" s="143"/>
      <c r="F570" s="143"/>
    </row>
    <row r="571" spans="2:7" ht="18" customHeight="1" x14ac:dyDescent="0.25">
      <c r="B571" s="356">
        <v>24</v>
      </c>
      <c r="C571" s="344" t="s">
        <v>463</v>
      </c>
      <c r="D571" s="402">
        <v>142819.54282</v>
      </c>
      <c r="E571" s="143"/>
      <c r="F571" s="143"/>
    </row>
    <row r="572" spans="2:7" ht="18" customHeight="1" x14ac:dyDescent="0.25">
      <c r="B572" s="356">
        <v>25</v>
      </c>
      <c r="C572" s="343" t="s">
        <v>464</v>
      </c>
      <c r="D572" s="402"/>
      <c r="E572" s="143"/>
      <c r="F572" s="143"/>
    </row>
    <row r="573" spans="2:7" ht="18" customHeight="1" thickBot="1" x14ac:dyDescent="0.3">
      <c r="B573" s="357">
        <v>26</v>
      </c>
      <c r="C573" s="353" t="s">
        <v>465</v>
      </c>
      <c r="D573" s="413">
        <v>653848.03626823553</v>
      </c>
      <c r="E573" s="143"/>
      <c r="F573" s="143"/>
    </row>
    <row r="574" spans="2:7" ht="18" customHeight="1" thickBot="1" x14ac:dyDescent="0.3">
      <c r="B574" s="325">
        <v>27</v>
      </c>
      <c r="C574" s="352" t="s">
        <v>504</v>
      </c>
      <c r="D574" s="408">
        <f>SUM(D568:D573)</f>
        <v>3279081.5394611708</v>
      </c>
      <c r="E574" s="143"/>
      <c r="F574" s="143"/>
    </row>
    <row r="575" spans="2:7" ht="18" customHeight="1" x14ac:dyDescent="0.25">
      <c r="B575" s="358"/>
      <c r="C575" s="351" t="s">
        <v>480</v>
      </c>
      <c r="D575" s="419"/>
      <c r="E575" s="143"/>
      <c r="F575" s="143"/>
    </row>
    <row r="576" spans="2:7" ht="18" customHeight="1" x14ac:dyDescent="0.25">
      <c r="B576" s="356">
        <v>28</v>
      </c>
      <c r="C576" s="343" t="s">
        <v>481</v>
      </c>
      <c r="D576" s="402">
        <v>825000</v>
      </c>
      <c r="E576" s="151"/>
      <c r="F576" s="151"/>
      <c r="G576" s="129"/>
    </row>
    <row r="577" spans="2:7" ht="18" customHeight="1" x14ac:dyDescent="0.25">
      <c r="B577" s="356">
        <v>29</v>
      </c>
      <c r="C577" s="343" t="s">
        <v>469</v>
      </c>
      <c r="D577" s="402"/>
      <c r="E577" s="143"/>
      <c r="F577" s="143"/>
    </row>
    <row r="578" spans="2:7" ht="18" customHeight="1" x14ac:dyDescent="0.25">
      <c r="B578" s="356">
        <v>30</v>
      </c>
      <c r="C578" s="344" t="s">
        <v>470</v>
      </c>
      <c r="D578" s="402"/>
      <c r="E578" s="143"/>
      <c r="F578" s="143"/>
    </row>
    <row r="579" spans="2:7" ht="18" customHeight="1" thickBot="1" x14ac:dyDescent="0.3">
      <c r="B579" s="357">
        <v>31</v>
      </c>
      <c r="C579" s="353" t="s">
        <v>471</v>
      </c>
      <c r="D579" s="413">
        <v>692203.42141922913</v>
      </c>
      <c r="E579" s="143"/>
      <c r="F579" s="143"/>
    </row>
    <row r="580" spans="2:7" ht="18" customHeight="1" thickBot="1" x14ac:dyDescent="0.3">
      <c r="B580" s="325">
        <v>32</v>
      </c>
      <c r="C580" s="352" t="s">
        <v>505</v>
      </c>
      <c r="D580" s="408">
        <f>SUM(D576:D579)</f>
        <v>1517203.4214192291</v>
      </c>
      <c r="E580" s="143"/>
      <c r="F580" s="143"/>
    </row>
    <row r="581" spans="2:7" ht="18" customHeight="1" thickBot="1" x14ac:dyDescent="0.3">
      <c r="B581" s="325">
        <v>33</v>
      </c>
      <c r="C581" s="352" t="s">
        <v>473</v>
      </c>
      <c r="D581" s="408">
        <f>+D574+D580</f>
        <v>4796284.9608803997</v>
      </c>
      <c r="E581" s="143"/>
      <c r="F581" s="143"/>
    </row>
    <row r="582" spans="2:7" x14ac:dyDescent="0.25">
      <c r="B582" s="186"/>
      <c r="C582" s="112"/>
      <c r="D582" s="151"/>
      <c r="E582" s="143"/>
      <c r="F582" s="143"/>
    </row>
    <row r="583" spans="2:7" x14ac:dyDescent="0.25">
      <c r="B583" s="1066"/>
      <c r="C583" s="1067"/>
      <c r="D583" s="1067"/>
      <c r="E583" s="1067"/>
      <c r="F583" s="1067"/>
      <c r="G583" s="1067"/>
    </row>
    <row r="584" spans="2:7" ht="13.5" thickBot="1" x14ac:dyDescent="0.3">
      <c r="B584" s="1068"/>
      <c r="C584" s="1068"/>
      <c r="D584" s="431"/>
      <c r="E584" s="114"/>
      <c r="F584" s="114"/>
      <c r="G584" s="114"/>
    </row>
    <row r="585" spans="2:7" ht="17.25" customHeight="1" thickBot="1" x14ac:dyDescent="0.3">
      <c r="B585" s="1069" t="s">
        <v>499</v>
      </c>
      <c r="C585" s="1070"/>
      <c r="D585" s="432"/>
      <c r="E585" s="132"/>
      <c r="F585" s="132"/>
    </row>
    <row r="586" spans="2:7" ht="13.15" customHeight="1" x14ac:dyDescent="0.25">
      <c r="B586" s="1050" t="s">
        <v>430</v>
      </c>
      <c r="C586" s="1053" t="s">
        <v>431</v>
      </c>
      <c r="D586" s="1061" t="s">
        <v>477</v>
      </c>
      <c r="E586" s="186"/>
      <c r="F586" s="186"/>
    </row>
    <row r="587" spans="2:7" x14ac:dyDescent="0.25">
      <c r="B587" s="1051"/>
      <c r="C587" s="1043"/>
      <c r="D587" s="1062"/>
      <c r="E587" s="113"/>
      <c r="F587" s="113"/>
    </row>
    <row r="588" spans="2:7" ht="13.5" thickBot="1" x14ac:dyDescent="0.3">
      <c r="B588" s="1052"/>
      <c r="C588" s="1054"/>
      <c r="D588" s="1063"/>
      <c r="E588" s="113"/>
      <c r="F588" s="113"/>
    </row>
    <row r="589" spans="2:7" ht="18" customHeight="1" x14ac:dyDescent="0.25">
      <c r="B589" s="354"/>
      <c r="C589" s="355" t="s">
        <v>436</v>
      </c>
      <c r="D589" s="397"/>
      <c r="E589" s="143"/>
      <c r="F589" s="143"/>
    </row>
    <row r="590" spans="2:7" ht="18" customHeight="1" x14ac:dyDescent="0.25">
      <c r="B590" s="356">
        <v>1</v>
      </c>
      <c r="C590" s="343" t="s">
        <v>437</v>
      </c>
      <c r="D590" s="400"/>
      <c r="E590" s="143"/>
      <c r="F590" s="143"/>
    </row>
    <row r="591" spans="2:7" ht="18" customHeight="1" x14ac:dyDescent="0.25">
      <c r="B591" s="356">
        <v>2</v>
      </c>
      <c r="C591" s="343" t="s">
        <v>438</v>
      </c>
      <c r="D591" s="401">
        <v>15783.718429999999</v>
      </c>
      <c r="E591" s="143"/>
      <c r="F591" s="143"/>
    </row>
    <row r="592" spans="2:7" ht="18" customHeight="1" x14ac:dyDescent="0.25">
      <c r="B592" s="356">
        <v>3</v>
      </c>
      <c r="C592" s="343" t="s">
        <v>439</v>
      </c>
      <c r="D592" s="402">
        <v>7552.0110000000004</v>
      </c>
      <c r="E592" s="143"/>
      <c r="F592" s="143"/>
    </row>
    <row r="593" spans="2:6" ht="18" customHeight="1" x14ac:dyDescent="0.25">
      <c r="B593" s="356">
        <v>4</v>
      </c>
      <c r="C593" s="343" t="s">
        <v>392</v>
      </c>
      <c r="D593" s="402">
        <v>217153.74660999997</v>
      </c>
      <c r="E593" s="143"/>
      <c r="F593" s="143"/>
    </row>
    <row r="594" spans="2:6" ht="18" customHeight="1" x14ac:dyDescent="0.25">
      <c r="B594" s="356">
        <v>5</v>
      </c>
      <c r="C594" s="343" t="s">
        <v>486</v>
      </c>
      <c r="D594" s="402">
        <v>122447.87389000002</v>
      </c>
      <c r="E594" s="143"/>
      <c r="F594" s="143"/>
    </row>
    <row r="595" spans="2:6" ht="18" customHeight="1" x14ac:dyDescent="0.25">
      <c r="B595" s="356">
        <v>6</v>
      </c>
      <c r="C595" s="343" t="s">
        <v>441</v>
      </c>
      <c r="D595" s="400"/>
      <c r="E595" s="143"/>
      <c r="F595" s="143"/>
    </row>
    <row r="596" spans="2:6" ht="18" customHeight="1" x14ac:dyDescent="0.25">
      <c r="B596" s="356">
        <v>7</v>
      </c>
      <c r="C596" s="343" t="s">
        <v>442</v>
      </c>
      <c r="D596" s="400">
        <f>D597+D598</f>
        <v>0</v>
      </c>
      <c r="E596" s="143"/>
      <c r="F596" s="143"/>
    </row>
    <row r="597" spans="2:6" ht="18" customHeight="1" x14ac:dyDescent="0.25">
      <c r="B597" s="356"/>
      <c r="C597" s="343" t="s">
        <v>487</v>
      </c>
      <c r="D597" s="400"/>
      <c r="E597" s="143"/>
      <c r="F597" s="143"/>
    </row>
    <row r="598" spans="2:6" ht="18" customHeight="1" x14ac:dyDescent="0.25">
      <c r="B598" s="356"/>
      <c r="C598" s="343" t="s">
        <v>488</v>
      </c>
      <c r="D598" s="400"/>
      <c r="E598" s="143"/>
      <c r="F598" s="143"/>
    </row>
    <row r="599" spans="2:6" ht="18" customHeight="1" x14ac:dyDescent="0.25">
      <c r="B599" s="356">
        <v>8</v>
      </c>
      <c r="C599" s="343" t="s">
        <v>489</v>
      </c>
      <c r="D599" s="400">
        <f>D600+D601</f>
        <v>0</v>
      </c>
      <c r="E599" s="143"/>
      <c r="F599" s="143"/>
    </row>
    <row r="600" spans="2:6" ht="18" customHeight="1" x14ac:dyDescent="0.25">
      <c r="B600" s="356"/>
      <c r="C600" s="343" t="s">
        <v>490</v>
      </c>
      <c r="D600" s="400"/>
      <c r="E600" s="143"/>
      <c r="F600" s="143"/>
    </row>
    <row r="601" spans="2:6" ht="18" customHeight="1" thickBot="1" x14ac:dyDescent="0.3">
      <c r="B601" s="357"/>
      <c r="C601" s="347" t="s">
        <v>491</v>
      </c>
      <c r="D601" s="405"/>
      <c r="E601" s="143"/>
      <c r="F601" s="143"/>
    </row>
    <row r="602" spans="2:6" ht="18" customHeight="1" thickBot="1" x14ac:dyDescent="0.3">
      <c r="B602" s="325">
        <v>9</v>
      </c>
      <c r="C602" s="350" t="s">
        <v>448</v>
      </c>
      <c r="D602" s="408">
        <f>SUM(D603:D606)</f>
        <v>10085833.839710001</v>
      </c>
      <c r="E602" s="143"/>
      <c r="F602" s="143"/>
    </row>
    <row r="603" spans="2:6" ht="18" customHeight="1" x14ac:dyDescent="0.25">
      <c r="B603" s="358">
        <v>10</v>
      </c>
      <c r="C603" s="348" t="s">
        <v>449</v>
      </c>
      <c r="D603" s="411"/>
      <c r="E603" s="143"/>
      <c r="F603" s="143"/>
    </row>
    <row r="604" spans="2:6" ht="18" customHeight="1" x14ac:dyDescent="0.25">
      <c r="B604" s="356">
        <v>11</v>
      </c>
      <c r="C604" s="343" t="s">
        <v>450</v>
      </c>
      <c r="D604" s="402">
        <v>9174297.8049999997</v>
      </c>
      <c r="E604" s="143"/>
      <c r="F604" s="143"/>
    </row>
    <row r="605" spans="2:6" ht="18" customHeight="1" x14ac:dyDescent="0.25">
      <c r="B605" s="356">
        <v>12</v>
      </c>
      <c r="C605" s="343" t="s">
        <v>451</v>
      </c>
      <c r="D605" s="402">
        <v>522471.50052999996</v>
      </c>
      <c r="E605" s="143"/>
      <c r="F605" s="143"/>
    </row>
    <row r="606" spans="2:6" ht="18" customHeight="1" x14ac:dyDescent="0.25">
      <c r="B606" s="356">
        <v>13</v>
      </c>
      <c r="C606" s="343" t="s">
        <v>452</v>
      </c>
      <c r="D606" s="402">
        <v>389064.53418000002</v>
      </c>
      <c r="E606" s="143"/>
      <c r="F606" s="143"/>
    </row>
    <row r="607" spans="2:6" ht="18" customHeight="1" x14ac:dyDescent="0.25">
      <c r="B607" s="356">
        <v>14</v>
      </c>
      <c r="C607" s="344" t="s">
        <v>453</v>
      </c>
      <c r="D607" s="402"/>
      <c r="E607" s="143"/>
      <c r="F607" s="143"/>
    </row>
    <row r="608" spans="2:6" ht="18" customHeight="1" x14ac:dyDescent="0.25">
      <c r="B608" s="356">
        <v>15</v>
      </c>
      <c r="C608" s="344" t="s">
        <v>454</v>
      </c>
      <c r="D608" s="402">
        <v>451344.29788999999</v>
      </c>
      <c r="E608" s="143"/>
      <c r="F608" s="143"/>
    </row>
    <row r="609" spans="2:6" ht="18" customHeight="1" x14ac:dyDescent="0.25">
      <c r="B609" s="356">
        <v>16</v>
      </c>
      <c r="C609" s="344" t="s">
        <v>455</v>
      </c>
      <c r="D609" s="402">
        <v>1364271.6362300001</v>
      </c>
      <c r="E609" s="143"/>
      <c r="F609" s="143"/>
    </row>
    <row r="610" spans="2:6" ht="18" customHeight="1" x14ac:dyDescent="0.25">
      <c r="B610" s="356">
        <v>17</v>
      </c>
      <c r="C610" s="343" t="s">
        <v>483</v>
      </c>
      <c r="D610" s="402">
        <v>269990.05200000003</v>
      </c>
      <c r="E610" s="151"/>
      <c r="F610" s="151"/>
    </row>
    <row r="611" spans="2:6" ht="18" customHeight="1" x14ac:dyDescent="0.25">
      <c r="B611" s="356">
        <v>18</v>
      </c>
      <c r="C611" s="343" t="s">
        <v>484</v>
      </c>
      <c r="D611" s="402"/>
      <c r="E611" s="143"/>
      <c r="F611" s="143"/>
    </row>
    <row r="612" spans="2:6" ht="18" customHeight="1" thickBot="1" x14ac:dyDescent="0.3">
      <c r="B612" s="357">
        <v>19</v>
      </c>
      <c r="C612" s="347" t="s">
        <v>485</v>
      </c>
      <c r="D612" s="413">
        <v>155077.82500000001</v>
      </c>
      <c r="E612" s="143"/>
      <c r="F612" s="143"/>
    </row>
    <row r="613" spans="2:6" ht="18" customHeight="1" thickBot="1" x14ac:dyDescent="0.3">
      <c r="B613" s="325">
        <v>20</v>
      </c>
      <c r="C613" s="352" t="s">
        <v>503</v>
      </c>
      <c r="D613" s="408">
        <f>+SUM(D590:D595)+D597+D598+D600+D601+D602+SUM(D607:D612)</f>
        <v>12689455.00076</v>
      </c>
      <c r="E613" s="143"/>
      <c r="F613" s="143"/>
    </row>
    <row r="614" spans="2:6" ht="18" customHeight="1" x14ac:dyDescent="0.25">
      <c r="B614" s="358"/>
      <c r="C614" s="351" t="s">
        <v>458</v>
      </c>
      <c r="D614" s="416"/>
      <c r="E614" s="143"/>
      <c r="F614" s="143"/>
    </row>
    <row r="615" spans="2:6" ht="18" customHeight="1" x14ac:dyDescent="0.25">
      <c r="B615" s="356"/>
      <c r="C615" s="345" t="s">
        <v>459</v>
      </c>
      <c r="D615" s="400"/>
      <c r="E615" s="143"/>
      <c r="F615" s="143"/>
    </row>
    <row r="616" spans="2:6" ht="18" customHeight="1" x14ac:dyDescent="0.25">
      <c r="B616" s="356">
        <v>21</v>
      </c>
      <c r="C616" s="343" t="s">
        <v>460</v>
      </c>
      <c r="D616" s="402">
        <v>4852025.5559999999</v>
      </c>
      <c r="E616" s="143"/>
      <c r="F616" s="143"/>
    </row>
    <row r="617" spans="2:6" ht="18" customHeight="1" x14ac:dyDescent="0.25">
      <c r="B617" s="356">
        <v>22</v>
      </c>
      <c r="C617" s="344" t="s">
        <v>461</v>
      </c>
      <c r="D617" s="402">
        <v>94123.807000000001</v>
      </c>
      <c r="E617" s="143"/>
      <c r="F617" s="143"/>
    </row>
    <row r="618" spans="2:6" ht="18" customHeight="1" x14ac:dyDescent="0.25">
      <c r="B618" s="356">
        <v>23</v>
      </c>
      <c r="C618" s="344" t="s">
        <v>462</v>
      </c>
      <c r="D618" s="402">
        <v>387360.9405981499</v>
      </c>
      <c r="E618" s="143"/>
      <c r="F618" s="143"/>
    </row>
    <row r="619" spans="2:6" ht="18" customHeight="1" x14ac:dyDescent="0.25">
      <c r="B619" s="356">
        <v>24</v>
      </c>
      <c r="C619" s="344" t="s">
        <v>463</v>
      </c>
      <c r="D619" s="402">
        <v>9364.2180000000008</v>
      </c>
      <c r="E619" s="143"/>
      <c r="F619" s="143"/>
    </row>
    <row r="620" spans="2:6" ht="18" customHeight="1" x14ac:dyDescent="0.25">
      <c r="B620" s="356">
        <v>25</v>
      </c>
      <c r="C620" s="343" t="s">
        <v>464</v>
      </c>
      <c r="D620" s="402"/>
      <c r="E620" s="143"/>
      <c r="F620" s="143"/>
    </row>
    <row r="621" spans="2:6" ht="18" customHeight="1" thickBot="1" x14ac:dyDescent="0.3">
      <c r="B621" s="357">
        <v>26</v>
      </c>
      <c r="C621" s="353" t="s">
        <v>465</v>
      </c>
      <c r="D621" s="413">
        <v>1708634.19044</v>
      </c>
      <c r="E621" s="143"/>
      <c r="F621" s="143"/>
    </row>
    <row r="622" spans="2:6" ht="18" customHeight="1" thickBot="1" x14ac:dyDescent="0.3">
      <c r="B622" s="325">
        <v>27</v>
      </c>
      <c r="C622" s="352" t="s">
        <v>504</v>
      </c>
      <c r="D622" s="408">
        <f>SUM(D616:D621)</f>
        <v>7051508.7120381501</v>
      </c>
      <c r="E622" s="143"/>
      <c r="F622" s="143"/>
    </row>
    <row r="623" spans="2:6" ht="18" customHeight="1" x14ac:dyDescent="0.25">
      <c r="B623" s="358"/>
      <c r="C623" s="351" t="s">
        <v>480</v>
      </c>
      <c r="D623" s="419"/>
      <c r="E623" s="143"/>
      <c r="F623" s="143"/>
    </row>
    <row r="624" spans="2:6" ht="18" customHeight="1" x14ac:dyDescent="0.25">
      <c r="B624" s="356">
        <v>28</v>
      </c>
      <c r="C624" s="343" t="s">
        <v>481</v>
      </c>
      <c r="D624" s="402">
        <v>1435000</v>
      </c>
      <c r="E624" s="151"/>
      <c r="F624" s="151"/>
    </row>
    <row r="625" spans="2:7" ht="18" customHeight="1" x14ac:dyDescent="0.25">
      <c r="B625" s="356">
        <v>29</v>
      </c>
      <c r="C625" s="343" t="s">
        <v>469</v>
      </c>
      <c r="D625" s="402">
        <v>5886.8870566000023</v>
      </c>
      <c r="E625" s="143"/>
      <c r="F625" s="143"/>
    </row>
    <row r="626" spans="2:7" ht="18" customHeight="1" x14ac:dyDescent="0.25">
      <c r="B626" s="356">
        <v>30</v>
      </c>
      <c r="C626" s="344" t="s">
        <v>470</v>
      </c>
      <c r="D626" s="402"/>
      <c r="E626" s="143"/>
      <c r="F626" s="143"/>
    </row>
    <row r="627" spans="2:7" ht="18" customHeight="1" thickBot="1" x14ac:dyDescent="0.3">
      <c r="B627" s="357">
        <v>31</v>
      </c>
      <c r="C627" s="353" t="s">
        <v>471</v>
      </c>
      <c r="D627" s="413">
        <v>4197059.4027100643</v>
      </c>
      <c r="E627" s="143"/>
      <c r="F627" s="143"/>
    </row>
    <row r="628" spans="2:7" ht="18" customHeight="1" thickBot="1" x14ac:dyDescent="0.3">
      <c r="B628" s="325">
        <v>32</v>
      </c>
      <c r="C628" s="352" t="s">
        <v>505</v>
      </c>
      <c r="D628" s="408">
        <f>SUM(D624:D627)</f>
        <v>5637946.2897666646</v>
      </c>
      <c r="E628" s="143"/>
      <c r="F628" s="143"/>
    </row>
    <row r="629" spans="2:7" ht="18" customHeight="1" thickBot="1" x14ac:dyDescent="0.3">
      <c r="B629" s="325">
        <v>33</v>
      </c>
      <c r="C629" s="352" t="s">
        <v>473</v>
      </c>
      <c r="D629" s="408">
        <f>+D622+D628</f>
        <v>12689455.001804814</v>
      </c>
      <c r="E629" s="143"/>
      <c r="F629" s="143"/>
    </row>
    <row r="630" spans="2:7" x14ac:dyDescent="0.25">
      <c r="B630" s="186"/>
      <c r="C630" s="112"/>
      <c r="D630" s="151"/>
      <c r="E630" s="143"/>
      <c r="F630" s="143"/>
    </row>
    <row r="631" spans="2:7" x14ac:dyDescent="0.25">
      <c r="B631" s="1066"/>
      <c r="C631" s="1067"/>
      <c r="D631" s="1067"/>
      <c r="E631" s="1067"/>
      <c r="F631" s="1067"/>
      <c r="G631" s="1067"/>
    </row>
    <row r="632" spans="2:7" ht="13.5" thickBot="1" x14ac:dyDescent="0.3">
      <c r="B632" s="1068"/>
      <c r="C632" s="1068"/>
      <c r="D632" s="431"/>
      <c r="E632" s="114"/>
      <c r="F632" s="114"/>
      <c r="G632" s="114"/>
    </row>
    <row r="633" spans="2:7" ht="13.5" thickBot="1" x14ac:dyDescent="0.3">
      <c r="B633" s="1069" t="s">
        <v>507</v>
      </c>
      <c r="C633" s="1070"/>
      <c r="D633" s="432"/>
      <c r="E633" s="132"/>
      <c r="F633" s="132"/>
    </row>
    <row r="634" spans="2:7" ht="13.15" customHeight="1" x14ac:dyDescent="0.25">
      <c r="B634" s="1050" t="s">
        <v>430</v>
      </c>
      <c r="C634" s="1053" t="s">
        <v>431</v>
      </c>
      <c r="D634" s="1061" t="s">
        <v>477</v>
      </c>
      <c r="E634" s="186"/>
      <c r="F634" s="186"/>
    </row>
    <row r="635" spans="2:7" x14ac:dyDescent="0.25">
      <c r="B635" s="1051"/>
      <c r="C635" s="1043"/>
      <c r="D635" s="1062"/>
      <c r="E635" s="113"/>
      <c r="F635" s="113"/>
    </row>
    <row r="636" spans="2:7" ht="13.5" thickBot="1" x14ac:dyDescent="0.3">
      <c r="B636" s="1052"/>
      <c r="C636" s="1054"/>
      <c r="D636" s="1063"/>
      <c r="E636" s="113"/>
      <c r="F636" s="113"/>
    </row>
    <row r="637" spans="2:7" ht="18" customHeight="1" x14ac:dyDescent="0.25">
      <c r="B637" s="354"/>
      <c r="C637" s="355" t="s">
        <v>436</v>
      </c>
      <c r="D637" s="397"/>
      <c r="E637" s="143"/>
      <c r="F637" s="143"/>
    </row>
    <row r="638" spans="2:7" ht="18" customHeight="1" x14ac:dyDescent="0.25">
      <c r="B638" s="356">
        <v>1</v>
      </c>
      <c r="C638" s="343" t="s">
        <v>437</v>
      </c>
      <c r="D638" s="400"/>
      <c r="E638" s="143"/>
      <c r="F638" s="143"/>
    </row>
    <row r="639" spans="2:7" ht="18" customHeight="1" x14ac:dyDescent="0.25">
      <c r="B639" s="356">
        <v>2</v>
      </c>
      <c r="C639" s="343" t="s">
        <v>438</v>
      </c>
      <c r="D639" s="401">
        <v>13605.495000000001</v>
      </c>
      <c r="E639" s="143"/>
      <c r="F639" s="143"/>
    </row>
    <row r="640" spans="2:7" ht="18" customHeight="1" x14ac:dyDescent="0.25">
      <c r="B640" s="356">
        <v>3</v>
      </c>
      <c r="C640" s="343" t="s">
        <v>439</v>
      </c>
      <c r="D640" s="402"/>
      <c r="E640" s="143"/>
      <c r="F640" s="143"/>
    </row>
    <row r="641" spans="2:6" ht="18" customHeight="1" x14ac:dyDescent="0.25">
      <c r="B641" s="356">
        <v>4</v>
      </c>
      <c r="C641" s="343" t="s">
        <v>392</v>
      </c>
      <c r="D641" s="402">
        <v>79365.707999999999</v>
      </c>
      <c r="E641" s="143"/>
      <c r="F641" s="143"/>
    </row>
    <row r="642" spans="2:6" ht="18" customHeight="1" x14ac:dyDescent="0.25">
      <c r="B642" s="356">
        <v>5</v>
      </c>
      <c r="C642" s="343" t="s">
        <v>486</v>
      </c>
      <c r="D642" s="402">
        <v>177416.44682180893</v>
      </c>
      <c r="E642" s="143"/>
      <c r="F642" s="143"/>
    </row>
    <row r="643" spans="2:6" ht="18" customHeight="1" x14ac:dyDescent="0.25">
      <c r="B643" s="356">
        <v>6</v>
      </c>
      <c r="C643" s="343" t="s">
        <v>441</v>
      </c>
      <c r="D643" s="400">
        <v>118600</v>
      </c>
      <c r="E643" s="143"/>
      <c r="F643" s="143"/>
    </row>
    <row r="644" spans="2:6" ht="18" customHeight="1" x14ac:dyDescent="0.25">
      <c r="B644" s="356">
        <v>7</v>
      </c>
      <c r="C644" s="343" t="s">
        <v>442</v>
      </c>
      <c r="D644" s="400">
        <f>D645+D646</f>
        <v>0</v>
      </c>
      <c r="E644" s="143"/>
      <c r="F644" s="143"/>
    </row>
    <row r="645" spans="2:6" ht="18" customHeight="1" x14ac:dyDescent="0.25">
      <c r="B645" s="356"/>
      <c r="C645" s="343" t="s">
        <v>487</v>
      </c>
      <c r="D645" s="400"/>
      <c r="E645" s="143"/>
      <c r="F645" s="143"/>
    </row>
    <row r="646" spans="2:6" ht="18" customHeight="1" x14ac:dyDescent="0.25">
      <c r="B646" s="356"/>
      <c r="C646" s="343" t="s">
        <v>488</v>
      </c>
      <c r="D646" s="400"/>
      <c r="E646" s="143"/>
      <c r="F646" s="143"/>
    </row>
    <row r="647" spans="2:6" ht="18" customHeight="1" x14ac:dyDescent="0.25">
      <c r="B647" s="356">
        <v>8</v>
      </c>
      <c r="C647" s="343" t="s">
        <v>489</v>
      </c>
      <c r="D647" s="400">
        <f>D648+D649</f>
        <v>0</v>
      </c>
      <c r="E647" s="143"/>
      <c r="F647" s="143"/>
    </row>
    <row r="648" spans="2:6" ht="18" customHeight="1" x14ac:dyDescent="0.25">
      <c r="B648" s="356"/>
      <c r="C648" s="343" t="s">
        <v>490</v>
      </c>
      <c r="D648" s="400"/>
      <c r="E648" s="143"/>
      <c r="F648" s="143"/>
    </row>
    <row r="649" spans="2:6" ht="18" customHeight="1" thickBot="1" x14ac:dyDescent="0.3">
      <c r="B649" s="357"/>
      <c r="C649" s="347" t="s">
        <v>491</v>
      </c>
      <c r="D649" s="405"/>
      <c r="E649" s="143"/>
      <c r="F649" s="143"/>
    </row>
    <row r="650" spans="2:6" ht="18" customHeight="1" thickBot="1" x14ac:dyDescent="0.3">
      <c r="B650" s="325">
        <v>9</v>
      </c>
      <c r="C650" s="350" t="s">
        <v>448</v>
      </c>
      <c r="D650" s="408">
        <f>SUM(D651:D654)</f>
        <v>997832.55074535962</v>
      </c>
      <c r="E650" s="143"/>
      <c r="F650" s="143"/>
    </row>
    <row r="651" spans="2:6" ht="18" customHeight="1" x14ac:dyDescent="0.25">
      <c r="B651" s="358">
        <v>10</v>
      </c>
      <c r="C651" s="348" t="s">
        <v>449</v>
      </c>
      <c r="D651" s="411"/>
      <c r="E651" s="143"/>
      <c r="F651" s="143"/>
    </row>
    <row r="652" spans="2:6" ht="18" customHeight="1" x14ac:dyDescent="0.25">
      <c r="B652" s="356">
        <v>11</v>
      </c>
      <c r="C652" s="343" t="s">
        <v>450</v>
      </c>
      <c r="D652" s="402">
        <v>846564.5172453596</v>
      </c>
      <c r="E652" s="143"/>
      <c r="F652" s="143"/>
    </row>
    <row r="653" spans="2:6" ht="18" customHeight="1" x14ac:dyDescent="0.25">
      <c r="B653" s="356">
        <v>12</v>
      </c>
      <c r="C653" s="343" t="s">
        <v>451</v>
      </c>
      <c r="D653" s="402">
        <v>0</v>
      </c>
      <c r="E653" s="143"/>
      <c r="F653" s="143"/>
    </row>
    <row r="654" spans="2:6" ht="18" customHeight="1" x14ac:dyDescent="0.25">
      <c r="B654" s="356">
        <v>13</v>
      </c>
      <c r="C654" s="343" t="s">
        <v>452</v>
      </c>
      <c r="D654" s="402">
        <v>151268.03349999999</v>
      </c>
      <c r="E654" s="143"/>
      <c r="F654" s="143"/>
    </row>
    <row r="655" spans="2:6" ht="18" customHeight="1" x14ac:dyDescent="0.25">
      <c r="B655" s="356">
        <v>14</v>
      </c>
      <c r="C655" s="344" t="s">
        <v>453</v>
      </c>
      <c r="D655" s="402"/>
      <c r="E655" s="143"/>
      <c r="F655" s="143"/>
    </row>
    <row r="656" spans="2:6" ht="18" customHeight="1" x14ac:dyDescent="0.25">
      <c r="B656" s="356">
        <v>15</v>
      </c>
      <c r="C656" s="344" t="s">
        <v>454</v>
      </c>
      <c r="D656" s="402">
        <v>64592.829020333273</v>
      </c>
      <c r="E656" s="143"/>
      <c r="F656" s="143"/>
    </row>
    <row r="657" spans="2:6" ht="18" customHeight="1" x14ac:dyDescent="0.25">
      <c r="B657" s="356">
        <v>16</v>
      </c>
      <c r="C657" s="344" t="s">
        <v>455</v>
      </c>
      <c r="D657" s="402">
        <v>586778.37100000004</v>
      </c>
      <c r="E657" s="143"/>
      <c r="F657" s="143"/>
    </row>
    <row r="658" spans="2:6" ht="18" customHeight="1" x14ac:dyDescent="0.25">
      <c r="B658" s="356">
        <v>17</v>
      </c>
      <c r="C658" s="343" t="s">
        <v>483</v>
      </c>
      <c r="D658" s="402">
        <v>102995.69700000001</v>
      </c>
      <c r="E658" s="143"/>
      <c r="F658" s="143"/>
    </row>
    <row r="659" spans="2:6" ht="18" customHeight="1" x14ac:dyDescent="0.25">
      <c r="B659" s="356">
        <v>18</v>
      </c>
      <c r="C659" s="343" t="s">
        <v>484</v>
      </c>
      <c r="D659" s="402">
        <v>158465.212</v>
      </c>
      <c r="E659" s="143"/>
      <c r="F659" s="143"/>
    </row>
    <row r="660" spans="2:6" ht="18" customHeight="1" thickBot="1" x14ac:dyDescent="0.3">
      <c r="B660" s="357">
        <v>19</v>
      </c>
      <c r="C660" s="347" t="s">
        <v>485</v>
      </c>
      <c r="D660" s="413">
        <v>31175.149260000002</v>
      </c>
      <c r="E660" s="143"/>
      <c r="F660" s="143"/>
    </row>
    <row r="661" spans="2:6" ht="18" customHeight="1" thickBot="1" x14ac:dyDescent="0.3">
      <c r="B661" s="325">
        <v>20</v>
      </c>
      <c r="C661" s="352" t="s">
        <v>503</v>
      </c>
      <c r="D661" s="408">
        <f>+SUM(D638:D643)+D645+D646+D648+D649+D650+SUM(D655:D660)</f>
        <v>2330827.4588475018</v>
      </c>
      <c r="E661" s="143"/>
      <c r="F661" s="143"/>
    </row>
    <row r="662" spans="2:6" ht="18" customHeight="1" x14ac:dyDescent="0.25">
      <c r="B662" s="358"/>
      <c r="C662" s="351" t="s">
        <v>458</v>
      </c>
      <c r="D662" s="416"/>
      <c r="E662" s="143"/>
      <c r="F662" s="143"/>
    </row>
    <row r="663" spans="2:6" ht="18" customHeight="1" x14ac:dyDescent="0.25">
      <c r="B663" s="356"/>
      <c r="C663" s="345" t="s">
        <v>459</v>
      </c>
      <c r="D663" s="400"/>
      <c r="E663" s="143"/>
      <c r="F663" s="143"/>
    </row>
    <row r="664" spans="2:6" ht="18" customHeight="1" x14ac:dyDescent="0.25">
      <c r="B664" s="356">
        <v>21</v>
      </c>
      <c r="C664" s="343" t="s">
        <v>460</v>
      </c>
      <c r="D664" s="402">
        <v>916007.85199</v>
      </c>
      <c r="E664" s="143"/>
      <c r="F664" s="143"/>
    </row>
    <row r="665" spans="2:6" ht="18" customHeight="1" x14ac:dyDescent="0.25">
      <c r="B665" s="356">
        <v>22</v>
      </c>
      <c r="C665" s="344" t="s">
        <v>461</v>
      </c>
      <c r="D665" s="402">
        <v>4774.0469999999996</v>
      </c>
      <c r="E665" s="143"/>
      <c r="F665" s="143"/>
    </row>
    <row r="666" spans="2:6" ht="18" customHeight="1" x14ac:dyDescent="0.25">
      <c r="B666" s="356">
        <v>23</v>
      </c>
      <c r="C666" s="344" t="s">
        <v>462</v>
      </c>
      <c r="D666" s="402">
        <v>71171.535818894467</v>
      </c>
      <c r="E666" s="143"/>
      <c r="F666" s="143"/>
    </row>
    <row r="667" spans="2:6" ht="18" customHeight="1" x14ac:dyDescent="0.25">
      <c r="B667" s="356">
        <v>24</v>
      </c>
      <c r="C667" s="344" t="s">
        <v>463</v>
      </c>
      <c r="D667" s="402"/>
      <c r="E667" s="143"/>
      <c r="F667" s="143"/>
    </row>
    <row r="668" spans="2:6" ht="18" customHeight="1" x14ac:dyDescent="0.25">
      <c r="B668" s="356">
        <v>25</v>
      </c>
      <c r="C668" s="343" t="s">
        <v>464</v>
      </c>
      <c r="D668" s="402"/>
      <c r="E668" s="143"/>
      <c r="F668" s="143"/>
    </row>
    <row r="669" spans="2:6" ht="18" customHeight="1" thickBot="1" x14ac:dyDescent="0.3">
      <c r="B669" s="357">
        <v>26</v>
      </c>
      <c r="C669" s="353" t="s">
        <v>465</v>
      </c>
      <c r="D669" s="413">
        <v>515692.63130889111</v>
      </c>
      <c r="E669" s="143"/>
      <c r="F669" s="143"/>
    </row>
    <row r="670" spans="2:6" ht="18" customHeight="1" thickBot="1" x14ac:dyDescent="0.3">
      <c r="B670" s="325">
        <v>27</v>
      </c>
      <c r="C670" s="352" t="s">
        <v>504</v>
      </c>
      <c r="D670" s="408">
        <f>SUM(D664:D669)</f>
        <v>1507646.0661177856</v>
      </c>
      <c r="E670" s="143"/>
      <c r="F670" s="143"/>
    </row>
    <row r="671" spans="2:6" ht="18" customHeight="1" x14ac:dyDescent="0.25">
      <c r="B671" s="358"/>
      <c r="C671" s="351" t="s">
        <v>480</v>
      </c>
      <c r="D671" s="419"/>
      <c r="E671" s="143"/>
      <c r="F671" s="143"/>
    </row>
    <row r="672" spans="2:6" ht="18" customHeight="1" x14ac:dyDescent="0.25">
      <c r="B672" s="356">
        <v>28</v>
      </c>
      <c r="C672" s="343" t="s">
        <v>481</v>
      </c>
      <c r="D672" s="402">
        <v>574703.75263808202</v>
      </c>
      <c r="E672" s="143"/>
      <c r="F672" s="143"/>
    </row>
    <row r="673" spans="2:7" ht="18" customHeight="1" x14ac:dyDescent="0.25">
      <c r="B673" s="356">
        <v>29</v>
      </c>
      <c r="C673" s="343" t="s">
        <v>469</v>
      </c>
      <c r="D673" s="402"/>
      <c r="E673" s="143"/>
      <c r="F673" s="143"/>
    </row>
    <row r="674" spans="2:7" ht="18" customHeight="1" x14ac:dyDescent="0.25">
      <c r="B674" s="356">
        <v>30</v>
      </c>
      <c r="C674" s="344" t="s">
        <v>470</v>
      </c>
      <c r="D674" s="402">
        <v>3688.3617721933547</v>
      </c>
      <c r="E674" s="143"/>
      <c r="F674" s="143"/>
    </row>
    <row r="675" spans="2:7" ht="18" customHeight="1" thickBot="1" x14ac:dyDescent="0.3">
      <c r="B675" s="357">
        <v>31</v>
      </c>
      <c r="C675" s="353" t="s">
        <v>471</v>
      </c>
      <c r="D675" s="413">
        <v>244788.48556502024</v>
      </c>
      <c r="E675" s="143"/>
      <c r="F675" s="143"/>
    </row>
    <row r="676" spans="2:7" ht="18" customHeight="1" thickBot="1" x14ac:dyDescent="0.3">
      <c r="B676" s="325">
        <v>32</v>
      </c>
      <c r="C676" s="352" t="s">
        <v>505</v>
      </c>
      <c r="D676" s="408">
        <f>SUM(D672:D675)</f>
        <v>823180.5999752956</v>
      </c>
      <c r="E676" s="143"/>
      <c r="F676" s="143"/>
    </row>
    <row r="677" spans="2:7" ht="18" customHeight="1" thickBot="1" x14ac:dyDescent="0.3">
      <c r="B677" s="325">
        <v>33</v>
      </c>
      <c r="C677" s="352" t="s">
        <v>473</v>
      </c>
      <c r="D677" s="408">
        <f>+D670+D676</f>
        <v>2330826.6660930812</v>
      </c>
      <c r="E677" s="143"/>
      <c r="F677" s="143"/>
    </row>
    <row r="678" spans="2:7" x14ac:dyDescent="0.25">
      <c r="B678" s="186"/>
      <c r="C678" s="112"/>
      <c r="D678" s="151" t="s">
        <v>494</v>
      </c>
      <c r="E678" s="143"/>
      <c r="F678" s="143"/>
    </row>
    <row r="679" spans="2:7" x14ac:dyDescent="0.25">
      <c r="B679" s="1066"/>
      <c r="C679" s="1067"/>
      <c r="D679" s="1067"/>
      <c r="E679" s="1067"/>
      <c r="F679" s="1067"/>
      <c r="G679" s="1067"/>
    </row>
    <row r="680" spans="2:7" ht="13.5" thickBot="1" x14ac:dyDescent="0.3">
      <c r="B680" s="1068"/>
      <c r="C680" s="1068"/>
      <c r="D680" s="431"/>
      <c r="E680" s="114"/>
      <c r="F680" s="114"/>
      <c r="G680" s="114"/>
    </row>
    <row r="681" spans="2:7" x14ac:dyDescent="0.25">
      <c r="B681" s="1069" t="s">
        <v>31</v>
      </c>
      <c r="C681" s="1070"/>
      <c r="D681" s="432"/>
      <c r="E681" s="132"/>
      <c r="F681" s="132"/>
    </row>
    <row r="682" spans="2:7" ht="33.6" customHeight="1" thickBot="1" x14ac:dyDescent="0.3">
      <c r="B682" s="423" t="s">
        <v>430</v>
      </c>
      <c r="C682" s="422" t="s">
        <v>431</v>
      </c>
      <c r="D682" s="433" t="s">
        <v>508</v>
      </c>
      <c r="E682" s="186"/>
      <c r="F682" s="186"/>
    </row>
    <row r="683" spans="2:7" ht="18" customHeight="1" x14ac:dyDescent="0.25">
      <c r="B683" s="354"/>
      <c r="C683" s="355" t="s">
        <v>436</v>
      </c>
      <c r="D683" s="397"/>
      <c r="E683" s="143"/>
      <c r="F683" s="143"/>
    </row>
    <row r="684" spans="2:7" ht="18" customHeight="1" x14ac:dyDescent="0.25">
      <c r="B684" s="356">
        <v>1</v>
      </c>
      <c r="C684" s="343" t="s">
        <v>437</v>
      </c>
      <c r="D684" s="400"/>
      <c r="E684" s="143"/>
      <c r="F684" s="143"/>
    </row>
    <row r="685" spans="2:7" ht="18" customHeight="1" x14ac:dyDescent="0.25">
      <c r="B685" s="356">
        <v>2</v>
      </c>
      <c r="C685" s="343" t="s">
        <v>438</v>
      </c>
      <c r="D685" s="401">
        <v>61879</v>
      </c>
      <c r="E685" s="143"/>
      <c r="F685" s="143"/>
    </row>
    <row r="686" spans="2:7" ht="18" customHeight="1" x14ac:dyDescent="0.25">
      <c r="B686" s="356">
        <v>3</v>
      </c>
      <c r="C686" s="343" t="s">
        <v>439</v>
      </c>
      <c r="D686" s="402"/>
      <c r="E686" s="143"/>
      <c r="F686" s="143"/>
    </row>
    <row r="687" spans="2:7" ht="18" customHeight="1" x14ac:dyDescent="0.25">
      <c r="B687" s="356">
        <v>4</v>
      </c>
      <c r="C687" s="343" t="s">
        <v>392</v>
      </c>
      <c r="D687" s="402"/>
      <c r="E687" s="143"/>
      <c r="F687" s="143"/>
    </row>
    <row r="688" spans="2:7" ht="18" customHeight="1" x14ac:dyDescent="0.25">
      <c r="B688" s="356">
        <v>5</v>
      </c>
      <c r="C688" s="343" t="s">
        <v>486</v>
      </c>
      <c r="D688" s="402">
        <v>611198.13736000005</v>
      </c>
      <c r="E688" s="143"/>
      <c r="F688" s="143"/>
    </row>
    <row r="689" spans="2:6" ht="18" customHeight="1" x14ac:dyDescent="0.25">
      <c r="B689" s="356">
        <v>6</v>
      </c>
      <c r="C689" s="343" t="s">
        <v>441</v>
      </c>
      <c r="D689" s="400"/>
      <c r="E689" s="143"/>
      <c r="F689" s="143"/>
    </row>
    <row r="690" spans="2:6" ht="18" customHeight="1" x14ac:dyDescent="0.25">
      <c r="B690" s="356">
        <v>7</v>
      </c>
      <c r="C690" s="343" t="s">
        <v>442</v>
      </c>
      <c r="D690" s="400">
        <f>D691+D692</f>
        <v>0</v>
      </c>
      <c r="E690" s="143"/>
      <c r="F690" s="143"/>
    </row>
    <row r="691" spans="2:6" ht="18" customHeight="1" x14ac:dyDescent="0.25">
      <c r="B691" s="356"/>
      <c r="C691" s="343" t="s">
        <v>487</v>
      </c>
      <c r="D691" s="400"/>
      <c r="E691" s="143"/>
      <c r="F691" s="143"/>
    </row>
    <row r="692" spans="2:6" ht="18" customHeight="1" x14ac:dyDescent="0.25">
      <c r="B692" s="356"/>
      <c r="C692" s="343" t="s">
        <v>488</v>
      </c>
      <c r="D692" s="400"/>
      <c r="E692" s="143"/>
      <c r="F692" s="143"/>
    </row>
    <row r="693" spans="2:6" ht="18" customHeight="1" x14ac:dyDescent="0.25">
      <c r="B693" s="356">
        <v>8</v>
      </c>
      <c r="C693" s="343" t="s">
        <v>489</v>
      </c>
      <c r="D693" s="400">
        <f>D694+D695</f>
        <v>0</v>
      </c>
      <c r="E693" s="143"/>
      <c r="F693" s="143"/>
    </row>
    <row r="694" spans="2:6" ht="18" customHeight="1" x14ac:dyDescent="0.25">
      <c r="B694" s="356"/>
      <c r="C694" s="343" t="s">
        <v>490</v>
      </c>
      <c r="D694" s="400"/>
      <c r="E694" s="143"/>
      <c r="F694" s="143"/>
    </row>
    <row r="695" spans="2:6" ht="18" customHeight="1" thickBot="1" x14ac:dyDescent="0.3">
      <c r="B695" s="357"/>
      <c r="C695" s="347" t="s">
        <v>491</v>
      </c>
      <c r="D695" s="405"/>
      <c r="E695" s="143"/>
      <c r="F695" s="143"/>
    </row>
    <row r="696" spans="2:6" ht="18" customHeight="1" thickBot="1" x14ac:dyDescent="0.3">
      <c r="B696" s="325">
        <v>9</v>
      </c>
      <c r="C696" s="350" t="s">
        <v>448</v>
      </c>
      <c r="D696" s="408">
        <f>SUM(D697:D700)</f>
        <v>36956593.281789996</v>
      </c>
      <c r="E696" s="143"/>
      <c r="F696" s="143"/>
    </row>
    <row r="697" spans="2:6" ht="18" customHeight="1" x14ac:dyDescent="0.25">
      <c r="B697" s="358">
        <v>10</v>
      </c>
      <c r="C697" s="348" t="s">
        <v>449</v>
      </c>
      <c r="D697" s="411">
        <v>3048129.29844</v>
      </c>
      <c r="E697" s="143"/>
      <c r="F697" s="143"/>
    </row>
    <row r="698" spans="2:6" ht="18" customHeight="1" x14ac:dyDescent="0.25">
      <c r="B698" s="356">
        <v>11</v>
      </c>
      <c r="C698" s="343" t="s">
        <v>450</v>
      </c>
      <c r="D698" s="402">
        <v>7312396.27685</v>
      </c>
      <c r="E698" s="143"/>
      <c r="F698" s="143"/>
    </row>
    <row r="699" spans="2:6" ht="18" customHeight="1" x14ac:dyDescent="0.25">
      <c r="B699" s="356">
        <v>12</v>
      </c>
      <c r="C699" s="343" t="s">
        <v>451</v>
      </c>
      <c r="D699" s="402">
        <v>23611510.122259997</v>
      </c>
      <c r="E699" s="143"/>
      <c r="F699" s="143"/>
    </row>
    <row r="700" spans="2:6" ht="18" customHeight="1" x14ac:dyDescent="0.25">
      <c r="B700" s="356">
        <v>13</v>
      </c>
      <c r="C700" s="343" t="s">
        <v>452</v>
      </c>
      <c r="D700" s="402">
        <v>2984557.5842399998</v>
      </c>
      <c r="E700" s="143"/>
      <c r="F700" s="143"/>
    </row>
    <row r="701" spans="2:6" ht="18" customHeight="1" x14ac:dyDescent="0.25">
      <c r="B701" s="356">
        <v>14</v>
      </c>
      <c r="C701" s="344" t="s">
        <v>453</v>
      </c>
      <c r="D701" s="402"/>
      <c r="E701" s="143"/>
      <c r="F701" s="143"/>
    </row>
    <row r="702" spans="2:6" ht="18" customHeight="1" x14ac:dyDescent="0.25">
      <c r="B702" s="356">
        <v>15</v>
      </c>
      <c r="C702" s="344" t="s">
        <v>454</v>
      </c>
      <c r="D702" s="402">
        <v>1798321.5009720807</v>
      </c>
      <c r="E702" s="143"/>
      <c r="F702" s="143"/>
    </row>
    <row r="703" spans="2:6" ht="18" customHeight="1" x14ac:dyDescent="0.25">
      <c r="B703" s="356">
        <v>16</v>
      </c>
      <c r="C703" s="344" t="s">
        <v>455</v>
      </c>
      <c r="D703" s="402">
        <v>5144352.3845085353</v>
      </c>
      <c r="E703" s="143"/>
      <c r="F703" s="143"/>
    </row>
    <row r="704" spans="2:6" ht="18" customHeight="1" x14ac:dyDescent="0.25">
      <c r="B704" s="356">
        <v>17</v>
      </c>
      <c r="C704" s="343" t="s">
        <v>483</v>
      </c>
      <c r="D704" s="402">
        <v>2037405.2630175361</v>
      </c>
      <c r="E704" s="151"/>
      <c r="F704" s="151"/>
    </row>
    <row r="705" spans="2:6" ht="18" customHeight="1" x14ac:dyDescent="0.25">
      <c r="B705" s="356">
        <v>18</v>
      </c>
      <c r="C705" s="343" t="s">
        <v>484</v>
      </c>
      <c r="D705" s="402">
        <v>732566</v>
      </c>
      <c r="E705" s="143"/>
      <c r="F705" s="143"/>
    </row>
    <row r="706" spans="2:6" ht="18" customHeight="1" thickBot="1" x14ac:dyDescent="0.3">
      <c r="B706" s="357">
        <v>19</v>
      </c>
      <c r="C706" s="347" t="s">
        <v>485</v>
      </c>
      <c r="D706" s="413">
        <v>3791489</v>
      </c>
      <c r="E706" s="143"/>
      <c r="F706" s="143"/>
    </row>
    <row r="707" spans="2:6" ht="18" customHeight="1" thickBot="1" x14ac:dyDescent="0.3">
      <c r="B707" s="325">
        <v>20</v>
      </c>
      <c r="C707" s="352" t="s">
        <v>503</v>
      </c>
      <c r="D707" s="408">
        <f>+SUM(D684:D689)+D691+D692+D694+D695+D696+SUM(D701:D706)</f>
        <v>51133804.567648143</v>
      </c>
      <c r="E707" s="143"/>
      <c r="F707" s="143"/>
    </row>
    <row r="708" spans="2:6" ht="18" customHeight="1" x14ac:dyDescent="0.25">
      <c r="B708" s="358"/>
      <c r="C708" s="351" t="s">
        <v>458</v>
      </c>
      <c r="D708" s="416"/>
      <c r="E708" s="143"/>
      <c r="F708" s="143"/>
    </row>
    <row r="709" spans="2:6" ht="18" customHeight="1" x14ac:dyDescent="0.25">
      <c r="B709" s="356"/>
      <c r="C709" s="345" t="s">
        <v>459</v>
      </c>
      <c r="D709" s="400"/>
      <c r="E709" s="143"/>
      <c r="F709" s="143"/>
    </row>
    <row r="710" spans="2:6" ht="18" customHeight="1" x14ac:dyDescent="0.25">
      <c r="B710" s="356">
        <v>21</v>
      </c>
      <c r="C710" s="343" t="s">
        <v>460</v>
      </c>
      <c r="D710" s="402">
        <v>20441264.545861393</v>
      </c>
      <c r="E710" s="143"/>
      <c r="F710" s="143"/>
    </row>
    <row r="711" spans="2:6" ht="18" customHeight="1" x14ac:dyDescent="0.25">
      <c r="B711" s="356">
        <v>22</v>
      </c>
      <c r="C711" s="344" t="s">
        <v>461</v>
      </c>
      <c r="D711" s="402">
        <v>1391859</v>
      </c>
      <c r="E711" s="143"/>
      <c r="F711" s="143"/>
    </row>
    <row r="712" spans="2:6" ht="18" customHeight="1" x14ac:dyDescent="0.25">
      <c r="B712" s="356">
        <v>23</v>
      </c>
      <c r="C712" s="344" t="s">
        <v>462</v>
      </c>
      <c r="D712" s="402">
        <v>1487139.4797974667</v>
      </c>
      <c r="E712" s="143"/>
      <c r="F712" s="143"/>
    </row>
    <row r="713" spans="2:6" ht="18" customHeight="1" x14ac:dyDescent="0.25">
      <c r="B713" s="356">
        <v>24</v>
      </c>
      <c r="C713" s="344" t="s">
        <v>463</v>
      </c>
      <c r="D713" s="402"/>
      <c r="E713" s="143"/>
      <c r="F713" s="143"/>
    </row>
    <row r="714" spans="2:6" ht="18" customHeight="1" x14ac:dyDescent="0.25">
      <c r="B714" s="356">
        <v>25</v>
      </c>
      <c r="C714" s="343" t="s">
        <v>464</v>
      </c>
      <c r="D714" s="402"/>
      <c r="E714" s="143"/>
      <c r="F714" s="143"/>
    </row>
    <row r="715" spans="2:6" ht="18" customHeight="1" thickBot="1" x14ac:dyDescent="0.3">
      <c r="B715" s="357">
        <v>26</v>
      </c>
      <c r="C715" s="353" t="s">
        <v>465</v>
      </c>
      <c r="D715" s="413">
        <v>5835107.7857499998</v>
      </c>
      <c r="E715" s="143"/>
      <c r="F715" s="143"/>
    </row>
    <row r="716" spans="2:6" ht="18" customHeight="1" thickBot="1" x14ac:dyDescent="0.3">
      <c r="B716" s="325">
        <v>27</v>
      </c>
      <c r="C716" s="352" t="s">
        <v>504</v>
      </c>
      <c r="D716" s="408">
        <f>SUM(D710:D715)</f>
        <v>29155370.811408862</v>
      </c>
      <c r="E716" s="143"/>
      <c r="F716" s="143"/>
    </row>
    <row r="717" spans="2:6" ht="18" customHeight="1" x14ac:dyDescent="0.25">
      <c r="B717" s="358"/>
      <c r="C717" s="351" t="s">
        <v>480</v>
      </c>
      <c r="D717" s="419"/>
      <c r="E717" s="143"/>
      <c r="F717" s="143"/>
    </row>
    <row r="718" spans="2:6" ht="18" customHeight="1" x14ac:dyDescent="0.25">
      <c r="B718" s="356">
        <v>28</v>
      </c>
      <c r="C718" s="343" t="s">
        <v>481</v>
      </c>
      <c r="D718" s="402">
        <v>15000000</v>
      </c>
      <c r="E718" s="143"/>
      <c r="F718" s="143"/>
    </row>
    <row r="719" spans="2:6" ht="18" customHeight="1" x14ac:dyDescent="0.25">
      <c r="B719" s="356">
        <v>29</v>
      </c>
      <c r="C719" s="343" t="s">
        <v>469</v>
      </c>
      <c r="D719" s="402">
        <v>4182152</v>
      </c>
      <c r="E719" s="143"/>
      <c r="F719" s="143"/>
    </row>
    <row r="720" spans="2:6" ht="18" customHeight="1" x14ac:dyDescent="0.25">
      <c r="B720" s="356">
        <v>30</v>
      </c>
      <c r="C720" s="344" t="s">
        <v>470</v>
      </c>
      <c r="D720" s="402">
        <v>185236</v>
      </c>
      <c r="E720" s="143"/>
      <c r="F720" s="143"/>
    </row>
    <row r="721" spans="2:6" ht="18" customHeight="1" thickBot="1" x14ac:dyDescent="0.3">
      <c r="B721" s="357">
        <v>31</v>
      </c>
      <c r="C721" s="353" t="s">
        <v>471</v>
      </c>
      <c r="D721" s="413">
        <v>2611046</v>
      </c>
      <c r="E721" s="143"/>
      <c r="F721" s="143"/>
    </row>
    <row r="722" spans="2:6" ht="18" customHeight="1" thickBot="1" x14ac:dyDescent="0.3">
      <c r="B722" s="325">
        <v>32</v>
      </c>
      <c r="C722" s="352" t="s">
        <v>505</v>
      </c>
      <c r="D722" s="408">
        <f>SUM(D718:D721)</f>
        <v>21978434</v>
      </c>
      <c r="E722" s="143"/>
      <c r="F722" s="143"/>
    </row>
    <row r="723" spans="2:6" ht="18" customHeight="1" thickBot="1" x14ac:dyDescent="0.3">
      <c r="B723" s="325">
        <v>33</v>
      </c>
      <c r="C723" s="352" t="s">
        <v>473</v>
      </c>
      <c r="D723" s="408">
        <f>+D716+D722</f>
        <v>51133804.811408862</v>
      </c>
      <c r="E723" s="143"/>
      <c r="F723" s="143"/>
    </row>
    <row r="724" spans="2:6" x14ac:dyDescent="0.25">
      <c r="B724" s="186"/>
      <c r="C724" s="112"/>
      <c r="D724" s="151"/>
      <c r="E724" s="143"/>
      <c r="F724" s="143"/>
    </row>
    <row r="725" spans="2:6" x14ac:dyDescent="0.25">
      <c r="B725" s="186"/>
      <c r="C725" s="112"/>
      <c r="D725" s="151"/>
      <c r="E725" s="143"/>
      <c r="F725" s="143"/>
    </row>
    <row r="727" spans="2:6" x14ac:dyDescent="0.25">
      <c r="C727" s="121"/>
    </row>
  </sheetData>
  <mergeCells count="93">
    <mergeCell ref="B634:B636"/>
    <mergeCell ref="C634:C636"/>
    <mergeCell ref="D634:D636"/>
    <mergeCell ref="B679:G679"/>
    <mergeCell ref="B681:C681"/>
    <mergeCell ref="B680:C680"/>
    <mergeCell ref="B633:C633"/>
    <mergeCell ref="B535:G535"/>
    <mergeCell ref="B537:C537"/>
    <mergeCell ref="B538:B540"/>
    <mergeCell ref="C538:C540"/>
    <mergeCell ref="D538:D540"/>
    <mergeCell ref="B583:G583"/>
    <mergeCell ref="B585:C585"/>
    <mergeCell ref="B586:B588"/>
    <mergeCell ref="C586:C588"/>
    <mergeCell ref="D586:D588"/>
    <mergeCell ref="B631:G631"/>
    <mergeCell ref="B536:C536"/>
    <mergeCell ref="B584:C584"/>
    <mergeCell ref="B632:C632"/>
    <mergeCell ref="B439:G439"/>
    <mergeCell ref="B441:C441"/>
    <mergeCell ref="B487:G487"/>
    <mergeCell ref="B489:C489"/>
    <mergeCell ref="B490:B492"/>
    <mergeCell ref="C490:C492"/>
    <mergeCell ref="D490:D492"/>
    <mergeCell ref="E490:E492"/>
    <mergeCell ref="F490:F492"/>
    <mergeCell ref="G490:G492"/>
    <mergeCell ref="B440:C440"/>
    <mergeCell ref="B488:C488"/>
    <mergeCell ref="B442:B444"/>
    <mergeCell ref="C442:C444"/>
    <mergeCell ref="D442:D444"/>
    <mergeCell ref="B295:G295"/>
    <mergeCell ref="D346:D348"/>
    <mergeCell ref="B391:G391"/>
    <mergeCell ref="B393:C393"/>
    <mergeCell ref="B394:B396"/>
    <mergeCell ref="C394:C396"/>
    <mergeCell ref="D394:D396"/>
    <mergeCell ref="B296:C296"/>
    <mergeCell ref="B344:C344"/>
    <mergeCell ref="B392:C392"/>
    <mergeCell ref="B343:G343"/>
    <mergeCell ref="B297:C297"/>
    <mergeCell ref="B298:B300"/>
    <mergeCell ref="C298:C300"/>
    <mergeCell ref="D298:D300"/>
    <mergeCell ref="B345:C345"/>
    <mergeCell ref="E6:E8"/>
    <mergeCell ref="B249:C249"/>
    <mergeCell ref="B250:B252"/>
    <mergeCell ref="C250:C252"/>
    <mergeCell ref="D250:D252"/>
    <mergeCell ref="B6:B8"/>
    <mergeCell ref="C6:C8"/>
    <mergeCell ref="B51:D51"/>
    <mergeCell ref="B54:F54"/>
    <mergeCell ref="G6:G8"/>
    <mergeCell ref="B201:C201"/>
    <mergeCell ref="B103:G103"/>
    <mergeCell ref="B105:C105"/>
    <mergeCell ref="B106:B108"/>
    <mergeCell ref="C106:C108"/>
    <mergeCell ref="D106:D108"/>
    <mergeCell ref="B151:G151"/>
    <mergeCell ref="B153:C153"/>
    <mergeCell ref="B154:B156"/>
    <mergeCell ref="B57:C57"/>
    <mergeCell ref="B58:B60"/>
    <mergeCell ref="C58:C60"/>
    <mergeCell ref="D58:D60"/>
    <mergeCell ref="F6:F8"/>
    <mergeCell ref="D6:D8"/>
    <mergeCell ref="B346:B348"/>
    <mergeCell ref="C346:C348"/>
    <mergeCell ref="B3:G3"/>
    <mergeCell ref="B248:D248"/>
    <mergeCell ref="B200:D200"/>
    <mergeCell ref="B152:C152"/>
    <mergeCell ref="B104:C104"/>
    <mergeCell ref="B56:C56"/>
    <mergeCell ref="C154:C156"/>
    <mergeCell ref="D154:D156"/>
    <mergeCell ref="B199:G199"/>
    <mergeCell ref="B202:B204"/>
    <mergeCell ref="C202:C204"/>
    <mergeCell ref="D202:D204"/>
    <mergeCell ref="B247:G247"/>
    <mergeCell ref="B5:C5"/>
  </mergeCells>
  <pageMargins left="0.7" right="0.7" top="0.75" bottom="0.75" header="0.3" footer="0.3"/>
  <pageSetup paperSize="9" scale="28" orientation="portrait" r:id="rId1"/>
  <rowBreaks count="5" manualBreakCount="5">
    <brk id="51" max="16383" man="1"/>
    <brk id="198" max="7" man="1"/>
    <brk id="343" max="7" man="1"/>
    <brk id="487" max="7" man="1"/>
    <brk id="631" max="7" man="1"/>
  </rowBreaks>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14999847407452621"/>
  </sheetPr>
  <dimension ref="A1:U570"/>
  <sheetViews>
    <sheetView showGridLines="0" view="pageBreakPreview" zoomScale="90" zoomScaleNormal="100" zoomScaleSheetLayoutView="90" workbookViewId="0">
      <selection activeCell="N23" sqref="N23"/>
    </sheetView>
  </sheetViews>
  <sheetFormatPr defaultColWidth="9.140625" defaultRowHeight="13.5" customHeight="1" x14ac:dyDescent="0.25"/>
  <cols>
    <col min="1" max="1" width="5.85546875" style="138" customWidth="1"/>
    <col min="2" max="2" width="45.7109375" style="175" customWidth="1"/>
    <col min="3" max="4" width="16.7109375" style="130" customWidth="1"/>
    <col min="5" max="5" width="19.140625" style="130" customWidth="1"/>
    <col min="6" max="8" width="16.7109375" style="130" customWidth="1"/>
    <col min="9" max="9" width="17" style="130" customWidth="1"/>
    <col min="10" max="10" width="16.7109375" style="130" customWidth="1"/>
    <col min="11" max="11" width="16.7109375" style="196" customWidth="1"/>
    <col min="12" max="12" width="13.7109375" style="130" customWidth="1"/>
    <col min="13" max="15" width="14.85546875" style="130" bestFit="1" customWidth="1"/>
    <col min="16" max="17" width="16" style="130" bestFit="1" customWidth="1"/>
    <col min="18" max="18" width="15.7109375" style="130" bestFit="1" customWidth="1"/>
    <col min="19" max="19" width="14.85546875" style="130" bestFit="1" customWidth="1"/>
    <col min="20" max="20" width="16" style="130" bestFit="1" customWidth="1"/>
    <col min="21" max="21" width="14.85546875" style="130" bestFit="1" customWidth="1"/>
    <col min="22" max="16384" width="9.140625" style="130"/>
  </cols>
  <sheetData>
    <row r="1" spans="1:21" ht="13.5" customHeight="1" x14ac:dyDescent="0.25">
      <c r="B1" s="130"/>
    </row>
    <row r="2" spans="1:21" ht="13.5" customHeight="1" x14ac:dyDescent="0.25">
      <c r="B2" s="610" t="s">
        <v>509</v>
      </c>
    </row>
    <row r="3" spans="1:21" ht="14.45" customHeight="1" x14ac:dyDescent="0.25">
      <c r="B3" s="965" t="s">
        <v>88</v>
      </c>
      <c r="C3" s="965"/>
      <c r="D3" s="965"/>
      <c r="E3" s="965"/>
      <c r="F3" s="716"/>
      <c r="G3" s="716"/>
      <c r="H3" s="716"/>
      <c r="I3" s="717"/>
      <c r="J3" s="717"/>
      <c r="K3" s="718"/>
    </row>
    <row r="4" spans="1:21" ht="13.5" customHeight="1" thickBot="1" x14ac:dyDescent="0.3">
      <c r="B4" s="129"/>
    </row>
    <row r="5" spans="1:21" ht="16.899999999999999" customHeight="1" thickBot="1" x14ac:dyDescent="0.3">
      <c r="B5" s="197" t="s">
        <v>99</v>
      </c>
      <c r="I5" s="195"/>
      <c r="K5" s="144" t="s">
        <v>316</v>
      </c>
    </row>
    <row r="6" spans="1:21" s="121" customFormat="1" ht="21.6" customHeight="1" thickBot="1" x14ac:dyDescent="0.3">
      <c r="A6" s="198"/>
      <c r="B6" s="1050" t="s">
        <v>431</v>
      </c>
      <c r="C6" s="1088">
        <v>2025</v>
      </c>
      <c r="D6" s="1089"/>
      <c r="E6" s="1089"/>
      <c r="F6" s="1089"/>
      <c r="G6" s="1089"/>
      <c r="H6" s="1089"/>
      <c r="I6" s="1089"/>
      <c r="J6" s="1089"/>
      <c r="K6" s="1090"/>
      <c r="M6" s="117"/>
      <c r="N6" s="117"/>
      <c r="O6" s="117"/>
      <c r="P6" s="117"/>
      <c r="Q6" s="117"/>
      <c r="R6" s="117"/>
      <c r="S6" s="117"/>
      <c r="T6" s="117"/>
      <c r="U6" s="117"/>
    </row>
    <row r="7" spans="1:21" s="121" customFormat="1" ht="19.899999999999999" customHeight="1" thickBot="1" x14ac:dyDescent="0.3">
      <c r="A7" s="119"/>
      <c r="B7" s="1051"/>
      <c r="C7" s="954" t="s">
        <v>108</v>
      </c>
      <c r="D7" s="954" t="s">
        <v>109</v>
      </c>
      <c r="E7" s="1092" t="s">
        <v>110</v>
      </c>
      <c r="F7" s="1093"/>
      <c r="G7" s="954" t="s">
        <v>111</v>
      </c>
      <c r="H7" s="954" t="s">
        <v>112</v>
      </c>
      <c r="I7" s="1022" t="s">
        <v>433</v>
      </c>
      <c r="J7" s="1095" t="s">
        <v>99</v>
      </c>
      <c r="K7" s="1072" t="s">
        <v>510</v>
      </c>
      <c r="M7" s="117"/>
      <c r="N7" s="117"/>
      <c r="O7" s="117"/>
      <c r="P7" s="117"/>
      <c r="Q7" s="117"/>
      <c r="R7" s="117"/>
      <c r="S7" s="122"/>
      <c r="T7" s="122"/>
      <c r="U7" s="122"/>
    </row>
    <row r="8" spans="1:21" s="121" customFormat="1" ht="34.15" customHeight="1" x14ac:dyDescent="0.25">
      <c r="A8" s="119"/>
      <c r="B8" s="1087"/>
      <c r="C8" s="1091"/>
      <c r="D8" s="1091"/>
      <c r="E8" s="690" t="s">
        <v>511</v>
      </c>
      <c r="F8" s="690" t="s">
        <v>184</v>
      </c>
      <c r="G8" s="1091"/>
      <c r="H8" s="1091"/>
      <c r="I8" s="1094"/>
      <c r="J8" s="1096"/>
      <c r="K8" s="1073"/>
      <c r="M8" s="117"/>
      <c r="N8" s="117"/>
      <c r="O8" s="186"/>
      <c r="P8" s="186"/>
      <c r="Q8" s="117"/>
      <c r="R8" s="117"/>
      <c r="S8" s="122"/>
      <c r="T8" s="122"/>
      <c r="U8" s="122"/>
    </row>
    <row r="9" spans="1:21" s="121" customFormat="1" ht="18" customHeight="1" x14ac:dyDescent="0.25">
      <c r="A9" s="199"/>
      <c r="B9" s="466" t="s">
        <v>512</v>
      </c>
      <c r="C9" s="448">
        <f t="shared" ref="C9:H12" si="0">+C47+C84+C121+C158+C194+C231+C267+C303+C339+C376+C413+C449+C485+C521</f>
        <v>25525393.210535176</v>
      </c>
      <c r="D9" s="448">
        <f t="shared" si="0"/>
        <v>5553783.1993880337</v>
      </c>
      <c r="E9" s="448">
        <f t="shared" si="0"/>
        <v>2509975.2981266933</v>
      </c>
      <c r="F9" s="448">
        <f t="shared" si="0"/>
        <v>87609073.488206774</v>
      </c>
      <c r="G9" s="448">
        <f t="shared" si="0"/>
        <v>23018926.781878304</v>
      </c>
      <c r="H9" s="448">
        <f t="shared" si="0"/>
        <v>14961048.524802199</v>
      </c>
      <c r="I9" s="449">
        <f>I376</f>
        <v>22950431.554930001</v>
      </c>
      <c r="J9" s="450">
        <f>SUM(C9:I9)</f>
        <v>182128632.05786717</v>
      </c>
      <c r="K9" s="467">
        <f>+K376</f>
        <v>3398380.5319499997</v>
      </c>
      <c r="L9" s="120"/>
      <c r="M9" s="120"/>
      <c r="N9" s="120"/>
      <c r="O9" s="120"/>
      <c r="P9" s="120"/>
      <c r="Q9" s="120"/>
      <c r="R9" s="120"/>
      <c r="S9" s="120"/>
      <c r="T9" s="120"/>
      <c r="U9" s="120"/>
    </row>
    <row r="10" spans="1:21" s="121" customFormat="1" ht="18" customHeight="1" x14ac:dyDescent="0.25">
      <c r="A10" s="199"/>
      <c r="B10" s="460" t="s">
        <v>513</v>
      </c>
      <c r="C10" s="437">
        <f t="shared" si="0"/>
        <v>-954894.57972493069</v>
      </c>
      <c r="D10" s="437">
        <f t="shared" si="0"/>
        <v>-124167.03655800004</v>
      </c>
      <c r="E10" s="437">
        <f t="shared" si="0"/>
        <v>0</v>
      </c>
      <c r="F10" s="437">
        <f t="shared" si="0"/>
        <v>-181667.66569199998</v>
      </c>
      <c r="G10" s="437">
        <f t="shared" si="0"/>
        <v>-122775.61449000001</v>
      </c>
      <c r="H10" s="437">
        <f t="shared" si="0"/>
        <v>-197853.55938239998</v>
      </c>
      <c r="I10" s="449">
        <f t="shared" ref="I10:I21" si="1">I377</f>
        <v>0</v>
      </c>
      <c r="J10" s="442">
        <f>SUM(C10:I10)</f>
        <v>-1581358.4558473309</v>
      </c>
      <c r="K10" s="461">
        <f>+K377</f>
        <v>0</v>
      </c>
      <c r="L10" s="120"/>
      <c r="M10" s="120"/>
      <c r="N10" s="120"/>
      <c r="O10" s="120"/>
      <c r="P10" s="120"/>
      <c r="Q10" s="120"/>
      <c r="R10" s="120"/>
      <c r="S10" s="120"/>
      <c r="T10" s="120"/>
      <c r="U10" s="120"/>
    </row>
    <row r="11" spans="1:21" s="121" customFormat="1" ht="18" customHeight="1" x14ac:dyDescent="0.25">
      <c r="A11" s="199"/>
      <c r="B11" s="460" t="s">
        <v>514</v>
      </c>
      <c r="C11" s="437">
        <f t="shared" si="0"/>
        <v>-7702200.9420263665</v>
      </c>
      <c r="D11" s="437">
        <f t="shared" si="0"/>
        <v>-192598.13950000005</v>
      </c>
      <c r="E11" s="437">
        <f t="shared" si="0"/>
        <v>-10.75</v>
      </c>
      <c r="F11" s="437">
        <f t="shared" si="0"/>
        <v>-13780317.077766808</v>
      </c>
      <c r="G11" s="437">
        <f t="shared" si="0"/>
        <v>0</v>
      </c>
      <c r="H11" s="437">
        <f t="shared" si="0"/>
        <v>-1103995.1964143401</v>
      </c>
      <c r="I11" s="449">
        <f t="shared" si="1"/>
        <v>0</v>
      </c>
      <c r="J11" s="442">
        <f>SUM(C11:I11)</f>
        <v>-22779122.105707515</v>
      </c>
      <c r="K11" s="461">
        <f>+K378</f>
        <v>0</v>
      </c>
      <c r="L11" s="120"/>
      <c r="M11" s="120"/>
      <c r="N11" s="120"/>
      <c r="O11" s="120"/>
      <c r="P11" s="120"/>
      <c r="Q11" s="120"/>
      <c r="R11" s="120"/>
      <c r="S11" s="120"/>
      <c r="T11" s="120"/>
      <c r="U11" s="120"/>
    </row>
    <row r="12" spans="1:21" s="121" customFormat="1" ht="18" customHeight="1" x14ac:dyDescent="0.25">
      <c r="A12" s="199"/>
      <c r="B12" s="462" t="s">
        <v>515</v>
      </c>
      <c r="C12" s="445">
        <f t="shared" si="0"/>
        <v>-13080536.110206895</v>
      </c>
      <c r="D12" s="445">
        <f t="shared" si="0"/>
        <v>-3445549.1906453264</v>
      </c>
      <c r="E12" s="445">
        <f t="shared" si="0"/>
        <v>-129909.54817746619</v>
      </c>
      <c r="F12" s="445">
        <f t="shared" si="0"/>
        <v>-2706753.9016578984</v>
      </c>
      <c r="G12" s="445">
        <f t="shared" si="0"/>
        <v>-228207.25681537352</v>
      </c>
      <c r="H12" s="445">
        <f t="shared" si="0"/>
        <v>-8154951.9830380958</v>
      </c>
      <c r="I12" s="449">
        <f t="shared" si="1"/>
        <v>-67998.508430000002</v>
      </c>
      <c r="J12" s="447">
        <f>SUM(C12:I12)</f>
        <v>-27813906.498971056</v>
      </c>
      <c r="K12" s="463">
        <f>+K379</f>
        <v>0</v>
      </c>
      <c r="L12" s="120"/>
      <c r="M12" s="120"/>
      <c r="N12" s="120"/>
      <c r="O12" s="120"/>
      <c r="P12" s="120"/>
      <c r="Q12" s="120"/>
      <c r="R12" s="120"/>
      <c r="S12" s="120"/>
      <c r="T12" s="120"/>
      <c r="U12" s="120"/>
    </row>
    <row r="13" spans="1:21" s="117" customFormat="1" ht="18" customHeight="1" x14ac:dyDescent="0.25">
      <c r="A13" s="200"/>
      <c r="B13" s="483" t="s">
        <v>516</v>
      </c>
      <c r="C13" s="290">
        <f>SUM(C9:C12)</f>
        <v>3787761.5785769857</v>
      </c>
      <c r="D13" s="290">
        <f t="shared" ref="D13:G13" si="2">SUM(D9:D12)</f>
        <v>1791468.8326847064</v>
      </c>
      <c r="E13" s="290">
        <f t="shared" si="2"/>
        <v>2380054.9999492271</v>
      </c>
      <c r="F13" s="290">
        <f t="shared" si="2"/>
        <v>70940334.843090072</v>
      </c>
      <c r="G13" s="290">
        <f t="shared" si="2"/>
        <v>22667943.910572931</v>
      </c>
      <c r="H13" s="290">
        <f>SUM(H9:H12)</f>
        <v>5504247.785967363</v>
      </c>
      <c r="I13" s="290">
        <f t="shared" si="1"/>
        <v>22882433.046500001</v>
      </c>
      <c r="J13" s="157">
        <f>SUM(J9:J12)</f>
        <v>129954244.99734126</v>
      </c>
      <c r="K13" s="484">
        <f>SUM(K9:K12)</f>
        <v>3398380.5319499997</v>
      </c>
      <c r="L13" s="127"/>
      <c r="M13" s="120"/>
      <c r="N13" s="127"/>
      <c r="O13" s="127"/>
      <c r="P13" s="127"/>
      <c r="Q13" s="127"/>
      <c r="R13" s="127"/>
      <c r="S13" s="127"/>
      <c r="T13" s="127"/>
      <c r="U13" s="127"/>
    </row>
    <row r="14" spans="1:21" s="121" customFormat="1" ht="18" customHeight="1" x14ac:dyDescent="0.25">
      <c r="A14" s="199"/>
      <c r="B14" s="464" t="s">
        <v>517</v>
      </c>
      <c r="C14" s="451">
        <f t="shared" ref="C14:G14" si="3">+C52+C89+C126+C163+C199+C236+C272+C308+C344+C381+C418+C454+C490+C526</f>
        <v>-108412.98801449455</v>
      </c>
      <c r="D14" s="451">
        <f t="shared" si="3"/>
        <v>-83437.452140021138</v>
      </c>
      <c r="E14" s="451">
        <f t="shared" si="3"/>
        <v>-115917.81310068736</v>
      </c>
      <c r="F14" s="451">
        <f t="shared" si="3"/>
        <v>-9407632.9710969701</v>
      </c>
      <c r="G14" s="451">
        <f t="shared" si="3"/>
        <v>909922.21931493771</v>
      </c>
      <c r="H14" s="451">
        <f>+H52+H89+H126+H163+H199+H236+H272+H308+H344+H381+H418+H454+H490+H526</f>
        <v>-4102.030386452534</v>
      </c>
      <c r="I14" s="449">
        <f t="shared" si="1"/>
        <v>-2965212.4697500002</v>
      </c>
      <c r="J14" s="453">
        <f>SUM(C14:I14)</f>
        <v>-11774793.505173687</v>
      </c>
      <c r="K14" s="465">
        <f>+K381</f>
        <v>81962.933849999899</v>
      </c>
      <c r="L14" s="120"/>
      <c r="M14" s="120"/>
      <c r="N14" s="120"/>
      <c r="O14" s="120"/>
      <c r="P14" s="120"/>
      <c r="Q14" s="120"/>
      <c r="R14" s="120"/>
      <c r="S14" s="120"/>
      <c r="T14" s="120"/>
      <c r="U14" s="120"/>
    </row>
    <row r="15" spans="1:21" s="117" customFormat="1" ht="18" customHeight="1" x14ac:dyDescent="0.25">
      <c r="A15" s="200"/>
      <c r="B15" s="483" t="s">
        <v>518</v>
      </c>
      <c r="C15" s="290">
        <f>SUM(C13:C14)</f>
        <v>3679348.5905624912</v>
      </c>
      <c r="D15" s="290">
        <f t="shared" ref="D15:J15" si="4">SUM(D13:D14)</f>
        <v>1708031.3805446853</v>
      </c>
      <c r="E15" s="290">
        <f t="shared" si="4"/>
        <v>2264137.1868485399</v>
      </c>
      <c r="F15" s="290">
        <f t="shared" si="4"/>
        <v>61532701.871993102</v>
      </c>
      <c r="G15" s="290">
        <f t="shared" si="4"/>
        <v>23577866.129887868</v>
      </c>
      <c r="H15" s="290">
        <f>SUM(H13:H14)</f>
        <v>5500145.7555809105</v>
      </c>
      <c r="I15" s="290">
        <f t="shared" si="1"/>
        <v>19917220.576750003</v>
      </c>
      <c r="J15" s="157">
        <f t="shared" si="4"/>
        <v>118179451.49216758</v>
      </c>
      <c r="K15" s="484">
        <f>SUM(K13:K14)</f>
        <v>3480343.4657999994</v>
      </c>
      <c r="L15" s="127"/>
      <c r="M15" s="120"/>
      <c r="N15" s="127"/>
      <c r="O15" s="127"/>
      <c r="P15" s="127"/>
      <c r="Q15" s="127"/>
      <c r="R15" s="127"/>
      <c r="S15" s="127"/>
      <c r="T15" s="127"/>
      <c r="U15" s="127"/>
    </row>
    <row r="16" spans="1:21" s="121" customFormat="1" ht="18" customHeight="1" x14ac:dyDescent="0.25">
      <c r="A16" s="199"/>
      <c r="B16" s="466"/>
      <c r="C16" s="448">
        <f>+C54+C91+C128+C165+C201+C238+C274+C310+C346+C383+C420+C456+C492+C528</f>
        <v>0</v>
      </c>
      <c r="D16" s="448">
        <v>0</v>
      </c>
      <c r="E16" s="448">
        <v>0</v>
      </c>
      <c r="F16" s="448">
        <v>0</v>
      </c>
      <c r="G16" s="448">
        <v>0</v>
      </c>
      <c r="H16" s="448">
        <v>0</v>
      </c>
      <c r="I16" s="449">
        <f t="shared" si="1"/>
        <v>0</v>
      </c>
      <c r="J16" s="450">
        <v>0</v>
      </c>
      <c r="K16" s="467">
        <f>+K383</f>
        <v>0</v>
      </c>
      <c r="L16" s="120"/>
      <c r="M16" s="120"/>
      <c r="N16" s="120"/>
      <c r="O16" s="120"/>
      <c r="P16" s="120"/>
      <c r="Q16" s="120"/>
      <c r="R16" s="120"/>
      <c r="S16" s="120"/>
      <c r="T16" s="120"/>
      <c r="U16" s="120"/>
    </row>
    <row r="17" spans="1:21" s="117" customFormat="1" ht="18" customHeight="1" x14ac:dyDescent="0.25">
      <c r="A17" s="200"/>
      <c r="B17" s="460" t="s">
        <v>519</v>
      </c>
      <c r="C17" s="437">
        <f>SUM(C18:C20)</f>
        <v>-7545976.9456214346</v>
      </c>
      <c r="D17" s="437">
        <f>SUM(D18:D20)</f>
        <v>-1652896.6070743301</v>
      </c>
      <c r="E17" s="437">
        <f>SUM(E18:E20)</f>
        <v>-790630.55632552993</v>
      </c>
      <c r="F17" s="437">
        <f t="shared" ref="F17:H17" si="5">SUM(F18:F20)</f>
        <v>-52674927.054037586</v>
      </c>
      <c r="G17" s="437">
        <f t="shared" si="5"/>
        <v>-23014824.120577898</v>
      </c>
      <c r="H17" s="437">
        <f t="shared" si="5"/>
        <v>-2900003.7123505776</v>
      </c>
      <c r="I17" s="449">
        <f>I384</f>
        <v>0</v>
      </c>
      <c r="J17" s="442">
        <f>SUM(J18:J20)</f>
        <v>-94828545.461367339</v>
      </c>
      <c r="K17" s="461">
        <f>SUM(K18:K20)</f>
        <v>-16056922.50343</v>
      </c>
      <c r="L17" s="120"/>
      <c r="M17" s="120"/>
      <c r="N17" s="120"/>
      <c r="O17" s="120"/>
      <c r="P17" s="120"/>
      <c r="Q17" s="120"/>
      <c r="R17" s="120"/>
      <c r="S17" s="120"/>
      <c r="T17" s="120"/>
      <c r="U17" s="120"/>
    </row>
    <row r="18" spans="1:21" s="121" customFormat="1" ht="18" customHeight="1" x14ac:dyDescent="0.25">
      <c r="A18" s="199"/>
      <c r="B18" s="460" t="s">
        <v>520</v>
      </c>
      <c r="C18" s="437">
        <f>+C56+C93+C130+C167+C203+C240+C276+C312+C348+C385+C422+C458+C494+C530</f>
        <v>-6330827.5779297557</v>
      </c>
      <c r="D18" s="437">
        <f t="shared" ref="C18:H21" si="6">+D56+D93+D130+D167+D203+D240+D276+D312+D348+D385+D422+D458+D494+D530</f>
        <v>-1259659.040621253</v>
      </c>
      <c r="E18" s="437">
        <f t="shared" si="6"/>
        <v>-192754.04043268075</v>
      </c>
      <c r="F18" s="437">
        <f>+F56+F93+F130+F167+F203+F240+F276+F312+F348+F385+F422+F458+F494+F530</f>
        <v>-39466223.647424012</v>
      </c>
      <c r="G18" s="437">
        <f t="shared" si="6"/>
        <v>-20119490.681679361</v>
      </c>
      <c r="H18" s="437">
        <f t="shared" si="6"/>
        <v>-1508297.6089749348</v>
      </c>
      <c r="I18" s="449">
        <f t="shared" si="1"/>
        <v>108826.71905999996</v>
      </c>
      <c r="J18" s="442">
        <f>SUM(C18:I18)</f>
        <v>-68768425.878001988</v>
      </c>
      <c r="K18" s="461">
        <f>+K385</f>
        <v>-15498738.06315</v>
      </c>
      <c r="L18" s="120"/>
      <c r="M18" s="120"/>
      <c r="N18" s="120"/>
      <c r="O18" s="120"/>
      <c r="P18" s="120"/>
      <c r="Q18" s="120"/>
      <c r="R18" s="120"/>
      <c r="S18" s="120"/>
      <c r="T18" s="120"/>
      <c r="U18" s="120"/>
    </row>
    <row r="19" spans="1:21" s="121" customFormat="1" ht="18" customHeight="1" x14ac:dyDescent="0.25">
      <c r="A19" s="199"/>
      <c r="B19" s="460" t="s">
        <v>521</v>
      </c>
      <c r="C19" s="437">
        <f t="shared" si="6"/>
        <v>-417098.79199696967</v>
      </c>
      <c r="D19" s="437">
        <f t="shared" si="6"/>
        <v>-45159.534541441251</v>
      </c>
      <c r="E19" s="437">
        <f t="shared" si="6"/>
        <v>-46306.679018826762</v>
      </c>
      <c r="F19" s="437">
        <f t="shared" si="6"/>
        <v>-5838462.4559914116</v>
      </c>
      <c r="G19" s="437">
        <f t="shared" si="6"/>
        <v>-1325274.858038753</v>
      </c>
      <c r="H19" s="437">
        <f t="shared" si="6"/>
        <v>-594719.5431193423</v>
      </c>
      <c r="I19" s="449">
        <f t="shared" si="1"/>
        <v>-6358113.18444</v>
      </c>
      <c r="J19" s="442">
        <f>SUM(C19:I19)</f>
        <v>-14625135.047146745</v>
      </c>
      <c r="K19" s="461">
        <f>+K386</f>
        <v>-558184.44027999998</v>
      </c>
      <c r="L19" s="120"/>
      <c r="M19" s="120"/>
      <c r="N19" s="120"/>
      <c r="O19" s="120"/>
      <c r="P19" s="120"/>
      <c r="Q19" s="120"/>
      <c r="R19" s="120"/>
      <c r="S19" s="120"/>
      <c r="T19" s="120"/>
      <c r="U19" s="120"/>
    </row>
    <row r="20" spans="1:21" s="121" customFormat="1" ht="18" customHeight="1" x14ac:dyDescent="0.25">
      <c r="A20" s="199"/>
      <c r="B20" s="462" t="s">
        <v>522</v>
      </c>
      <c r="C20" s="445">
        <f t="shared" si="6"/>
        <v>-798050.57569470932</v>
      </c>
      <c r="D20" s="445">
        <f t="shared" ref="D20:H20" si="7">+D58+D95+D132+D169+D205+D242+D278+D314+D350+D387+D424+D460+D496+D532</f>
        <v>-348078.03191163583</v>
      </c>
      <c r="E20" s="445">
        <f t="shared" si="7"/>
        <v>-551569.8368740225</v>
      </c>
      <c r="F20" s="445">
        <f t="shared" si="7"/>
        <v>-7370240.9506221674</v>
      </c>
      <c r="G20" s="445">
        <f t="shared" si="7"/>
        <v>-1570058.5808597845</v>
      </c>
      <c r="H20" s="445">
        <f t="shared" si="7"/>
        <v>-796986.56025630049</v>
      </c>
      <c r="I20" s="449">
        <f t="shared" si="1"/>
        <v>0</v>
      </c>
      <c r="J20" s="447">
        <f>SUM(C20:I20)</f>
        <v>-11434984.536218619</v>
      </c>
      <c r="K20" s="463">
        <f>+K387</f>
        <v>0</v>
      </c>
      <c r="L20" s="120"/>
      <c r="M20" s="120"/>
      <c r="N20" s="120"/>
      <c r="O20" s="120"/>
      <c r="P20" s="120"/>
      <c r="Q20" s="120"/>
      <c r="R20" s="120"/>
      <c r="S20" s="120"/>
      <c r="T20" s="120"/>
      <c r="U20" s="120"/>
    </row>
    <row r="21" spans="1:21" s="117" customFormat="1" ht="18" customHeight="1" x14ac:dyDescent="0.25">
      <c r="A21" s="200"/>
      <c r="B21" s="483" t="s">
        <v>523</v>
      </c>
      <c r="C21" s="290">
        <f t="shared" si="6"/>
        <v>-3866628.3550589476</v>
      </c>
      <c r="D21" s="290">
        <f t="shared" ref="D21:H21" si="8">+D59+D96+D133+D170+D206+D243+D279+D315+D351+D388+D425+D461+D497+D533</f>
        <v>55134.773470356311</v>
      </c>
      <c r="E21" s="290">
        <f t="shared" si="8"/>
        <v>1473506.6305230102</v>
      </c>
      <c r="F21" s="290">
        <f t="shared" si="8"/>
        <v>8857774.8179555163</v>
      </c>
      <c r="G21" s="290">
        <f>+G59+G96+G133+G170+G206+G243+G279+G315+G351+G388+G425+G461+G497+G533</f>
        <v>563042.00930996868</v>
      </c>
      <c r="H21" s="290">
        <f t="shared" si="8"/>
        <v>2600142.0432303306</v>
      </c>
      <c r="I21" s="290">
        <f t="shared" si="1"/>
        <v>13667934.111370003</v>
      </c>
      <c r="J21" s="157">
        <f>SUM(C21:I21)</f>
        <v>23350906.030800238</v>
      </c>
      <c r="K21" s="484">
        <f>+K15+K17</f>
        <v>-12576579.037629999</v>
      </c>
      <c r="L21" s="127"/>
      <c r="M21" s="120"/>
      <c r="N21" s="127"/>
      <c r="O21" s="127"/>
      <c r="P21" s="127"/>
      <c r="Q21" s="127"/>
      <c r="R21" s="127"/>
      <c r="S21" s="127"/>
      <c r="T21" s="127"/>
      <c r="U21" s="127"/>
    </row>
    <row r="22" spans="1:21" s="121" customFormat="1" ht="18" customHeight="1" x14ac:dyDescent="0.25">
      <c r="A22" s="199"/>
      <c r="B22" s="466"/>
      <c r="C22" s="438"/>
      <c r="D22" s="438"/>
      <c r="E22" s="438"/>
      <c r="F22" s="438"/>
      <c r="G22" s="438"/>
      <c r="H22" s="438"/>
      <c r="I22" s="438"/>
      <c r="J22" s="450">
        <v>0</v>
      </c>
      <c r="K22" s="467">
        <f>+K389</f>
        <v>0</v>
      </c>
      <c r="L22" s="120"/>
      <c r="M22" s="120"/>
      <c r="N22" s="120"/>
      <c r="O22" s="120"/>
      <c r="P22" s="120"/>
      <c r="Q22" s="120"/>
      <c r="R22" s="120"/>
      <c r="S22" s="120"/>
      <c r="T22" s="120"/>
      <c r="U22" s="120"/>
    </row>
    <row r="23" spans="1:21" s="117" customFormat="1" ht="18" customHeight="1" x14ac:dyDescent="0.25">
      <c r="A23" s="200"/>
      <c r="B23" s="479" t="s">
        <v>524</v>
      </c>
      <c r="C23" s="438"/>
      <c r="D23" s="438"/>
      <c r="E23" s="438"/>
      <c r="F23" s="438"/>
      <c r="G23" s="438"/>
      <c r="H23" s="438"/>
      <c r="I23" s="438"/>
      <c r="J23" s="480">
        <f>SUM(J24:J28)</f>
        <v>26154750.96747122</v>
      </c>
      <c r="K23" s="485">
        <f>K390</f>
        <v>1025538.5926999999</v>
      </c>
      <c r="L23" s="127"/>
      <c r="M23" s="120"/>
      <c r="N23" s="486"/>
      <c r="O23" s="127"/>
      <c r="P23" s="127"/>
      <c r="Q23" s="127"/>
      <c r="R23" s="127"/>
      <c r="S23" s="127"/>
      <c r="T23" s="127"/>
      <c r="U23" s="127"/>
    </row>
    <row r="24" spans="1:21" s="121" customFormat="1" ht="18" customHeight="1" x14ac:dyDescent="0.25">
      <c r="A24" s="199"/>
      <c r="B24" s="460" t="s">
        <v>525</v>
      </c>
      <c r="C24" s="434"/>
      <c r="D24" s="434"/>
      <c r="E24" s="435"/>
      <c r="F24" s="434"/>
      <c r="G24" s="434"/>
      <c r="H24" s="434"/>
      <c r="I24" s="444"/>
      <c r="J24" s="442">
        <f>+I62+I99+I136+I173+I209+I246+I282+I318+I354+J391+I428+I464+I500+I536</f>
        <v>4364891.4375400003</v>
      </c>
      <c r="K24" s="461">
        <f t="shared" ref="K24:K37" si="9">K391</f>
        <v>0</v>
      </c>
      <c r="L24" s="120"/>
      <c r="M24" s="120"/>
      <c r="N24" s="120"/>
      <c r="O24" s="120"/>
      <c r="P24" s="120"/>
      <c r="Q24" s="120"/>
      <c r="R24" s="120"/>
      <c r="S24" s="120"/>
      <c r="T24" s="120"/>
      <c r="U24" s="120"/>
    </row>
    <row r="25" spans="1:21" s="121" customFormat="1" ht="18" customHeight="1" x14ac:dyDescent="0.25">
      <c r="A25" s="199"/>
      <c r="B25" s="460" t="s">
        <v>526</v>
      </c>
      <c r="C25" s="434"/>
      <c r="D25" s="434"/>
      <c r="E25" s="435"/>
      <c r="F25" s="434"/>
      <c r="G25" s="434"/>
      <c r="H25" s="434"/>
      <c r="I25" s="444"/>
      <c r="J25" s="442">
        <f>+I63+I100+I137+I174+I210+I247+I283+I319+I355+J392+I429+I465+I501+I537</f>
        <v>18661869.352529157</v>
      </c>
      <c r="K25" s="461">
        <f t="shared" si="9"/>
        <v>702446.61741999991</v>
      </c>
      <c r="L25" s="120"/>
      <c r="M25" s="120"/>
      <c r="N25" s="120"/>
      <c r="O25" s="120"/>
      <c r="P25" s="120"/>
      <c r="Q25" s="120"/>
      <c r="R25" s="120"/>
      <c r="S25" s="120"/>
      <c r="T25" s="120"/>
      <c r="U25" s="120"/>
    </row>
    <row r="26" spans="1:21" s="121" customFormat="1" ht="18" customHeight="1" x14ac:dyDescent="0.25">
      <c r="A26" s="199"/>
      <c r="B26" s="460" t="s">
        <v>527</v>
      </c>
      <c r="C26" s="434"/>
      <c r="D26" s="434"/>
      <c r="E26" s="435"/>
      <c r="F26" s="434"/>
      <c r="G26" s="434"/>
      <c r="H26" s="434"/>
      <c r="I26" s="444"/>
      <c r="J26" s="442">
        <f>+I64+I101+I138+I175+I211+I248+I284+I320+I356+J393+I430+I466+I502+I538</f>
        <v>547702.70334206079</v>
      </c>
      <c r="K26" s="461">
        <f t="shared" si="9"/>
        <v>0</v>
      </c>
      <c r="L26" s="120"/>
      <c r="M26" s="120"/>
      <c r="N26" s="120"/>
      <c r="O26" s="120"/>
      <c r="P26" s="120"/>
      <c r="Q26" s="120"/>
      <c r="R26" s="120"/>
      <c r="S26" s="120"/>
      <c r="T26" s="120"/>
      <c r="U26" s="120"/>
    </row>
    <row r="27" spans="1:21" s="121" customFormat="1" ht="18" customHeight="1" x14ac:dyDescent="0.25">
      <c r="A27" s="199"/>
      <c r="B27" s="460" t="s">
        <v>528</v>
      </c>
      <c r="C27" s="434"/>
      <c r="D27" s="434"/>
      <c r="E27" s="435"/>
      <c r="F27" s="434"/>
      <c r="G27" s="434"/>
      <c r="H27" s="434"/>
      <c r="I27" s="444"/>
      <c r="J27" s="442">
        <f>+I65+I102+I139+I176+I212+I249+I285+I321+I357+J394+I431+I467+I503+I539</f>
        <v>783950.68831000011</v>
      </c>
      <c r="K27" s="461">
        <f t="shared" si="9"/>
        <v>161922.96625999999</v>
      </c>
      <c r="L27" s="120"/>
      <c r="M27" s="120"/>
      <c r="N27" s="120"/>
      <c r="O27" s="120"/>
      <c r="P27" s="120"/>
      <c r="Q27" s="120"/>
      <c r="R27" s="120"/>
      <c r="S27" s="120"/>
      <c r="T27" s="120"/>
      <c r="U27" s="120"/>
    </row>
    <row r="28" spans="1:21" s="121" customFormat="1" ht="18" customHeight="1" x14ac:dyDescent="0.25">
      <c r="A28" s="199"/>
      <c r="B28" s="460" t="s">
        <v>529</v>
      </c>
      <c r="C28" s="434"/>
      <c r="D28" s="434"/>
      <c r="E28" s="435"/>
      <c r="F28" s="434"/>
      <c r="G28" s="434"/>
      <c r="H28" s="434"/>
      <c r="I28" s="444"/>
      <c r="J28" s="442">
        <f t="shared" ref="J28:J37" si="10">+I66+I103+I140+I177+I213+I250+I286+I322+I358+J395+I432+I468+I504+I540</f>
        <v>1796336.7857499998</v>
      </c>
      <c r="K28" s="461">
        <f t="shared" si="9"/>
        <v>161169.00902</v>
      </c>
      <c r="L28" s="120"/>
      <c r="M28" s="120"/>
      <c r="N28" s="120"/>
      <c r="O28" s="120"/>
      <c r="P28" s="120"/>
      <c r="Q28" s="120"/>
      <c r="R28" s="120"/>
      <c r="S28" s="120"/>
      <c r="T28" s="120"/>
      <c r="U28" s="120"/>
    </row>
    <row r="29" spans="1:21" s="121" customFormat="1" ht="18" customHeight="1" x14ac:dyDescent="0.25">
      <c r="A29" s="199"/>
      <c r="B29" s="460"/>
      <c r="C29" s="434"/>
      <c r="D29" s="434"/>
      <c r="E29" s="435"/>
      <c r="F29" s="434"/>
      <c r="G29" s="434"/>
      <c r="H29" s="434"/>
      <c r="I29" s="444"/>
      <c r="J29" s="442">
        <f t="shared" si="10"/>
        <v>0</v>
      </c>
      <c r="K29" s="461">
        <f t="shared" si="9"/>
        <v>0</v>
      </c>
      <c r="L29" s="120"/>
      <c r="M29" s="120"/>
      <c r="N29" s="120"/>
      <c r="O29" s="120"/>
      <c r="P29" s="120"/>
      <c r="Q29" s="120"/>
      <c r="R29" s="120"/>
      <c r="S29" s="120"/>
      <c r="T29" s="120"/>
      <c r="U29" s="120"/>
    </row>
    <row r="30" spans="1:21" s="121" customFormat="1" ht="18" customHeight="1" x14ac:dyDescent="0.25">
      <c r="A30" s="199"/>
      <c r="B30" s="468" t="s">
        <v>530</v>
      </c>
      <c r="C30" s="434"/>
      <c r="D30" s="434"/>
      <c r="E30" s="435"/>
      <c r="F30" s="434"/>
      <c r="G30" s="434"/>
      <c r="H30" s="434"/>
      <c r="I30" s="444"/>
      <c r="J30" s="442"/>
      <c r="K30" s="461"/>
      <c r="L30" s="120"/>
      <c r="M30" s="120"/>
      <c r="N30" s="120"/>
      <c r="O30" s="120"/>
      <c r="P30" s="120"/>
      <c r="Q30" s="120"/>
      <c r="R30" s="120"/>
      <c r="S30" s="120"/>
      <c r="T30" s="120"/>
      <c r="U30" s="120"/>
    </row>
    <row r="31" spans="1:21" s="121" customFormat="1" ht="31.15" customHeight="1" x14ac:dyDescent="0.25">
      <c r="A31" s="199"/>
      <c r="B31" s="460" t="s">
        <v>531</v>
      </c>
      <c r="C31" s="434"/>
      <c r="D31" s="434"/>
      <c r="E31" s="435"/>
      <c r="F31" s="434"/>
      <c r="G31" s="434"/>
      <c r="H31" s="434"/>
      <c r="I31" s="444"/>
      <c r="J31" s="442">
        <f t="shared" si="10"/>
        <v>-27243692.835923098</v>
      </c>
      <c r="K31" s="461">
        <f t="shared" si="9"/>
        <v>-175792.377802</v>
      </c>
      <c r="L31" s="120"/>
      <c r="M31" s="120"/>
      <c r="N31" s="120"/>
      <c r="O31" s="120"/>
      <c r="P31" s="120"/>
      <c r="Q31" s="120"/>
      <c r="R31" s="120"/>
      <c r="S31" s="120"/>
      <c r="T31" s="120"/>
      <c r="U31" s="120"/>
    </row>
    <row r="32" spans="1:21" s="121" customFormat="1" ht="18" customHeight="1" x14ac:dyDescent="0.25">
      <c r="A32" s="199"/>
      <c r="B32" s="460" t="s">
        <v>532</v>
      </c>
      <c r="C32" s="434"/>
      <c r="D32" s="434"/>
      <c r="E32" s="435"/>
      <c r="F32" s="434"/>
      <c r="G32" s="434"/>
      <c r="H32" s="434"/>
      <c r="I32" s="444"/>
      <c r="J32" s="442">
        <f t="shared" si="10"/>
        <v>0</v>
      </c>
      <c r="K32" s="461">
        <f t="shared" si="9"/>
        <v>0</v>
      </c>
      <c r="L32" s="120"/>
      <c r="M32" s="120"/>
      <c r="N32" s="120"/>
      <c r="O32" s="120"/>
      <c r="P32" s="120"/>
      <c r="Q32" s="120"/>
      <c r="R32" s="120"/>
      <c r="S32" s="120"/>
      <c r="T32" s="120"/>
      <c r="U32" s="120"/>
    </row>
    <row r="33" spans="1:21" s="117" customFormat="1" ht="18" customHeight="1" x14ac:dyDescent="0.25">
      <c r="A33" s="200"/>
      <c r="B33" s="468" t="s">
        <v>533</v>
      </c>
      <c r="C33" s="434"/>
      <c r="D33" s="434"/>
      <c r="E33" s="435"/>
      <c r="F33" s="434"/>
      <c r="G33" s="434"/>
      <c r="H33" s="434"/>
      <c r="I33" s="444"/>
      <c r="J33" s="443">
        <f t="shared" si="10"/>
        <v>22261964.16234836</v>
      </c>
      <c r="K33" s="469">
        <f t="shared" si="9"/>
        <v>-11726832.822732002</v>
      </c>
      <c r="L33" s="120"/>
      <c r="M33" s="120"/>
      <c r="N33" s="120"/>
      <c r="O33" s="120"/>
      <c r="P33" s="120"/>
      <c r="Q33" s="120"/>
      <c r="R33" s="120"/>
      <c r="S33" s="120"/>
      <c r="T33" s="120"/>
      <c r="U33" s="120"/>
    </row>
    <row r="34" spans="1:21" s="121" customFormat="1" ht="18" customHeight="1" x14ac:dyDescent="0.25">
      <c r="A34" s="199"/>
      <c r="B34" s="460" t="s">
        <v>534</v>
      </c>
      <c r="C34" s="434"/>
      <c r="D34" s="434"/>
      <c r="E34" s="435"/>
      <c r="F34" s="434"/>
      <c r="G34" s="434"/>
      <c r="H34" s="434"/>
      <c r="I34" s="444"/>
      <c r="J34" s="442">
        <f t="shared" si="10"/>
        <v>-717614.97525023052</v>
      </c>
      <c r="K34" s="461">
        <f t="shared" si="9"/>
        <v>-158.50229000000002</v>
      </c>
      <c r="L34" s="120"/>
      <c r="M34" s="120"/>
      <c r="N34" s="120"/>
      <c r="O34" s="120"/>
      <c r="P34" s="120"/>
      <c r="Q34" s="120"/>
      <c r="R34" s="120"/>
      <c r="S34" s="120"/>
      <c r="T34" s="120"/>
      <c r="U34" s="120"/>
    </row>
    <row r="35" spans="1:21" s="117" customFormat="1" ht="18" customHeight="1" x14ac:dyDescent="0.25">
      <c r="A35" s="200"/>
      <c r="B35" s="471" t="s">
        <v>535</v>
      </c>
      <c r="C35" s="434"/>
      <c r="D35" s="434"/>
      <c r="E35" s="435"/>
      <c r="F35" s="434"/>
      <c r="G35" s="434"/>
      <c r="H35" s="434"/>
      <c r="I35" s="444"/>
      <c r="J35" s="443">
        <f t="shared" si="10"/>
        <v>21544348.96358813</v>
      </c>
      <c r="K35" s="469">
        <f t="shared" si="9"/>
        <v>-11726991.325022001</v>
      </c>
      <c r="L35" s="120"/>
      <c r="M35" s="120"/>
      <c r="N35" s="120"/>
      <c r="O35" s="120"/>
      <c r="P35" s="120"/>
      <c r="Q35" s="120"/>
      <c r="R35" s="120"/>
      <c r="S35" s="120"/>
      <c r="T35" s="120"/>
      <c r="U35" s="120"/>
    </row>
    <row r="36" spans="1:21" s="121" customFormat="1" ht="18" customHeight="1" x14ac:dyDescent="0.25">
      <c r="A36" s="199"/>
      <c r="B36" s="472" t="s">
        <v>536</v>
      </c>
      <c r="C36" s="434"/>
      <c r="D36" s="434"/>
      <c r="E36" s="435"/>
      <c r="F36" s="434"/>
      <c r="G36" s="434"/>
      <c r="H36" s="434"/>
      <c r="I36" s="444"/>
      <c r="J36" s="442">
        <f t="shared" si="10"/>
        <v>-3507988.2708583837</v>
      </c>
      <c r="K36" s="461">
        <f t="shared" si="9"/>
        <v>0</v>
      </c>
      <c r="L36" s="120"/>
      <c r="M36" s="120"/>
      <c r="N36" s="120"/>
      <c r="O36" s="120"/>
      <c r="P36" s="120"/>
      <c r="Q36" s="120"/>
      <c r="R36" s="120"/>
      <c r="S36" s="120"/>
      <c r="T36" s="120"/>
      <c r="U36" s="120"/>
    </row>
    <row r="37" spans="1:21" s="117" customFormat="1" ht="18" customHeight="1" thickBot="1" x14ac:dyDescent="0.3">
      <c r="A37" s="200"/>
      <c r="B37" s="473" t="s">
        <v>537</v>
      </c>
      <c r="C37" s="474"/>
      <c r="D37" s="474"/>
      <c r="E37" s="475"/>
      <c r="F37" s="474"/>
      <c r="G37" s="474"/>
      <c r="H37" s="474"/>
      <c r="I37" s="476"/>
      <c r="J37" s="476">
        <f t="shared" si="10"/>
        <v>18036360.692729749</v>
      </c>
      <c r="K37" s="478">
        <f t="shared" si="9"/>
        <v>-11726991.325022001</v>
      </c>
      <c r="L37" s="120"/>
      <c r="M37" s="120"/>
      <c r="N37" s="120"/>
      <c r="O37" s="120"/>
      <c r="P37" s="120"/>
      <c r="Q37" s="120"/>
      <c r="R37" s="120"/>
      <c r="S37" s="120"/>
      <c r="T37" s="120"/>
      <c r="U37" s="120"/>
    </row>
    <row r="38" spans="1:21" s="117" customFormat="1" ht="13.5" customHeight="1" x14ac:dyDescent="0.25">
      <c r="A38" s="202"/>
      <c r="B38" s="203"/>
      <c r="C38" s="122"/>
      <c r="D38" s="122"/>
      <c r="E38" s="122"/>
      <c r="F38" s="122"/>
      <c r="G38" s="122"/>
      <c r="H38" s="122"/>
      <c r="I38" s="122"/>
      <c r="J38" s="120"/>
      <c r="K38" s="122"/>
      <c r="M38" s="120"/>
      <c r="N38" s="120"/>
      <c r="O38" s="120"/>
      <c r="P38" s="120"/>
      <c r="Q38" s="120"/>
      <c r="R38" s="120"/>
      <c r="S38" s="120"/>
      <c r="T38" s="120"/>
      <c r="U38" s="120"/>
    </row>
    <row r="39" spans="1:21" s="117" customFormat="1" ht="13.5" customHeight="1" x14ac:dyDescent="0.25">
      <c r="A39" s="202"/>
      <c r="B39" s="203"/>
      <c r="C39" s="122"/>
      <c r="D39" s="122"/>
      <c r="E39" s="122"/>
      <c r="F39" s="122"/>
      <c r="G39" s="122"/>
      <c r="H39" s="122"/>
      <c r="I39" s="122"/>
      <c r="J39" s="120"/>
      <c r="K39" s="118"/>
      <c r="M39" s="120"/>
      <c r="N39" s="120"/>
      <c r="O39" s="120"/>
      <c r="P39" s="120"/>
      <c r="Q39" s="120"/>
      <c r="R39" s="120"/>
      <c r="S39" s="120"/>
      <c r="T39" s="120"/>
      <c r="U39" s="120"/>
    </row>
    <row r="40" spans="1:21" s="121" customFormat="1" ht="13.5" customHeight="1" x14ac:dyDescent="0.25">
      <c r="A40" s="199"/>
      <c r="B40" s="203"/>
      <c r="C40" s="204"/>
      <c r="D40" s="204"/>
      <c r="E40" s="204"/>
      <c r="F40" s="204"/>
      <c r="G40" s="204"/>
      <c r="H40" s="204"/>
      <c r="I40" s="205"/>
      <c r="J40" s="205"/>
      <c r="K40" s="196"/>
      <c r="L40" s="120"/>
      <c r="M40" s="120"/>
      <c r="N40" s="120"/>
      <c r="O40" s="120"/>
      <c r="P40" s="120"/>
      <c r="Q40" s="120"/>
      <c r="R40" s="120"/>
      <c r="S40" s="120"/>
      <c r="T40" s="120"/>
      <c r="U40" s="120"/>
    </row>
    <row r="41" spans="1:21" s="121" customFormat="1" ht="13.5" customHeight="1" x14ac:dyDescent="0.25">
      <c r="A41" s="199"/>
      <c r="B41" s="715" t="s">
        <v>538</v>
      </c>
      <c r="C41" s="719"/>
      <c r="D41" s="719"/>
      <c r="E41" s="720"/>
      <c r="F41" s="720"/>
      <c r="G41" s="720"/>
      <c r="H41" s="720"/>
      <c r="I41" s="721"/>
      <c r="J41" s="205"/>
      <c r="K41" s="196"/>
      <c r="L41" s="120"/>
      <c r="M41" s="120"/>
      <c r="N41" s="120"/>
      <c r="O41" s="120"/>
      <c r="P41" s="120"/>
      <c r="Q41" s="120"/>
      <c r="R41" s="120"/>
      <c r="S41" s="120"/>
      <c r="T41" s="120"/>
      <c r="U41" s="120"/>
    </row>
    <row r="42" spans="1:21" s="121" customFormat="1" ht="13.5" customHeight="1" thickBot="1" x14ac:dyDescent="0.3">
      <c r="A42" s="199"/>
      <c r="B42" s="135"/>
      <c r="C42" s="135"/>
      <c r="D42" s="135"/>
      <c r="E42" s="204"/>
      <c r="F42" s="204"/>
      <c r="G42" s="204"/>
      <c r="H42" s="204"/>
      <c r="I42" s="205"/>
      <c r="J42" s="205"/>
      <c r="K42" s="196"/>
      <c r="L42" s="120"/>
      <c r="M42" s="120"/>
      <c r="N42" s="120"/>
      <c r="O42" s="120"/>
      <c r="P42" s="120"/>
      <c r="Q42" s="120"/>
      <c r="R42" s="120"/>
      <c r="S42" s="120"/>
      <c r="T42" s="120"/>
      <c r="U42" s="120"/>
    </row>
    <row r="43" spans="1:21" ht="20.45" customHeight="1" thickBot="1" x14ac:dyDescent="0.3">
      <c r="B43" s="197" t="s">
        <v>7</v>
      </c>
      <c r="I43" s="144" t="s">
        <v>316</v>
      </c>
      <c r="J43" s="207"/>
      <c r="L43" s="120"/>
      <c r="M43" s="120"/>
      <c r="N43" s="120"/>
      <c r="O43" s="120"/>
      <c r="P43" s="120"/>
      <c r="Q43" s="120"/>
      <c r="R43" s="120"/>
      <c r="S43" s="120"/>
      <c r="T43" s="120"/>
      <c r="U43" s="120"/>
    </row>
    <row r="44" spans="1:21" s="121" customFormat="1" ht="24" customHeight="1" thickBot="1" x14ac:dyDescent="0.3">
      <c r="A44" s="198"/>
      <c r="B44" s="1050" t="s">
        <v>431</v>
      </c>
      <c r="C44" s="1075">
        <v>2025</v>
      </c>
      <c r="D44" s="1076"/>
      <c r="E44" s="1076"/>
      <c r="F44" s="1076"/>
      <c r="G44" s="1076"/>
      <c r="H44" s="1076"/>
      <c r="I44" s="1077"/>
      <c r="J44" s="208"/>
      <c r="K44" s="196"/>
      <c r="L44" s="120"/>
      <c r="M44" s="120"/>
      <c r="N44" s="120"/>
      <c r="O44" s="120"/>
      <c r="P44" s="120"/>
      <c r="Q44" s="120"/>
      <c r="R44" s="120"/>
      <c r="S44" s="120"/>
      <c r="T44" s="120"/>
      <c r="U44" s="120"/>
    </row>
    <row r="45" spans="1:21" s="121" customFormat="1" ht="22.15" customHeight="1" thickBot="1" x14ac:dyDescent="0.3">
      <c r="A45" s="119"/>
      <c r="B45" s="1051"/>
      <c r="C45" s="1025" t="s">
        <v>108</v>
      </c>
      <c r="D45" s="1025" t="s">
        <v>109</v>
      </c>
      <c r="E45" s="1079" t="s">
        <v>110</v>
      </c>
      <c r="F45" s="1080"/>
      <c r="G45" s="954" t="s">
        <v>111</v>
      </c>
      <c r="H45" s="954" t="s">
        <v>112</v>
      </c>
      <c r="I45" s="1081" t="s">
        <v>99</v>
      </c>
      <c r="J45" s="208"/>
      <c r="K45" s="1074"/>
      <c r="L45" s="120"/>
      <c r="M45" s="120"/>
      <c r="N45" s="120"/>
      <c r="O45" s="120"/>
      <c r="P45" s="120"/>
      <c r="Q45" s="120"/>
      <c r="R45" s="120"/>
      <c r="S45" s="120"/>
      <c r="T45" s="120"/>
      <c r="U45" s="120"/>
    </row>
    <row r="46" spans="1:21" s="121" customFormat="1" ht="24.6" customHeight="1" thickBot="1" x14ac:dyDescent="0.3">
      <c r="A46" s="119"/>
      <c r="B46" s="1051"/>
      <c r="C46" s="1031"/>
      <c r="D46" s="1078"/>
      <c r="E46" s="246" t="s">
        <v>511</v>
      </c>
      <c r="F46" s="245" t="s">
        <v>184</v>
      </c>
      <c r="G46" s="955"/>
      <c r="H46" s="955"/>
      <c r="I46" s="1082"/>
      <c r="J46" s="208"/>
      <c r="K46" s="1074"/>
      <c r="L46" s="120"/>
      <c r="M46" s="120"/>
      <c r="N46" s="120"/>
      <c r="O46" s="120"/>
      <c r="P46" s="120"/>
      <c r="Q46" s="120"/>
      <c r="R46" s="120"/>
      <c r="S46" s="120"/>
      <c r="T46" s="120"/>
      <c r="U46" s="120"/>
    </row>
    <row r="47" spans="1:21" s="121" customFormat="1" ht="18" customHeight="1" x14ac:dyDescent="0.25">
      <c r="A47" s="199"/>
      <c r="B47" s="538" t="s">
        <v>512</v>
      </c>
      <c r="C47" s="539">
        <v>4432114.6790200016</v>
      </c>
      <c r="D47" s="539">
        <v>415451.14622999995</v>
      </c>
      <c r="E47" s="539"/>
      <c r="F47" s="540">
        <v>9929611.002919985</v>
      </c>
      <c r="G47" s="539">
        <v>1912436.84094</v>
      </c>
      <c r="H47" s="541">
        <v>1055772.9057999998</v>
      </c>
      <c r="I47" s="542">
        <f>SUM(C47:H47)</f>
        <v>17745386.574909985</v>
      </c>
      <c r="J47" s="209"/>
      <c r="K47" s="210"/>
      <c r="L47" s="120"/>
      <c r="M47" s="120"/>
      <c r="N47" s="120"/>
      <c r="O47" s="120"/>
      <c r="P47" s="120"/>
      <c r="Q47" s="120"/>
      <c r="R47" s="120"/>
      <c r="S47" s="120"/>
      <c r="T47" s="120"/>
      <c r="U47" s="120"/>
    </row>
    <row r="48" spans="1:21" s="121" customFormat="1" ht="18" customHeight="1" x14ac:dyDescent="0.25">
      <c r="A48" s="199"/>
      <c r="B48" s="491" t="s">
        <v>513</v>
      </c>
      <c r="C48" s="487"/>
      <c r="D48" s="487"/>
      <c r="E48" s="487"/>
      <c r="F48" s="489"/>
      <c r="G48" s="487"/>
      <c r="H48" s="509"/>
      <c r="I48" s="518">
        <f t="shared" ref="I48" si="11">SUM(C48:H48)</f>
        <v>0</v>
      </c>
      <c r="J48" s="209"/>
      <c r="K48" s="210"/>
      <c r="L48" s="120"/>
      <c r="M48" s="120"/>
      <c r="N48" s="120"/>
      <c r="O48" s="120"/>
      <c r="P48" s="120"/>
      <c r="Q48" s="120"/>
      <c r="R48" s="120"/>
      <c r="S48" s="120"/>
      <c r="T48" s="120"/>
      <c r="U48" s="120"/>
    </row>
    <row r="49" spans="1:21" s="121" customFormat="1" ht="18" customHeight="1" x14ac:dyDescent="0.2">
      <c r="A49" s="199"/>
      <c r="B49" s="491" t="s">
        <v>514</v>
      </c>
      <c r="C49" s="494">
        <v>-1816689.4098763671</v>
      </c>
      <c r="D49" s="494">
        <v>-3977.8053300000001</v>
      </c>
      <c r="E49" s="494">
        <v>0</v>
      </c>
      <c r="F49" s="495">
        <v>-2117330.0663841977</v>
      </c>
      <c r="G49" s="494">
        <v>0</v>
      </c>
      <c r="H49" s="510">
        <v>-211014.22039652299</v>
      </c>
      <c r="I49" s="518">
        <f>SUM(C49:H49)</f>
        <v>-4149011.5019870875</v>
      </c>
      <c r="J49" s="209"/>
      <c r="K49" s="210"/>
      <c r="L49" s="120"/>
      <c r="M49" s="120"/>
      <c r="N49" s="120"/>
      <c r="O49" s="120"/>
      <c r="P49" s="120"/>
      <c r="Q49" s="120"/>
      <c r="R49" s="120"/>
      <c r="S49" s="120"/>
      <c r="T49" s="120"/>
      <c r="U49" s="120"/>
    </row>
    <row r="50" spans="1:21" s="121" customFormat="1" ht="18" customHeight="1" x14ac:dyDescent="0.2">
      <c r="A50" s="199"/>
      <c r="B50" s="498" t="s">
        <v>515</v>
      </c>
      <c r="C50" s="499">
        <v>-161626.18289636658</v>
      </c>
      <c r="D50" s="499">
        <v>-52947.495050000012</v>
      </c>
      <c r="E50" s="499">
        <v>0</v>
      </c>
      <c r="F50" s="500">
        <v>-81352.754490009509</v>
      </c>
      <c r="G50" s="499">
        <v>299828.68172000005</v>
      </c>
      <c r="H50" s="511">
        <v>-3902.3222065229493</v>
      </c>
      <c r="I50" s="519">
        <f t="shared" ref="I50:I54" si="12">SUM(C50:H50)</f>
        <v>-7.2922899009427056E-2</v>
      </c>
      <c r="J50" s="209"/>
      <c r="K50" s="196"/>
      <c r="L50" s="120"/>
      <c r="M50" s="120"/>
      <c r="N50" s="120"/>
      <c r="O50" s="120"/>
      <c r="P50" s="120"/>
      <c r="Q50" s="120"/>
      <c r="R50" s="120"/>
      <c r="S50" s="120"/>
      <c r="T50" s="120"/>
      <c r="U50" s="120"/>
    </row>
    <row r="51" spans="1:21" s="117" customFormat="1" ht="18" customHeight="1" x14ac:dyDescent="0.2">
      <c r="A51" s="200"/>
      <c r="B51" s="520" t="s">
        <v>516</v>
      </c>
      <c r="C51" s="502">
        <f t="shared" ref="C51:H51" si="13">SUM(C47:C50)</f>
        <v>2453799.0862472681</v>
      </c>
      <c r="D51" s="502">
        <f t="shared" si="13"/>
        <v>358525.84584999993</v>
      </c>
      <c r="E51" s="502">
        <f t="shared" si="13"/>
        <v>0</v>
      </c>
      <c r="F51" s="503">
        <f t="shared" si="13"/>
        <v>7730928.1820457773</v>
      </c>
      <c r="G51" s="502">
        <f t="shared" si="13"/>
        <v>2212265.5226600002</v>
      </c>
      <c r="H51" s="512">
        <f t="shared" si="13"/>
        <v>840856.3631969539</v>
      </c>
      <c r="I51" s="521">
        <f t="shared" si="12"/>
        <v>13596375</v>
      </c>
      <c r="J51" s="209"/>
      <c r="K51" s="211"/>
      <c r="L51" s="120"/>
      <c r="M51" s="120"/>
      <c r="N51" s="120"/>
      <c r="O51" s="120"/>
      <c r="P51" s="120"/>
      <c r="Q51" s="120"/>
      <c r="R51" s="120"/>
      <c r="S51" s="120"/>
      <c r="T51" s="120"/>
      <c r="U51" s="120"/>
    </row>
    <row r="52" spans="1:21" s="121" customFormat="1" ht="18" customHeight="1" x14ac:dyDescent="0.2">
      <c r="A52" s="199"/>
      <c r="B52" s="504" t="s">
        <v>517</v>
      </c>
      <c r="C52" s="505">
        <v>-136264.41289000009</v>
      </c>
      <c r="D52" s="505">
        <v>-25279.535090000005</v>
      </c>
      <c r="E52" s="505"/>
      <c r="F52" s="506">
        <v>-1083676.3438000001</v>
      </c>
      <c r="G52" s="505">
        <v>-12319.442950000077</v>
      </c>
      <c r="H52" s="513">
        <v>-3356.5616199999972</v>
      </c>
      <c r="I52" s="522">
        <f t="shared" si="12"/>
        <v>-1260896.2963500004</v>
      </c>
      <c r="J52" s="209"/>
      <c r="K52" s="196"/>
      <c r="L52" s="120"/>
      <c r="M52" s="120"/>
      <c r="N52" s="120"/>
      <c r="O52" s="120"/>
      <c r="P52" s="120"/>
      <c r="Q52" s="120"/>
      <c r="R52" s="120"/>
      <c r="S52" s="120"/>
      <c r="T52" s="120"/>
      <c r="U52" s="120"/>
    </row>
    <row r="53" spans="1:21" s="117" customFormat="1" ht="18" customHeight="1" x14ac:dyDescent="0.2">
      <c r="A53" s="200"/>
      <c r="B53" s="520" t="s">
        <v>518</v>
      </c>
      <c r="C53" s="502">
        <f t="shared" ref="C53:H53" si="14">+C51+C52</f>
        <v>2317534.6733572679</v>
      </c>
      <c r="D53" s="502">
        <f t="shared" si="14"/>
        <v>333246.31075999991</v>
      </c>
      <c r="E53" s="502">
        <f t="shared" si="14"/>
        <v>0</v>
      </c>
      <c r="F53" s="503">
        <f t="shared" si="14"/>
        <v>6647251.8382457774</v>
      </c>
      <c r="G53" s="502">
        <f t="shared" si="14"/>
        <v>2199946.0797100002</v>
      </c>
      <c r="H53" s="512">
        <f t="shared" si="14"/>
        <v>837499.80157695385</v>
      </c>
      <c r="I53" s="521">
        <f t="shared" si="12"/>
        <v>12335478.703649998</v>
      </c>
      <c r="J53" s="209"/>
      <c r="K53" s="211"/>
      <c r="L53" s="120"/>
      <c r="M53" s="120"/>
      <c r="N53" s="120"/>
      <c r="O53" s="120"/>
      <c r="P53" s="120"/>
      <c r="Q53" s="120"/>
      <c r="R53" s="120"/>
      <c r="S53" s="120"/>
      <c r="T53" s="120"/>
      <c r="U53" s="120"/>
    </row>
    <row r="54" spans="1:21" s="121" customFormat="1" ht="18" customHeight="1" x14ac:dyDescent="0.25">
      <c r="A54" s="199"/>
      <c r="B54" s="501"/>
      <c r="C54" s="507"/>
      <c r="D54" s="507"/>
      <c r="E54" s="507"/>
      <c r="F54" s="508"/>
      <c r="G54" s="507"/>
      <c r="H54" s="514"/>
      <c r="I54" s="523">
        <f t="shared" si="12"/>
        <v>0</v>
      </c>
      <c r="J54" s="209"/>
      <c r="K54" s="196"/>
      <c r="L54" s="120"/>
      <c r="M54" s="120"/>
      <c r="N54" s="120"/>
      <c r="O54" s="120"/>
      <c r="P54" s="120"/>
      <c r="Q54" s="120"/>
      <c r="R54" s="120"/>
      <c r="S54" s="120"/>
      <c r="T54" s="120"/>
      <c r="U54" s="120"/>
    </row>
    <row r="55" spans="1:21" s="121" customFormat="1" ht="18" customHeight="1" x14ac:dyDescent="0.25">
      <c r="A55" s="199"/>
      <c r="B55" s="492" t="s">
        <v>519</v>
      </c>
      <c r="C55" s="488"/>
      <c r="D55" s="488"/>
      <c r="E55" s="488"/>
      <c r="F55" s="490"/>
      <c r="G55" s="488"/>
      <c r="H55" s="515"/>
      <c r="I55" s="518">
        <f>SUM(C55:H55)</f>
        <v>0</v>
      </c>
      <c r="J55" s="209"/>
      <c r="K55" s="119"/>
      <c r="L55" s="120"/>
      <c r="M55" s="120"/>
      <c r="N55" s="120"/>
      <c r="O55" s="120"/>
      <c r="P55" s="120"/>
      <c r="Q55" s="120"/>
      <c r="R55" s="120"/>
      <c r="S55" s="120"/>
      <c r="T55" s="120"/>
      <c r="U55" s="120"/>
    </row>
    <row r="56" spans="1:21" s="121" customFormat="1" ht="18" customHeight="1" x14ac:dyDescent="0.2">
      <c r="A56" s="199"/>
      <c r="B56" s="491" t="s">
        <v>520</v>
      </c>
      <c r="C56" s="496">
        <v>-885230.34400401823</v>
      </c>
      <c r="D56" s="496">
        <v>-600997.76769329864</v>
      </c>
      <c r="E56" s="496">
        <v>0</v>
      </c>
      <c r="F56" s="497">
        <v>-5852503.5018985448</v>
      </c>
      <c r="G56" s="496">
        <v>-1483030.7830153201</v>
      </c>
      <c r="H56" s="516">
        <v>-326425.78042881552</v>
      </c>
      <c r="I56" s="524">
        <f>SUM(C56:H56)</f>
        <v>-9148188.1770399977</v>
      </c>
      <c r="J56" s="209"/>
      <c r="K56" s="196"/>
      <c r="L56" s="120"/>
      <c r="M56" s="120"/>
      <c r="N56" s="120"/>
      <c r="O56" s="120"/>
      <c r="P56" s="120"/>
      <c r="Q56" s="120"/>
      <c r="R56" s="120"/>
      <c r="S56" s="120"/>
      <c r="T56" s="120"/>
      <c r="U56" s="120"/>
    </row>
    <row r="57" spans="1:21" s="121" customFormat="1" ht="18" customHeight="1" x14ac:dyDescent="0.2">
      <c r="A57" s="199"/>
      <c r="B57" s="491" t="s">
        <v>521</v>
      </c>
      <c r="C57" s="496">
        <v>-651947.95411660033</v>
      </c>
      <c r="D57" s="496">
        <v>-86370.812320131794</v>
      </c>
      <c r="E57" s="496">
        <v>0</v>
      </c>
      <c r="F57" s="497">
        <v>-2452502.8852607212</v>
      </c>
      <c r="G57" s="496">
        <v>-305105.09825098008</v>
      </c>
      <c r="H57" s="516">
        <v>-326457.03938156582</v>
      </c>
      <c r="I57" s="524">
        <f t="shared" ref="I57:I58" si="15">SUM(C57:H57)</f>
        <v>-3822383.7893299991</v>
      </c>
      <c r="J57" s="209"/>
      <c r="K57" s="196"/>
      <c r="L57" s="120"/>
      <c r="M57" s="120"/>
      <c r="N57" s="120"/>
      <c r="O57" s="120"/>
      <c r="P57" s="120"/>
      <c r="Q57" s="120"/>
      <c r="R57" s="120"/>
      <c r="S57" s="120"/>
      <c r="T57" s="120"/>
      <c r="U57" s="120"/>
    </row>
    <row r="58" spans="1:21" s="121" customFormat="1" ht="18" customHeight="1" x14ac:dyDescent="0.2">
      <c r="A58" s="199"/>
      <c r="B58" s="498" t="s">
        <v>522</v>
      </c>
      <c r="C58" s="530"/>
      <c r="D58" s="530"/>
      <c r="E58" s="530"/>
      <c r="F58" s="531"/>
      <c r="G58" s="530"/>
      <c r="H58" s="532"/>
      <c r="I58" s="533">
        <f t="shared" si="15"/>
        <v>0</v>
      </c>
      <c r="J58" s="209"/>
      <c r="K58" s="196"/>
      <c r="L58" s="120"/>
      <c r="M58" s="120"/>
      <c r="N58" s="120"/>
      <c r="O58" s="120"/>
      <c r="P58" s="120"/>
      <c r="Q58" s="120"/>
      <c r="R58" s="120"/>
      <c r="S58" s="120"/>
      <c r="T58" s="120"/>
      <c r="U58" s="120"/>
    </row>
    <row r="59" spans="1:21" s="117" customFormat="1" ht="18" customHeight="1" x14ac:dyDescent="0.2">
      <c r="A59" s="200"/>
      <c r="B59" s="543" t="s">
        <v>523</v>
      </c>
      <c r="C59" s="589">
        <f t="shared" ref="C59:H59" si="16">SUM(C53:C58)</f>
        <v>780356.3752366493</v>
      </c>
      <c r="D59" s="589">
        <f t="shared" si="16"/>
        <v>-354122.26925343054</v>
      </c>
      <c r="E59" s="589">
        <f t="shared" si="16"/>
        <v>0</v>
      </c>
      <c r="F59" s="590">
        <f t="shared" si="16"/>
        <v>-1657754.5489134886</v>
      </c>
      <c r="G59" s="589">
        <f t="shared" si="16"/>
        <v>411810.19844370004</v>
      </c>
      <c r="H59" s="591">
        <f t="shared" si="16"/>
        <v>184616.98176657251</v>
      </c>
      <c r="I59" s="592">
        <f>SUM(C59:H59)</f>
        <v>-635093.26271999744</v>
      </c>
      <c r="J59" s="209"/>
      <c r="K59" s="212"/>
      <c r="L59" s="127"/>
      <c r="M59" s="127"/>
      <c r="N59" s="127"/>
      <c r="O59" s="127"/>
      <c r="P59" s="127"/>
      <c r="Q59" s="127"/>
      <c r="R59" s="127"/>
      <c r="S59" s="127"/>
      <c r="T59" s="127"/>
      <c r="U59" s="127"/>
    </row>
    <row r="60" spans="1:21" s="121" customFormat="1" ht="18" customHeight="1" x14ac:dyDescent="0.25">
      <c r="A60" s="199"/>
      <c r="B60" s="534"/>
      <c r="C60" s="436"/>
      <c r="D60" s="438"/>
      <c r="E60" s="438"/>
      <c r="F60" s="438"/>
      <c r="G60" s="438"/>
      <c r="H60" s="440"/>
      <c r="I60" s="525"/>
      <c r="J60" s="209"/>
      <c r="K60" s="196"/>
      <c r="L60" s="120"/>
      <c r="M60" s="120"/>
      <c r="N60" s="120"/>
      <c r="O60" s="120"/>
      <c r="P60" s="120"/>
      <c r="Q60" s="120"/>
      <c r="R60" s="120"/>
      <c r="S60" s="120"/>
      <c r="T60" s="120"/>
      <c r="U60" s="120"/>
    </row>
    <row r="61" spans="1:21" s="121" customFormat="1" ht="18" customHeight="1" x14ac:dyDescent="0.25">
      <c r="A61" s="199"/>
      <c r="B61" s="492" t="s">
        <v>524</v>
      </c>
      <c r="C61" s="435"/>
      <c r="D61" s="434"/>
      <c r="E61" s="434"/>
      <c r="F61" s="434"/>
      <c r="G61" s="434"/>
      <c r="H61" s="441"/>
      <c r="I61" s="526">
        <f>SUM(I62:I66)</f>
        <v>2218528</v>
      </c>
      <c r="J61" s="209"/>
      <c r="K61" s="196"/>
      <c r="L61" s="120"/>
      <c r="M61" s="120"/>
      <c r="N61" s="120"/>
      <c r="O61" s="120"/>
      <c r="P61" s="120"/>
      <c r="Q61" s="120"/>
      <c r="R61" s="120"/>
      <c r="S61" s="120"/>
      <c r="T61" s="120"/>
      <c r="U61" s="120"/>
    </row>
    <row r="62" spans="1:21" s="121" customFormat="1" ht="18" customHeight="1" x14ac:dyDescent="0.25">
      <c r="A62" s="199"/>
      <c r="B62" s="491" t="s">
        <v>525</v>
      </c>
      <c r="C62" s="435"/>
      <c r="D62" s="434"/>
      <c r="E62" s="434"/>
      <c r="F62" s="434"/>
      <c r="G62" s="434"/>
      <c r="H62" s="441"/>
      <c r="I62" s="527">
        <v>719702</v>
      </c>
      <c r="J62" s="209"/>
      <c r="K62" s="196"/>
      <c r="L62" s="120"/>
      <c r="M62" s="120"/>
      <c r="N62" s="120"/>
      <c r="O62" s="120"/>
      <c r="P62" s="120"/>
      <c r="Q62" s="120"/>
      <c r="R62" s="120"/>
      <c r="S62" s="120"/>
      <c r="T62" s="120"/>
      <c r="U62" s="120"/>
    </row>
    <row r="63" spans="1:21" s="121" customFormat="1" ht="18" customHeight="1" x14ac:dyDescent="0.25">
      <c r="A63" s="199"/>
      <c r="B63" s="491" t="s">
        <v>526</v>
      </c>
      <c r="C63" s="435"/>
      <c r="D63" s="434"/>
      <c r="E63" s="434"/>
      <c r="F63" s="434"/>
      <c r="G63" s="434"/>
      <c r="H63" s="441"/>
      <c r="I63" s="527">
        <v>1491162</v>
      </c>
      <c r="J63" s="209"/>
      <c r="K63" s="196"/>
      <c r="L63" s="120"/>
      <c r="M63" s="120"/>
      <c r="N63" s="120"/>
      <c r="O63" s="120"/>
      <c r="P63" s="120"/>
      <c r="Q63" s="120"/>
      <c r="R63" s="120"/>
      <c r="S63" s="120"/>
      <c r="T63" s="120"/>
      <c r="U63" s="120"/>
    </row>
    <row r="64" spans="1:21" s="121" customFormat="1" ht="18" customHeight="1" x14ac:dyDescent="0.25">
      <c r="A64" s="199"/>
      <c r="B64" s="491" t="s">
        <v>527</v>
      </c>
      <c r="C64" s="435"/>
      <c r="D64" s="434"/>
      <c r="E64" s="434"/>
      <c r="F64" s="434"/>
      <c r="G64" s="434"/>
      <c r="H64" s="441"/>
      <c r="I64" s="528">
        <v>11601</v>
      </c>
      <c r="J64" s="209"/>
      <c r="K64" s="196"/>
      <c r="L64" s="120"/>
      <c r="M64" s="120"/>
      <c r="N64" s="120"/>
      <c r="O64" s="120"/>
      <c r="P64" s="120"/>
      <c r="Q64" s="120"/>
      <c r="R64" s="120"/>
      <c r="S64" s="120"/>
      <c r="T64" s="120"/>
      <c r="U64" s="120"/>
    </row>
    <row r="65" spans="1:21" s="121" customFormat="1" ht="18" customHeight="1" x14ac:dyDescent="0.25">
      <c r="A65" s="199"/>
      <c r="B65" s="491" t="s">
        <v>528</v>
      </c>
      <c r="C65" s="435"/>
      <c r="D65" s="434"/>
      <c r="E65" s="434"/>
      <c r="F65" s="434"/>
      <c r="G65" s="434"/>
      <c r="H65" s="441"/>
      <c r="I65" s="528"/>
      <c r="J65" s="209"/>
      <c r="K65" s="196"/>
      <c r="L65" s="120"/>
      <c r="M65" s="120"/>
      <c r="N65" s="120"/>
      <c r="O65" s="120"/>
      <c r="P65" s="120"/>
      <c r="Q65" s="120"/>
      <c r="R65" s="120"/>
      <c r="S65" s="120"/>
      <c r="T65" s="120"/>
      <c r="U65" s="120"/>
    </row>
    <row r="66" spans="1:21" s="121" customFormat="1" ht="18" customHeight="1" x14ac:dyDescent="0.25">
      <c r="A66" s="199"/>
      <c r="B66" s="491" t="s">
        <v>529</v>
      </c>
      <c r="C66" s="435"/>
      <c r="D66" s="434"/>
      <c r="E66" s="434"/>
      <c r="F66" s="434"/>
      <c r="G66" s="434"/>
      <c r="H66" s="441"/>
      <c r="I66" s="528">
        <v>-3937</v>
      </c>
      <c r="J66" s="209"/>
      <c r="K66" s="196"/>
      <c r="L66" s="120"/>
      <c r="M66" s="120"/>
      <c r="N66" s="120"/>
      <c r="O66" s="120"/>
      <c r="P66" s="120"/>
      <c r="Q66" s="120"/>
      <c r="R66" s="120"/>
      <c r="S66" s="120"/>
      <c r="T66" s="120"/>
      <c r="U66" s="120"/>
    </row>
    <row r="67" spans="1:21" s="121" customFormat="1" ht="18" customHeight="1" x14ac:dyDescent="0.25">
      <c r="A67" s="199"/>
      <c r="B67" s="491"/>
      <c r="C67" s="435"/>
      <c r="D67" s="434"/>
      <c r="E67" s="434"/>
      <c r="F67" s="434"/>
      <c r="G67" s="434"/>
      <c r="H67" s="441"/>
      <c r="I67" s="518"/>
      <c r="J67" s="209"/>
      <c r="K67" s="196"/>
      <c r="L67" s="120"/>
      <c r="M67" s="120"/>
      <c r="N67" s="120"/>
      <c r="O67" s="120"/>
      <c r="P67" s="120"/>
      <c r="Q67" s="120"/>
      <c r="R67" s="120"/>
      <c r="S67" s="120"/>
      <c r="T67" s="120"/>
      <c r="U67" s="120"/>
    </row>
    <row r="68" spans="1:21" s="121" customFormat="1" ht="18" customHeight="1" x14ac:dyDescent="0.25">
      <c r="A68" s="199"/>
      <c r="B68" s="492" t="s">
        <v>530</v>
      </c>
      <c r="C68" s="435"/>
      <c r="D68" s="434"/>
      <c r="E68" s="434"/>
      <c r="F68" s="434"/>
      <c r="G68" s="434"/>
      <c r="H68" s="441"/>
      <c r="I68" s="527"/>
      <c r="J68" s="209"/>
      <c r="K68" s="196"/>
      <c r="L68" s="120"/>
      <c r="M68" s="120"/>
      <c r="N68" s="120"/>
      <c r="O68" s="120"/>
      <c r="P68" s="120"/>
      <c r="Q68" s="120"/>
      <c r="R68" s="120"/>
      <c r="S68" s="120"/>
      <c r="T68" s="120"/>
      <c r="U68" s="120"/>
    </row>
    <row r="69" spans="1:21" s="121" customFormat="1" ht="29.45" customHeight="1" x14ac:dyDescent="0.25">
      <c r="A69" s="199"/>
      <c r="B69" s="491" t="s">
        <v>531</v>
      </c>
      <c r="C69" s="435"/>
      <c r="D69" s="434"/>
      <c r="E69" s="434"/>
      <c r="F69" s="434"/>
      <c r="G69" s="434"/>
      <c r="H69" s="441"/>
      <c r="I69" s="527">
        <v>-2644028.6919091698</v>
      </c>
      <c r="J69" s="209"/>
      <c r="K69" s="196"/>
      <c r="L69" s="120"/>
      <c r="M69" s="120"/>
      <c r="N69" s="120"/>
      <c r="O69" s="120"/>
      <c r="P69" s="120"/>
      <c r="Q69" s="120"/>
      <c r="R69" s="120"/>
      <c r="S69" s="120"/>
      <c r="T69" s="120"/>
      <c r="U69" s="120"/>
    </row>
    <row r="70" spans="1:21" s="121" customFormat="1" ht="18" customHeight="1" x14ac:dyDescent="0.25">
      <c r="A70" s="199"/>
      <c r="B70" s="491" t="s">
        <v>532</v>
      </c>
      <c r="C70" s="435"/>
      <c r="D70" s="434"/>
      <c r="E70" s="434"/>
      <c r="F70" s="434"/>
      <c r="G70" s="434"/>
      <c r="H70" s="441"/>
      <c r="I70" s="518"/>
      <c r="J70" s="209"/>
      <c r="K70" s="196"/>
      <c r="L70" s="120"/>
      <c r="M70" s="120"/>
      <c r="N70" s="120"/>
      <c r="O70" s="120"/>
      <c r="P70" s="120"/>
      <c r="Q70" s="120"/>
      <c r="R70" s="120"/>
      <c r="S70" s="120"/>
      <c r="T70" s="120"/>
      <c r="U70" s="120"/>
    </row>
    <row r="71" spans="1:21" s="121" customFormat="1" ht="18" customHeight="1" x14ac:dyDescent="0.25">
      <c r="A71" s="199"/>
      <c r="B71" s="492" t="s">
        <v>533</v>
      </c>
      <c r="C71" s="435"/>
      <c r="D71" s="434"/>
      <c r="E71" s="434"/>
      <c r="F71" s="434"/>
      <c r="G71" s="434"/>
      <c r="H71" s="441"/>
      <c r="I71" s="526">
        <f>I59+I61+I69</f>
        <v>-1060593.9546291672</v>
      </c>
      <c r="J71" s="209"/>
      <c r="K71" s="196"/>
      <c r="L71" s="120"/>
      <c r="M71" s="120"/>
      <c r="N71" s="120"/>
      <c r="O71" s="120"/>
      <c r="P71" s="120"/>
      <c r="Q71" s="120"/>
      <c r="R71" s="120"/>
      <c r="S71" s="120"/>
      <c r="T71" s="120"/>
      <c r="U71" s="120"/>
    </row>
    <row r="72" spans="1:21" s="121" customFormat="1" ht="18" customHeight="1" x14ac:dyDescent="0.25">
      <c r="A72" s="199"/>
      <c r="B72" s="491" t="s">
        <v>534</v>
      </c>
      <c r="C72" s="435"/>
      <c r="D72" s="434"/>
      <c r="E72" s="434"/>
      <c r="F72" s="434"/>
      <c r="G72" s="434"/>
      <c r="H72" s="441"/>
      <c r="I72" s="518"/>
      <c r="J72" s="209"/>
      <c r="K72" s="196"/>
      <c r="L72" s="120"/>
      <c r="M72" s="120"/>
      <c r="N72" s="120"/>
      <c r="O72" s="120"/>
      <c r="P72" s="120"/>
      <c r="Q72" s="120"/>
      <c r="R72" s="120"/>
      <c r="S72" s="120"/>
      <c r="T72" s="120"/>
      <c r="U72" s="120"/>
    </row>
    <row r="73" spans="1:21" s="121" customFormat="1" ht="18" customHeight="1" x14ac:dyDescent="0.25">
      <c r="A73" s="199"/>
      <c r="B73" s="492" t="s">
        <v>535</v>
      </c>
      <c r="C73" s="435"/>
      <c r="D73" s="434"/>
      <c r="E73" s="434"/>
      <c r="F73" s="434"/>
      <c r="G73" s="434"/>
      <c r="H73" s="441"/>
      <c r="I73" s="526">
        <f>I71+I72</f>
        <v>-1060593.9546291672</v>
      </c>
      <c r="J73" s="209"/>
      <c r="K73" s="196"/>
      <c r="L73" s="120"/>
      <c r="M73" s="120"/>
      <c r="N73" s="120"/>
      <c r="O73" s="120"/>
      <c r="P73" s="120"/>
      <c r="Q73" s="120"/>
      <c r="R73" s="120"/>
      <c r="S73" s="120"/>
      <c r="T73" s="120"/>
      <c r="U73" s="120"/>
    </row>
    <row r="74" spans="1:21" s="121" customFormat="1" ht="18" customHeight="1" x14ac:dyDescent="0.25">
      <c r="A74" s="199"/>
      <c r="B74" s="491" t="s">
        <v>536</v>
      </c>
      <c r="C74" s="435"/>
      <c r="D74" s="434"/>
      <c r="E74" s="434"/>
      <c r="F74" s="434"/>
      <c r="G74" s="434"/>
      <c r="H74" s="441"/>
      <c r="I74" s="527">
        <v>189070.5</v>
      </c>
      <c r="J74" s="209"/>
      <c r="K74" s="196"/>
      <c r="L74" s="120"/>
      <c r="M74" s="120"/>
      <c r="N74" s="120"/>
      <c r="O74" s="120"/>
      <c r="P74" s="120"/>
      <c r="Q74" s="120"/>
      <c r="R74" s="120"/>
      <c r="S74" s="120"/>
      <c r="T74" s="120"/>
      <c r="U74" s="120"/>
    </row>
    <row r="75" spans="1:21" s="121" customFormat="1" ht="18" customHeight="1" thickBot="1" x14ac:dyDescent="0.3">
      <c r="A75" s="199"/>
      <c r="B75" s="493" t="s">
        <v>537</v>
      </c>
      <c r="C75" s="475"/>
      <c r="D75" s="474"/>
      <c r="E75" s="474"/>
      <c r="F75" s="474"/>
      <c r="G75" s="474"/>
      <c r="H75" s="517"/>
      <c r="I75" s="529">
        <f>I73+I74</f>
        <v>-871523.45462916722</v>
      </c>
      <c r="J75" s="209"/>
      <c r="K75" s="196"/>
      <c r="L75" s="120"/>
      <c r="M75" s="120"/>
      <c r="N75" s="120"/>
      <c r="O75" s="120"/>
      <c r="P75" s="120"/>
      <c r="Q75" s="120"/>
      <c r="R75" s="120"/>
      <c r="S75" s="120"/>
      <c r="T75" s="120"/>
      <c r="U75" s="120"/>
    </row>
    <row r="76" spans="1:21" s="121" customFormat="1" ht="13.5" customHeight="1" x14ac:dyDescent="0.25">
      <c r="A76" s="199"/>
      <c r="B76" s="203"/>
      <c r="C76" s="204"/>
      <c r="D76" s="204"/>
      <c r="E76" s="204"/>
      <c r="F76" s="204"/>
      <c r="G76" s="204"/>
      <c r="H76" s="204"/>
      <c r="I76" s="204"/>
      <c r="J76" s="209"/>
      <c r="K76" s="196"/>
      <c r="L76" s="120"/>
      <c r="M76" s="120"/>
      <c r="N76" s="120"/>
      <c r="O76" s="120"/>
      <c r="P76" s="120"/>
      <c r="Q76" s="120"/>
      <c r="R76" s="120"/>
      <c r="S76" s="120"/>
      <c r="T76" s="120"/>
      <c r="U76" s="120"/>
    </row>
    <row r="77" spans="1:21" s="121" customFormat="1" ht="13.5" customHeight="1" x14ac:dyDescent="0.25">
      <c r="A77" s="199"/>
      <c r="B77" s="203"/>
      <c r="C77" s="204"/>
      <c r="D77" s="204"/>
      <c r="E77" s="204"/>
      <c r="F77" s="204"/>
      <c r="G77" s="204"/>
      <c r="H77" s="204"/>
      <c r="I77" s="204"/>
      <c r="J77" s="209"/>
      <c r="K77" s="196"/>
      <c r="L77" s="120"/>
      <c r="M77" s="120"/>
      <c r="N77" s="120"/>
      <c r="O77" s="120"/>
      <c r="P77" s="120"/>
      <c r="Q77" s="120"/>
      <c r="R77" s="120"/>
      <c r="S77" s="120"/>
      <c r="T77" s="120"/>
      <c r="U77" s="120"/>
    </row>
    <row r="78" spans="1:21" s="121" customFormat="1" ht="13.5" customHeight="1" x14ac:dyDescent="0.25">
      <c r="A78" s="199"/>
      <c r="B78" s="129"/>
      <c r="C78" s="129"/>
      <c r="D78" s="129"/>
      <c r="E78" s="209"/>
      <c r="F78" s="209"/>
      <c r="G78" s="209"/>
      <c r="H78" s="209"/>
      <c r="I78" s="209"/>
      <c r="J78" s="209"/>
      <c r="K78" s="196"/>
      <c r="L78" s="120"/>
      <c r="M78" s="120"/>
      <c r="N78" s="120"/>
      <c r="O78" s="120"/>
      <c r="P78" s="120"/>
      <c r="Q78" s="120"/>
      <c r="R78" s="120"/>
      <c r="S78" s="120"/>
      <c r="T78" s="120"/>
      <c r="U78" s="120"/>
    </row>
    <row r="79" spans="1:21" s="121" customFormat="1" ht="13.5" customHeight="1" thickBot="1" x14ac:dyDescent="0.3">
      <c r="A79" s="199"/>
      <c r="B79" s="135"/>
      <c r="C79" s="135"/>
      <c r="D79" s="135"/>
      <c r="E79" s="209"/>
      <c r="F79" s="209"/>
      <c r="G79" s="209"/>
      <c r="H79" s="209"/>
      <c r="I79" s="209"/>
      <c r="J79" s="209"/>
      <c r="K79" s="196"/>
      <c r="L79" s="120"/>
      <c r="M79" s="120"/>
      <c r="N79" s="120"/>
      <c r="O79" s="120"/>
      <c r="P79" s="120"/>
      <c r="Q79" s="120"/>
      <c r="R79" s="120"/>
      <c r="S79" s="120"/>
      <c r="T79" s="120"/>
      <c r="U79" s="120"/>
    </row>
    <row r="80" spans="1:21" ht="18" customHeight="1" thickBot="1" x14ac:dyDescent="0.3">
      <c r="A80" s="213"/>
      <c r="B80" s="206" t="s">
        <v>9</v>
      </c>
      <c r="I80" s="144" t="s">
        <v>316</v>
      </c>
      <c r="J80" s="207"/>
      <c r="K80" s="118"/>
      <c r="L80" s="120"/>
      <c r="M80" s="120"/>
      <c r="N80" s="120"/>
      <c r="O80" s="120"/>
      <c r="P80" s="120"/>
      <c r="Q80" s="120"/>
      <c r="R80" s="120"/>
      <c r="S80" s="120"/>
      <c r="T80" s="120"/>
      <c r="U80" s="120"/>
    </row>
    <row r="81" spans="1:21" s="121" customFormat="1" ht="22.9" customHeight="1" thickBot="1" x14ac:dyDescent="0.3">
      <c r="A81" s="198"/>
      <c r="B81" s="1050" t="s">
        <v>431</v>
      </c>
      <c r="C81" s="1075">
        <v>2025</v>
      </c>
      <c r="D81" s="1076"/>
      <c r="E81" s="1076"/>
      <c r="F81" s="1076"/>
      <c r="G81" s="1076"/>
      <c r="H81" s="1076"/>
      <c r="I81" s="1077"/>
      <c r="J81" s="208"/>
      <c r="K81" s="210"/>
      <c r="L81" s="120"/>
      <c r="M81" s="120"/>
      <c r="N81" s="120"/>
      <c r="O81" s="120"/>
      <c r="P81" s="120"/>
      <c r="Q81" s="120"/>
      <c r="R81" s="120"/>
      <c r="S81" s="120"/>
      <c r="T81" s="120"/>
      <c r="U81" s="120"/>
    </row>
    <row r="82" spans="1:21" s="121" customFormat="1" ht="17.45" customHeight="1" thickBot="1" x14ac:dyDescent="0.3">
      <c r="A82" s="119"/>
      <c r="B82" s="1051"/>
      <c r="C82" s="1025" t="s">
        <v>108</v>
      </c>
      <c r="D82" s="1025" t="s">
        <v>109</v>
      </c>
      <c r="E82" s="1079" t="s">
        <v>110</v>
      </c>
      <c r="F82" s="1080"/>
      <c r="G82" s="954" t="s">
        <v>111</v>
      </c>
      <c r="H82" s="954" t="s">
        <v>112</v>
      </c>
      <c r="I82" s="1081" t="s">
        <v>99</v>
      </c>
      <c r="J82" s="208"/>
      <c r="K82" s="210"/>
      <c r="L82" s="120"/>
      <c r="M82" s="120"/>
      <c r="N82" s="120"/>
      <c r="O82" s="120"/>
      <c r="P82" s="120"/>
      <c r="Q82" s="120"/>
      <c r="R82" s="120"/>
      <c r="S82" s="120"/>
      <c r="T82" s="120"/>
      <c r="U82" s="120"/>
    </row>
    <row r="83" spans="1:21" s="121" customFormat="1" ht="19.899999999999999" customHeight="1" thickBot="1" x14ac:dyDescent="0.3">
      <c r="A83" s="119"/>
      <c r="B83" s="1051"/>
      <c r="C83" s="1031"/>
      <c r="D83" s="1078"/>
      <c r="E83" s="246" t="s">
        <v>511</v>
      </c>
      <c r="F83" s="245" t="s">
        <v>184</v>
      </c>
      <c r="G83" s="955"/>
      <c r="H83" s="955"/>
      <c r="I83" s="1082"/>
      <c r="J83" s="208"/>
      <c r="K83" s="210"/>
      <c r="L83" s="120"/>
      <c r="M83" s="120"/>
      <c r="N83" s="120"/>
      <c r="O83" s="120"/>
      <c r="P83" s="120"/>
      <c r="Q83" s="120"/>
      <c r="R83" s="120"/>
      <c r="S83" s="120"/>
      <c r="T83" s="120"/>
      <c r="U83" s="120"/>
    </row>
    <row r="84" spans="1:21" s="121" customFormat="1" ht="18" customHeight="1" x14ac:dyDescent="0.25">
      <c r="A84" s="199"/>
      <c r="B84" s="538" t="s">
        <v>512</v>
      </c>
      <c r="C84" s="539">
        <v>503376.64912695251</v>
      </c>
      <c r="D84" s="539">
        <v>603704.66546873609</v>
      </c>
      <c r="E84" s="539">
        <v>101319.16356002085</v>
      </c>
      <c r="F84" s="540">
        <v>3358282.2840198968</v>
      </c>
      <c r="G84" s="539">
        <v>861966.63011000038</v>
      </c>
      <c r="H84" s="541">
        <v>334781.71919432876</v>
      </c>
      <c r="I84" s="542">
        <f>SUM(C84:H84)</f>
        <v>5763431.1114799352</v>
      </c>
      <c r="J84" s="209"/>
      <c r="K84" s="210"/>
      <c r="L84" s="120"/>
      <c r="M84" s="120"/>
      <c r="N84" s="120"/>
      <c r="O84" s="120"/>
      <c r="P84" s="120"/>
      <c r="Q84" s="120"/>
      <c r="R84" s="120"/>
      <c r="S84" s="120"/>
      <c r="T84" s="120"/>
      <c r="U84" s="120"/>
    </row>
    <row r="85" spans="1:21" s="121" customFormat="1" ht="18" customHeight="1" x14ac:dyDescent="0.25">
      <c r="A85" s="199"/>
      <c r="B85" s="491" t="s">
        <v>513</v>
      </c>
      <c r="C85" s="487">
        <v>-78567.80803</v>
      </c>
      <c r="D85" s="487">
        <v>-22694.411520000001</v>
      </c>
      <c r="E85" s="487">
        <v>0</v>
      </c>
      <c r="F85" s="489">
        <v>-28273.877769999999</v>
      </c>
      <c r="G85" s="487">
        <v>0</v>
      </c>
      <c r="H85" s="509">
        <v>-52742.5</v>
      </c>
      <c r="I85" s="518">
        <f t="shared" ref="I85" si="17">SUM(C85:H85)</f>
        <v>-182278.59732</v>
      </c>
      <c r="J85" s="209"/>
      <c r="K85" s="210"/>
      <c r="L85" s="120"/>
      <c r="M85" s="120"/>
      <c r="N85" s="120"/>
      <c r="O85" s="120"/>
      <c r="P85" s="120"/>
      <c r="Q85" s="120"/>
      <c r="R85" s="120"/>
      <c r="S85" s="120"/>
      <c r="T85" s="120"/>
      <c r="U85" s="120"/>
    </row>
    <row r="86" spans="1:21" s="121" customFormat="1" ht="18" customHeight="1" x14ac:dyDescent="0.2">
      <c r="A86" s="199"/>
      <c r="B86" s="491" t="s">
        <v>539</v>
      </c>
      <c r="C86" s="494">
        <v>-213546.8425</v>
      </c>
      <c r="D86" s="494">
        <v>-11350.409890000001</v>
      </c>
      <c r="E86" s="494">
        <v>0</v>
      </c>
      <c r="F86" s="495">
        <v>-388505.10704999702</v>
      </c>
      <c r="G86" s="494">
        <v>0</v>
      </c>
      <c r="H86" s="510">
        <v>-37008.175849999898</v>
      </c>
      <c r="I86" s="518">
        <f>SUM(C86:H86)</f>
        <v>-650410.53528999689</v>
      </c>
      <c r="J86" s="209"/>
      <c r="K86" s="210"/>
      <c r="L86" s="120"/>
      <c r="M86" s="120"/>
      <c r="N86" s="120"/>
      <c r="O86" s="120"/>
      <c r="P86" s="120"/>
      <c r="Q86" s="120"/>
      <c r="R86" s="120"/>
      <c r="S86" s="120"/>
      <c r="T86" s="120"/>
      <c r="U86" s="120"/>
    </row>
    <row r="87" spans="1:21" s="121" customFormat="1" ht="18" customHeight="1" x14ac:dyDescent="0.2">
      <c r="A87" s="199"/>
      <c r="B87" s="498" t="s">
        <v>515</v>
      </c>
      <c r="C87" s="499">
        <v>-152024.67199999999</v>
      </c>
      <c r="D87" s="499">
        <v>-421094.33200000005</v>
      </c>
      <c r="E87" s="499">
        <v>0</v>
      </c>
      <c r="F87" s="500">
        <v>-144401.76999999999</v>
      </c>
      <c r="G87" s="499"/>
      <c r="H87" s="511">
        <v>-173109.21399999998</v>
      </c>
      <c r="I87" s="519">
        <f t="shared" ref="I87:I91" si="18">SUM(C87:H87)</f>
        <v>-890629.98800000013</v>
      </c>
      <c r="J87" s="209"/>
      <c r="K87" s="210"/>
      <c r="L87" s="120"/>
      <c r="M87" s="120"/>
      <c r="N87" s="120"/>
      <c r="O87" s="120"/>
      <c r="P87" s="120"/>
      <c r="Q87" s="120"/>
      <c r="R87" s="120"/>
      <c r="S87" s="120"/>
      <c r="T87" s="120"/>
      <c r="U87" s="120"/>
    </row>
    <row r="88" spans="1:21" s="117" customFormat="1" ht="18" customHeight="1" x14ac:dyDescent="0.2">
      <c r="A88" s="200"/>
      <c r="B88" s="520" t="s">
        <v>516</v>
      </c>
      <c r="C88" s="502">
        <f t="shared" ref="C88:H88" si="19">SUM(C84:C87)</f>
        <v>59237.326596952509</v>
      </c>
      <c r="D88" s="502">
        <f t="shared" si="19"/>
        <v>148565.51205873606</v>
      </c>
      <c r="E88" s="502">
        <f t="shared" si="19"/>
        <v>101319.16356002085</v>
      </c>
      <c r="F88" s="503">
        <f t="shared" si="19"/>
        <v>2797101.5291998996</v>
      </c>
      <c r="G88" s="502">
        <f t="shared" si="19"/>
        <v>861966.63011000038</v>
      </c>
      <c r="H88" s="512">
        <f t="shared" si="19"/>
        <v>71921.8293443289</v>
      </c>
      <c r="I88" s="521">
        <f t="shared" si="18"/>
        <v>4040111.9908699384</v>
      </c>
      <c r="J88" s="209"/>
      <c r="K88" s="210"/>
      <c r="L88" s="120"/>
      <c r="M88" s="120"/>
      <c r="N88" s="120"/>
      <c r="O88" s="120"/>
      <c r="P88" s="120"/>
      <c r="Q88" s="120"/>
      <c r="R88" s="120"/>
      <c r="S88" s="120"/>
      <c r="T88" s="120"/>
      <c r="U88" s="120"/>
    </row>
    <row r="89" spans="1:21" s="121" customFormat="1" ht="18" customHeight="1" x14ac:dyDescent="0.2">
      <c r="A89" s="199"/>
      <c r="B89" s="504" t="s">
        <v>517</v>
      </c>
      <c r="C89" s="505">
        <v>2462.4171257522012</v>
      </c>
      <c r="D89" s="505">
        <v>6527.1848514671183</v>
      </c>
      <c r="E89" s="505">
        <v>-7252.1214084714848</v>
      </c>
      <c r="F89" s="506">
        <v>-207785.01493661318</v>
      </c>
      <c r="G89" s="505">
        <v>32044.693540022941</v>
      </c>
      <c r="H89" s="513">
        <v>7816.6082041017171</v>
      </c>
      <c r="I89" s="522">
        <f t="shared" si="18"/>
        <v>-166186.23262374071</v>
      </c>
      <c r="J89" s="209"/>
      <c r="K89" s="210"/>
      <c r="L89" s="120"/>
      <c r="M89" s="120"/>
      <c r="N89" s="120"/>
      <c r="O89" s="120"/>
      <c r="P89" s="120"/>
      <c r="Q89" s="120"/>
      <c r="R89" s="120"/>
      <c r="S89" s="120"/>
      <c r="T89" s="120"/>
      <c r="U89" s="120"/>
    </row>
    <row r="90" spans="1:21" s="117" customFormat="1" ht="18" customHeight="1" x14ac:dyDescent="0.2">
      <c r="A90" s="200"/>
      <c r="B90" s="520" t="s">
        <v>518</v>
      </c>
      <c r="C90" s="502">
        <f t="shared" ref="C90:H90" si="20">+C88+C89</f>
        <v>61699.743722704712</v>
      </c>
      <c r="D90" s="502">
        <f t="shared" si="20"/>
        <v>155092.69691020317</v>
      </c>
      <c r="E90" s="502">
        <f t="shared" si="20"/>
        <v>94067.042151549365</v>
      </c>
      <c r="F90" s="503">
        <f t="shared" si="20"/>
        <v>2589316.5142632863</v>
      </c>
      <c r="G90" s="502">
        <f t="shared" si="20"/>
        <v>894011.32365002332</v>
      </c>
      <c r="H90" s="512">
        <f t="shared" si="20"/>
        <v>79738.437548430622</v>
      </c>
      <c r="I90" s="521">
        <f t="shared" si="18"/>
        <v>3873925.7582461978</v>
      </c>
      <c r="J90" s="209"/>
      <c r="K90" s="210"/>
      <c r="L90" s="120"/>
      <c r="M90" s="120"/>
      <c r="N90" s="120"/>
      <c r="O90" s="120"/>
      <c r="P90" s="120"/>
      <c r="Q90" s="120"/>
      <c r="R90" s="120"/>
      <c r="S90" s="120"/>
      <c r="T90" s="120"/>
      <c r="U90" s="120"/>
    </row>
    <row r="91" spans="1:21" s="121" customFormat="1" ht="18" customHeight="1" x14ac:dyDescent="0.25">
      <c r="A91" s="199"/>
      <c r="B91" s="501"/>
      <c r="C91" s="507"/>
      <c r="D91" s="507"/>
      <c r="E91" s="507"/>
      <c r="F91" s="508"/>
      <c r="G91" s="507"/>
      <c r="H91" s="514"/>
      <c r="I91" s="523">
        <f t="shared" si="18"/>
        <v>0</v>
      </c>
      <c r="J91" s="209"/>
      <c r="K91" s="210"/>
      <c r="L91" s="120"/>
      <c r="M91" s="120"/>
      <c r="N91" s="120"/>
      <c r="O91" s="120"/>
      <c r="P91" s="120"/>
      <c r="Q91" s="120"/>
      <c r="R91" s="120"/>
      <c r="S91" s="120"/>
      <c r="T91" s="120"/>
      <c r="U91" s="120"/>
    </row>
    <row r="92" spans="1:21" s="121" customFormat="1" ht="18" customHeight="1" x14ac:dyDescent="0.25">
      <c r="A92" s="199"/>
      <c r="B92" s="492" t="s">
        <v>519</v>
      </c>
      <c r="C92" s="488"/>
      <c r="D92" s="488"/>
      <c r="E92" s="488"/>
      <c r="F92" s="490"/>
      <c r="G92" s="488"/>
      <c r="H92" s="515"/>
      <c r="I92" s="518">
        <f>SUM(C92:H92)</f>
        <v>0</v>
      </c>
      <c r="J92" s="209"/>
      <c r="K92" s="210"/>
      <c r="L92" s="120"/>
      <c r="M92" s="120"/>
      <c r="N92" s="120"/>
      <c r="O92" s="120"/>
      <c r="P92" s="120"/>
      <c r="Q92" s="120"/>
      <c r="R92" s="120"/>
      <c r="S92" s="120"/>
      <c r="T92" s="120"/>
      <c r="U92" s="120"/>
    </row>
    <row r="93" spans="1:21" s="121" customFormat="1" ht="18" customHeight="1" x14ac:dyDescent="0.2">
      <c r="A93" s="199"/>
      <c r="B93" s="491" t="s">
        <v>520</v>
      </c>
      <c r="C93" s="496">
        <v>-81248.742885410087</v>
      </c>
      <c r="D93" s="496">
        <v>-102611.72371282808</v>
      </c>
      <c r="E93" s="496">
        <v>-16231.962968083953</v>
      </c>
      <c r="F93" s="497">
        <v>-1741000.7451813933</v>
      </c>
      <c r="G93" s="496">
        <v>-681404.50156662485</v>
      </c>
      <c r="H93" s="516">
        <v>1240.4601374166846</v>
      </c>
      <c r="I93" s="524">
        <f>SUM(C93:H93)</f>
        <v>-2621257.2161769238</v>
      </c>
      <c r="J93" s="209"/>
      <c r="K93" s="210"/>
      <c r="L93" s="120"/>
      <c r="M93" s="120"/>
      <c r="N93" s="120"/>
      <c r="O93" s="120"/>
      <c r="P93" s="120"/>
      <c r="Q93" s="120"/>
      <c r="R93" s="120"/>
      <c r="S93" s="120"/>
      <c r="T93" s="120"/>
      <c r="U93" s="120"/>
    </row>
    <row r="94" spans="1:21" s="121" customFormat="1" ht="18" customHeight="1" x14ac:dyDescent="0.2">
      <c r="A94" s="199"/>
      <c r="B94" s="491" t="s">
        <v>521</v>
      </c>
      <c r="C94" s="496">
        <v>33999.368000000002</v>
      </c>
      <c r="D94" s="496">
        <v>-1329.998</v>
      </c>
      <c r="E94" s="496">
        <v>-15795.722</v>
      </c>
      <c r="F94" s="497">
        <v>-383585.97700000001</v>
      </c>
      <c r="G94" s="496">
        <v>-63248.135000000002</v>
      </c>
      <c r="H94" s="516">
        <v>-683.85600000000704</v>
      </c>
      <c r="I94" s="524">
        <f t="shared" ref="I94:I95" si="21">SUM(C94:H94)</f>
        <v>-430644.32000000007</v>
      </c>
      <c r="J94" s="209"/>
      <c r="K94" s="210"/>
      <c r="L94" s="120"/>
      <c r="M94" s="120"/>
      <c r="N94" s="120"/>
      <c r="O94" s="120"/>
      <c r="P94" s="120"/>
      <c r="Q94" s="120"/>
      <c r="R94" s="120"/>
      <c r="S94" s="120"/>
      <c r="T94" s="120"/>
      <c r="U94" s="120"/>
    </row>
    <row r="95" spans="1:21" s="121" customFormat="1" ht="18" customHeight="1" x14ac:dyDescent="0.2">
      <c r="A95" s="199"/>
      <c r="B95" s="498" t="s">
        <v>522</v>
      </c>
      <c r="C95" s="530"/>
      <c r="D95" s="530"/>
      <c r="E95" s="530"/>
      <c r="F95" s="531"/>
      <c r="G95" s="530"/>
      <c r="H95" s="532"/>
      <c r="I95" s="533">
        <f t="shared" si="21"/>
        <v>0</v>
      </c>
      <c r="J95" s="209"/>
      <c r="K95" s="210"/>
      <c r="L95" s="120"/>
      <c r="M95" s="120"/>
      <c r="N95" s="120"/>
      <c r="O95" s="120"/>
      <c r="P95" s="120"/>
      <c r="Q95" s="120"/>
      <c r="R95" s="120"/>
      <c r="S95" s="120"/>
      <c r="T95" s="120"/>
      <c r="U95" s="120"/>
    </row>
    <row r="96" spans="1:21" s="117" customFormat="1" ht="18" customHeight="1" x14ac:dyDescent="0.2">
      <c r="A96" s="200"/>
      <c r="B96" s="543" t="s">
        <v>523</v>
      </c>
      <c r="C96" s="589">
        <f t="shared" ref="C96:H96" si="22">SUM(C90:C95)</f>
        <v>14450.368837294627</v>
      </c>
      <c r="D96" s="589">
        <f t="shared" si="22"/>
        <v>51150.97519737509</v>
      </c>
      <c r="E96" s="589">
        <f t="shared" si="22"/>
        <v>62039.357183465407</v>
      </c>
      <c r="F96" s="590">
        <f t="shared" si="22"/>
        <v>464729.7920818929</v>
      </c>
      <c r="G96" s="589">
        <f t="shared" si="22"/>
        <v>149358.68708339846</v>
      </c>
      <c r="H96" s="591">
        <f t="shared" si="22"/>
        <v>80295.041685847304</v>
      </c>
      <c r="I96" s="592">
        <f>SUM(C96:H96)</f>
        <v>822024.22206927382</v>
      </c>
      <c r="J96" s="209"/>
      <c r="K96" s="210"/>
      <c r="L96" s="127"/>
      <c r="M96" s="127"/>
      <c r="N96" s="127"/>
      <c r="O96" s="127"/>
      <c r="P96" s="127"/>
      <c r="Q96" s="127"/>
      <c r="R96" s="127"/>
      <c r="S96" s="127"/>
      <c r="T96" s="127"/>
      <c r="U96" s="127"/>
    </row>
    <row r="97" spans="1:21" s="121" customFormat="1" ht="18" customHeight="1" x14ac:dyDescent="0.25">
      <c r="A97" s="199"/>
      <c r="B97" s="534"/>
      <c r="C97" s="436"/>
      <c r="D97" s="438"/>
      <c r="E97" s="438"/>
      <c r="F97" s="438"/>
      <c r="G97" s="438"/>
      <c r="H97" s="440"/>
      <c r="I97" s="525"/>
      <c r="J97" s="209"/>
      <c r="K97" s="210"/>
      <c r="L97" s="120"/>
      <c r="M97" s="120"/>
      <c r="N97" s="120"/>
      <c r="O97" s="120"/>
      <c r="P97" s="120"/>
      <c r="Q97" s="120"/>
      <c r="R97" s="120"/>
      <c r="S97" s="120"/>
      <c r="T97" s="120"/>
      <c r="U97" s="120"/>
    </row>
    <row r="98" spans="1:21" s="121" customFormat="1" ht="18" customHeight="1" x14ac:dyDescent="0.25">
      <c r="A98" s="199"/>
      <c r="B98" s="492" t="s">
        <v>524</v>
      </c>
      <c r="C98" s="435"/>
      <c r="D98" s="434"/>
      <c r="E98" s="434"/>
      <c r="F98" s="434"/>
      <c r="G98" s="434"/>
      <c r="H98" s="441"/>
      <c r="I98" s="526">
        <f>SUM(I99:I103)</f>
        <v>893730.49</v>
      </c>
      <c r="J98" s="209"/>
      <c r="K98" s="210"/>
      <c r="L98" s="120"/>
      <c r="M98" s="120"/>
      <c r="N98" s="120"/>
      <c r="O98" s="120"/>
      <c r="P98" s="120"/>
      <c r="Q98" s="120"/>
      <c r="R98" s="120"/>
      <c r="S98" s="120"/>
      <c r="T98" s="120"/>
      <c r="U98" s="120"/>
    </row>
    <row r="99" spans="1:21" s="121" customFormat="1" ht="18" customHeight="1" x14ac:dyDescent="0.25">
      <c r="A99" s="199"/>
      <c r="B99" s="491" t="s">
        <v>525</v>
      </c>
      <c r="C99" s="435"/>
      <c r="D99" s="434"/>
      <c r="E99" s="434"/>
      <c r="F99" s="434"/>
      <c r="G99" s="434"/>
      <c r="H99" s="441"/>
      <c r="I99" s="527"/>
      <c r="J99" s="209"/>
      <c r="K99" s="210"/>
      <c r="L99" s="120"/>
      <c r="M99" s="120"/>
      <c r="N99" s="120"/>
      <c r="O99" s="120"/>
      <c r="P99" s="120"/>
      <c r="Q99" s="120"/>
      <c r="R99" s="120"/>
      <c r="S99" s="120"/>
      <c r="T99" s="120"/>
      <c r="U99" s="120"/>
    </row>
    <row r="100" spans="1:21" s="121" customFormat="1" ht="18" customHeight="1" x14ac:dyDescent="0.25">
      <c r="A100" s="199"/>
      <c r="B100" s="491" t="s">
        <v>526</v>
      </c>
      <c r="C100" s="435"/>
      <c r="D100" s="434"/>
      <c r="E100" s="434"/>
      <c r="F100" s="434"/>
      <c r="G100" s="434"/>
      <c r="H100" s="441"/>
      <c r="I100" s="527">
        <v>219972.53400000001</v>
      </c>
      <c r="J100" s="209"/>
      <c r="K100" s="210"/>
      <c r="L100" s="120"/>
      <c r="M100" s="120"/>
      <c r="N100" s="120"/>
      <c r="O100" s="120"/>
      <c r="P100" s="120"/>
      <c r="Q100" s="120"/>
      <c r="R100" s="120"/>
      <c r="S100" s="120"/>
      <c r="T100" s="120"/>
      <c r="U100" s="120"/>
    </row>
    <row r="101" spans="1:21" s="121" customFormat="1" ht="18" customHeight="1" x14ac:dyDescent="0.25">
      <c r="A101" s="199"/>
      <c r="B101" s="491" t="s">
        <v>527</v>
      </c>
      <c r="C101" s="435"/>
      <c r="D101" s="434"/>
      <c r="E101" s="434"/>
      <c r="F101" s="434"/>
      <c r="G101" s="434"/>
      <c r="H101" s="441"/>
      <c r="I101" s="528"/>
      <c r="J101" s="209"/>
      <c r="K101" s="210"/>
      <c r="L101" s="120"/>
      <c r="M101" s="120"/>
      <c r="N101" s="120"/>
      <c r="O101" s="120"/>
      <c r="P101" s="120"/>
      <c r="Q101" s="120"/>
      <c r="R101" s="120"/>
      <c r="S101" s="120"/>
      <c r="T101" s="120"/>
      <c r="U101" s="120"/>
    </row>
    <row r="102" spans="1:21" s="121" customFormat="1" ht="18" customHeight="1" x14ac:dyDescent="0.25">
      <c r="A102" s="199"/>
      <c r="B102" s="491" t="s">
        <v>528</v>
      </c>
      <c r="C102" s="435"/>
      <c r="D102" s="434"/>
      <c r="E102" s="434"/>
      <c r="F102" s="434"/>
      <c r="G102" s="434"/>
      <c r="H102" s="441"/>
      <c r="I102" s="528"/>
      <c r="J102" s="209"/>
      <c r="K102" s="210"/>
      <c r="L102" s="120"/>
      <c r="M102" s="120"/>
      <c r="N102" s="120"/>
      <c r="O102" s="120"/>
      <c r="P102" s="120"/>
      <c r="Q102" s="120"/>
      <c r="R102" s="120"/>
      <c r="S102" s="120"/>
      <c r="T102" s="120"/>
      <c r="U102" s="120"/>
    </row>
    <row r="103" spans="1:21" s="121" customFormat="1" ht="18" customHeight="1" x14ac:dyDescent="0.25">
      <c r="A103" s="199"/>
      <c r="B103" s="491" t="s">
        <v>529</v>
      </c>
      <c r="C103" s="435"/>
      <c r="D103" s="434"/>
      <c r="E103" s="434"/>
      <c r="F103" s="434"/>
      <c r="G103" s="434"/>
      <c r="H103" s="441"/>
      <c r="I103" s="528">
        <v>673757.95600000001</v>
      </c>
      <c r="J103" s="209"/>
      <c r="K103" s="210"/>
      <c r="L103" s="120"/>
      <c r="M103" s="120"/>
      <c r="N103" s="120"/>
      <c r="O103" s="120"/>
      <c r="P103" s="120"/>
      <c r="Q103" s="120"/>
      <c r="R103" s="120"/>
      <c r="S103" s="120"/>
      <c r="T103" s="120"/>
      <c r="U103" s="120"/>
    </row>
    <row r="104" spans="1:21" s="121" customFormat="1" ht="18" customHeight="1" x14ac:dyDescent="0.25">
      <c r="A104" s="199"/>
      <c r="B104" s="491"/>
      <c r="C104" s="435"/>
      <c r="D104" s="434"/>
      <c r="E104" s="434"/>
      <c r="F104" s="434"/>
      <c r="G104" s="434"/>
      <c r="H104" s="441"/>
      <c r="I104" s="518"/>
      <c r="J104" s="209"/>
      <c r="K104" s="210"/>
      <c r="L104" s="120"/>
      <c r="M104" s="120"/>
      <c r="N104" s="120"/>
      <c r="O104" s="120"/>
      <c r="P104" s="120"/>
      <c r="Q104" s="120"/>
      <c r="R104" s="120"/>
      <c r="S104" s="120"/>
      <c r="T104" s="120"/>
      <c r="U104" s="120"/>
    </row>
    <row r="105" spans="1:21" s="121" customFormat="1" ht="18" customHeight="1" x14ac:dyDescent="0.25">
      <c r="A105" s="199"/>
      <c r="B105" s="492" t="s">
        <v>530</v>
      </c>
      <c r="C105" s="435"/>
      <c r="D105" s="434"/>
      <c r="E105" s="434"/>
      <c r="F105" s="434"/>
      <c r="G105" s="434"/>
      <c r="H105" s="441"/>
      <c r="I105" s="527"/>
      <c r="J105" s="209"/>
      <c r="K105" s="210"/>
      <c r="L105" s="120"/>
      <c r="M105" s="120"/>
      <c r="N105" s="120"/>
      <c r="O105" s="120"/>
      <c r="P105" s="120"/>
      <c r="Q105" s="120"/>
      <c r="R105" s="120"/>
      <c r="S105" s="120"/>
      <c r="T105" s="120"/>
      <c r="U105" s="120"/>
    </row>
    <row r="106" spans="1:21" s="121" customFormat="1" ht="29.45" customHeight="1" x14ac:dyDescent="0.25">
      <c r="A106" s="199"/>
      <c r="B106" s="491" t="s">
        <v>531</v>
      </c>
      <c r="C106" s="435"/>
      <c r="D106" s="434"/>
      <c r="E106" s="434"/>
      <c r="F106" s="434"/>
      <c r="G106" s="434"/>
      <c r="H106" s="441"/>
      <c r="I106" s="527">
        <v>-1288046.78</v>
      </c>
      <c r="J106" s="209"/>
      <c r="K106" s="210"/>
      <c r="L106" s="120"/>
      <c r="M106" s="120"/>
      <c r="N106" s="120"/>
      <c r="O106" s="120"/>
      <c r="P106" s="120"/>
      <c r="Q106" s="120"/>
      <c r="R106" s="120"/>
      <c r="S106" s="120"/>
      <c r="T106" s="120"/>
      <c r="U106" s="120"/>
    </row>
    <row r="107" spans="1:21" s="121" customFormat="1" ht="18" customHeight="1" x14ac:dyDescent="0.25">
      <c r="A107" s="199"/>
      <c r="B107" s="491" t="s">
        <v>532</v>
      </c>
      <c r="C107" s="435"/>
      <c r="D107" s="434"/>
      <c r="E107" s="434"/>
      <c r="F107" s="434"/>
      <c r="G107" s="434"/>
      <c r="H107" s="441"/>
      <c r="I107" s="518"/>
      <c r="J107" s="209"/>
      <c r="K107" s="210"/>
      <c r="L107" s="120"/>
      <c r="M107" s="120"/>
      <c r="N107" s="120"/>
      <c r="O107" s="120"/>
      <c r="P107" s="120"/>
      <c r="Q107" s="120"/>
      <c r="R107" s="120"/>
      <c r="S107" s="120"/>
      <c r="T107" s="120"/>
      <c r="U107" s="120"/>
    </row>
    <row r="108" spans="1:21" s="121" customFormat="1" ht="18" customHeight="1" x14ac:dyDescent="0.25">
      <c r="A108" s="199"/>
      <c r="B108" s="492" t="s">
        <v>533</v>
      </c>
      <c r="C108" s="435"/>
      <c r="D108" s="434"/>
      <c r="E108" s="434"/>
      <c r="F108" s="434"/>
      <c r="G108" s="434"/>
      <c r="H108" s="441"/>
      <c r="I108" s="526">
        <f>I96+I98+I106</f>
        <v>427707.9320692739</v>
      </c>
      <c r="J108" s="209"/>
      <c r="K108" s="210"/>
      <c r="L108" s="120"/>
      <c r="M108" s="120"/>
      <c r="N108" s="120"/>
      <c r="O108" s="120"/>
      <c r="P108" s="120"/>
      <c r="Q108" s="120"/>
      <c r="R108" s="120"/>
      <c r="S108" s="120"/>
      <c r="T108" s="120"/>
      <c r="U108" s="120"/>
    </row>
    <row r="109" spans="1:21" s="121" customFormat="1" ht="18" customHeight="1" x14ac:dyDescent="0.25">
      <c r="A109" s="199"/>
      <c r="B109" s="491" t="s">
        <v>534</v>
      </c>
      <c r="C109" s="435"/>
      <c r="D109" s="434"/>
      <c r="E109" s="434"/>
      <c r="F109" s="434"/>
      <c r="G109" s="434"/>
      <c r="H109" s="441"/>
      <c r="I109" s="518">
        <v>-93165.72</v>
      </c>
      <c r="J109" s="209"/>
      <c r="K109" s="210"/>
      <c r="L109" s="120"/>
      <c r="M109" s="120"/>
      <c r="N109" s="120"/>
      <c r="O109" s="120"/>
      <c r="P109" s="120"/>
      <c r="Q109" s="120"/>
      <c r="R109" s="120"/>
      <c r="S109" s="120"/>
      <c r="T109" s="120"/>
      <c r="U109" s="120"/>
    </row>
    <row r="110" spans="1:21" s="121" customFormat="1" ht="18" customHeight="1" x14ac:dyDescent="0.25">
      <c r="A110" s="199"/>
      <c r="B110" s="492" t="s">
        <v>535</v>
      </c>
      <c r="C110" s="435"/>
      <c r="D110" s="434"/>
      <c r="E110" s="434"/>
      <c r="F110" s="434"/>
      <c r="G110" s="434"/>
      <c r="H110" s="441"/>
      <c r="I110" s="526">
        <f>I108+I109</f>
        <v>334542.21206927393</v>
      </c>
      <c r="J110" s="209"/>
      <c r="K110" s="210"/>
      <c r="L110" s="120"/>
      <c r="M110" s="120"/>
      <c r="N110" s="120"/>
      <c r="O110" s="120"/>
      <c r="P110" s="120"/>
      <c r="Q110" s="120"/>
      <c r="R110" s="120"/>
      <c r="S110" s="120"/>
      <c r="T110" s="120"/>
      <c r="U110" s="120"/>
    </row>
    <row r="111" spans="1:21" s="121" customFormat="1" ht="18" customHeight="1" x14ac:dyDescent="0.25">
      <c r="A111" s="199"/>
      <c r="B111" s="491" t="s">
        <v>536</v>
      </c>
      <c r="C111" s="435"/>
      <c r="D111" s="434"/>
      <c r="E111" s="434"/>
      <c r="F111" s="434"/>
      <c r="G111" s="434"/>
      <c r="H111" s="441"/>
      <c r="I111" s="527"/>
      <c r="J111" s="209"/>
      <c r="K111" s="210"/>
      <c r="L111" s="120"/>
      <c r="M111" s="120"/>
      <c r="N111" s="120"/>
      <c r="O111" s="120"/>
      <c r="P111" s="120"/>
      <c r="Q111" s="120"/>
      <c r="R111" s="120"/>
      <c r="S111" s="120"/>
      <c r="T111" s="120"/>
      <c r="U111" s="120"/>
    </row>
    <row r="112" spans="1:21" s="121" customFormat="1" ht="18" customHeight="1" thickBot="1" x14ac:dyDescent="0.3">
      <c r="A112" s="199"/>
      <c r="B112" s="493" t="s">
        <v>537</v>
      </c>
      <c r="C112" s="475"/>
      <c r="D112" s="474"/>
      <c r="E112" s="474"/>
      <c r="F112" s="474"/>
      <c r="G112" s="474"/>
      <c r="H112" s="517"/>
      <c r="I112" s="529">
        <f>I110+I111</f>
        <v>334542.21206927393</v>
      </c>
      <c r="J112" s="209"/>
      <c r="K112" s="210"/>
      <c r="L112" s="120"/>
      <c r="M112" s="120"/>
      <c r="N112" s="120"/>
      <c r="O112" s="120"/>
      <c r="P112" s="120"/>
      <c r="Q112" s="120"/>
      <c r="R112" s="120"/>
      <c r="S112" s="120"/>
      <c r="T112" s="120"/>
      <c r="U112" s="120"/>
    </row>
    <row r="113" spans="1:21" s="121" customFormat="1" ht="13.5" customHeight="1" x14ac:dyDescent="0.25">
      <c r="A113" s="199"/>
      <c r="B113" s="185"/>
      <c r="C113" s="207"/>
      <c r="D113" s="207"/>
      <c r="E113" s="207"/>
      <c r="F113" s="207"/>
      <c r="G113" s="207"/>
      <c r="H113" s="207"/>
      <c r="I113" s="207"/>
      <c r="J113" s="209"/>
      <c r="K113" s="118"/>
      <c r="L113" s="120"/>
      <c r="M113" s="120"/>
      <c r="N113" s="120"/>
      <c r="O113" s="120"/>
      <c r="P113" s="120"/>
      <c r="Q113" s="120"/>
      <c r="R113" s="120"/>
      <c r="S113" s="120"/>
      <c r="T113" s="120"/>
      <c r="U113" s="120"/>
    </row>
    <row r="114" spans="1:21" s="121" customFormat="1" ht="13.5" customHeight="1" x14ac:dyDescent="0.25">
      <c r="A114" s="199"/>
      <c r="B114" s="185"/>
      <c r="C114" s="207"/>
      <c r="D114" s="207"/>
      <c r="E114" s="207"/>
      <c r="F114" s="207"/>
      <c r="G114" s="207"/>
      <c r="H114" s="207"/>
      <c r="I114" s="207"/>
      <c r="J114" s="209"/>
      <c r="K114" s="118"/>
      <c r="L114" s="120"/>
      <c r="M114" s="120"/>
      <c r="N114" s="120"/>
      <c r="O114" s="120"/>
      <c r="P114" s="120"/>
      <c r="Q114" s="120"/>
      <c r="R114" s="120"/>
      <c r="S114" s="120"/>
      <c r="T114" s="120"/>
      <c r="U114" s="120"/>
    </row>
    <row r="115" spans="1:21" s="121" customFormat="1" ht="13.5" customHeight="1" x14ac:dyDescent="0.25">
      <c r="A115" s="199"/>
      <c r="B115" s="129"/>
      <c r="C115" s="129"/>
      <c r="D115" s="129"/>
      <c r="E115" s="204"/>
      <c r="F115" s="204"/>
      <c r="G115" s="204"/>
      <c r="H115" s="204"/>
      <c r="I115" s="204"/>
      <c r="J115" s="209"/>
      <c r="K115" s="196"/>
      <c r="L115" s="120"/>
      <c r="M115" s="120"/>
      <c r="N115" s="120"/>
      <c r="O115" s="120"/>
      <c r="P115" s="120"/>
      <c r="Q115" s="120"/>
      <c r="R115" s="120"/>
      <c r="S115" s="120"/>
      <c r="T115" s="120"/>
      <c r="U115" s="120"/>
    </row>
    <row r="116" spans="1:21" s="121" customFormat="1" ht="13.5" customHeight="1" thickBot="1" x14ac:dyDescent="0.3">
      <c r="A116" s="199"/>
      <c r="B116" s="135"/>
      <c r="C116" s="135"/>
      <c r="D116" s="135"/>
      <c r="E116" s="204"/>
      <c r="F116" s="204"/>
      <c r="G116" s="204"/>
      <c r="H116" s="204"/>
      <c r="I116" s="204"/>
      <c r="J116" s="209"/>
      <c r="K116" s="196"/>
      <c r="L116" s="120"/>
      <c r="M116" s="120"/>
      <c r="N116" s="120"/>
      <c r="O116" s="120"/>
      <c r="P116" s="120"/>
      <c r="Q116" s="120"/>
      <c r="R116" s="120"/>
      <c r="S116" s="120"/>
      <c r="T116" s="120"/>
      <c r="U116" s="120"/>
    </row>
    <row r="117" spans="1:21" ht="18.600000000000001" customHeight="1" thickBot="1" x14ac:dyDescent="0.3">
      <c r="B117" s="206" t="s">
        <v>13</v>
      </c>
      <c r="I117" s="144" t="s">
        <v>316</v>
      </c>
      <c r="J117" s="207"/>
      <c r="L117" s="120"/>
      <c r="M117" s="120"/>
      <c r="N117" s="120"/>
      <c r="O117" s="120"/>
      <c r="P117" s="120"/>
      <c r="Q117" s="120"/>
      <c r="R117" s="120"/>
      <c r="S117" s="120"/>
      <c r="T117" s="120"/>
      <c r="U117" s="120"/>
    </row>
    <row r="118" spans="1:21" s="121" customFormat="1" ht="19.899999999999999" customHeight="1" thickBot="1" x14ac:dyDescent="0.3">
      <c r="A118" s="198"/>
      <c r="B118" s="1050" t="s">
        <v>431</v>
      </c>
      <c r="C118" s="1075">
        <v>2025</v>
      </c>
      <c r="D118" s="1076"/>
      <c r="E118" s="1076"/>
      <c r="F118" s="1076"/>
      <c r="G118" s="1076"/>
      <c r="H118" s="1076"/>
      <c r="I118" s="1077"/>
      <c r="J118" s="208"/>
      <c r="K118" s="196"/>
      <c r="L118" s="120"/>
      <c r="M118" s="120"/>
      <c r="N118" s="120"/>
      <c r="O118" s="120"/>
      <c r="P118" s="120"/>
      <c r="Q118" s="120"/>
      <c r="R118" s="120"/>
      <c r="S118" s="120"/>
      <c r="T118" s="120"/>
      <c r="U118" s="120"/>
    </row>
    <row r="119" spans="1:21" s="121" customFormat="1" ht="19.149999999999999" customHeight="1" thickBot="1" x14ac:dyDescent="0.3">
      <c r="A119" s="119"/>
      <c r="B119" s="1051"/>
      <c r="C119" s="1025" t="s">
        <v>108</v>
      </c>
      <c r="D119" s="1025" t="s">
        <v>109</v>
      </c>
      <c r="E119" s="1079" t="s">
        <v>110</v>
      </c>
      <c r="F119" s="1080"/>
      <c r="G119" s="954" t="s">
        <v>111</v>
      </c>
      <c r="H119" s="954" t="s">
        <v>112</v>
      </c>
      <c r="I119" s="1081" t="s">
        <v>99</v>
      </c>
      <c r="J119" s="208"/>
      <c r="K119" s="1074"/>
      <c r="L119" s="120"/>
      <c r="M119" s="120"/>
      <c r="N119" s="120"/>
      <c r="O119" s="120"/>
      <c r="P119" s="120"/>
      <c r="Q119" s="120"/>
      <c r="R119" s="120"/>
      <c r="S119" s="120"/>
      <c r="T119" s="120"/>
      <c r="U119" s="120"/>
    </row>
    <row r="120" spans="1:21" s="121" customFormat="1" ht="20.45" customHeight="1" thickBot="1" x14ac:dyDescent="0.3">
      <c r="A120" s="119"/>
      <c r="B120" s="1051"/>
      <c r="C120" s="1031"/>
      <c r="D120" s="1078"/>
      <c r="E120" s="246" t="s">
        <v>511</v>
      </c>
      <c r="F120" s="245" t="s">
        <v>184</v>
      </c>
      <c r="G120" s="955"/>
      <c r="H120" s="955"/>
      <c r="I120" s="1082"/>
      <c r="J120" s="208"/>
      <c r="K120" s="1074"/>
      <c r="L120" s="120"/>
      <c r="M120" s="120"/>
      <c r="N120" s="120"/>
      <c r="O120" s="120"/>
      <c r="P120" s="120"/>
      <c r="Q120" s="120"/>
      <c r="R120" s="120"/>
      <c r="S120" s="120"/>
      <c r="T120" s="120"/>
      <c r="U120" s="120"/>
    </row>
    <row r="121" spans="1:21" s="121" customFormat="1" ht="18" customHeight="1" x14ac:dyDescent="0.25">
      <c r="A121" s="199"/>
      <c r="B121" s="538" t="s">
        <v>512</v>
      </c>
      <c r="C121" s="539">
        <v>2317027.3970599999</v>
      </c>
      <c r="D121" s="539">
        <v>160463.78040000002</v>
      </c>
      <c r="E121" s="539">
        <v>63932.447690004199</v>
      </c>
      <c r="F121" s="540">
        <v>4379511.3870799961</v>
      </c>
      <c r="G121" s="539">
        <v>2778950.5786100002</v>
      </c>
      <c r="H121" s="541">
        <v>1029835.89878</v>
      </c>
      <c r="I121" s="542">
        <f>SUM(C121:H121)</f>
        <v>10729721.48962</v>
      </c>
      <c r="J121" s="209"/>
      <c r="K121" s="210"/>
      <c r="L121" s="120"/>
      <c r="M121" s="120"/>
      <c r="N121" s="120"/>
      <c r="O121" s="120"/>
      <c r="P121" s="120"/>
      <c r="Q121" s="120"/>
      <c r="R121" s="120"/>
      <c r="S121" s="120"/>
      <c r="T121" s="120"/>
      <c r="U121" s="120"/>
    </row>
    <row r="122" spans="1:21" s="121" customFormat="1" ht="18" customHeight="1" x14ac:dyDescent="0.25">
      <c r="A122" s="199"/>
      <c r="B122" s="491" t="s">
        <v>513</v>
      </c>
      <c r="C122" s="487">
        <v>-88836.597049999997</v>
      </c>
      <c r="D122" s="487">
        <v>-21128.276949999999</v>
      </c>
      <c r="E122" s="487">
        <v>0</v>
      </c>
      <c r="F122" s="489">
        <v>-26129.1531</v>
      </c>
      <c r="G122" s="487">
        <v>-122775.61449000001</v>
      </c>
      <c r="H122" s="509">
        <v>-49344.068529999997</v>
      </c>
      <c r="I122" s="518">
        <f t="shared" ref="I122" si="23">SUM(C122:H122)</f>
        <v>-308213.71012</v>
      </c>
      <c r="J122" s="209"/>
      <c r="K122" s="210"/>
      <c r="L122" s="120"/>
      <c r="M122" s="120"/>
      <c r="N122" s="120"/>
      <c r="O122" s="120"/>
      <c r="P122" s="120"/>
      <c r="Q122" s="120"/>
      <c r="R122" s="120"/>
      <c r="S122" s="120"/>
      <c r="T122" s="120"/>
      <c r="U122" s="120"/>
    </row>
    <row r="123" spans="1:21" s="121" customFormat="1" ht="18" customHeight="1" x14ac:dyDescent="0.2">
      <c r="A123" s="199"/>
      <c r="B123" s="491" t="s">
        <v>514</v>
      </c>
      <c r="C123" s="494">
        <v>-319651.84907</v>
      </c>
      <c r="D123" s="494">
        <v>-8.75</v>
      </c>
      <c r="E123" s="494">
        <v>0</v>
      </c>
      <c r="F123" s="495">
        <v>-816055.05738000001</v>
      </c>
      <c r="G123" s="494">
        <v>0</v>
      </c>
      <c r="H123" s="510">
        <v>-94975.165850000005</v>
      </c>
      <c r="I123" s="518">
        <f>SUM(C123:H123)</f>
        <v>-1230690.8223000001</v>
      </c>
      <c r="J123" s="209"/>
      <c r="K123" s="210"/>
      <c r="L123" s="120"/>
      <c r="M123" s="120"/>
      <c r="N123" s="120"/>
      <c r="O123" s="120"/>
      <c r="P123" s="120"/>
      <c r="Q123" s="120"/>
      <c r="R123" s="120"/>
      <c r="S123" s="120"/>
      <c r="T123" s="120"/>
      <c r="U123" s="120"/>
    </row>
    <row r="124" spans="1:21" s="121" customFormat="1" ht="18" customHeight="1" x14ac:dyDescent="0.2">
      <c r="A124" s="199"/>
      <c r="B124" s="498" t="s">
        <v>515</v>
      </c>
      <c r="C124" s="499">
        <v>-1789831.8216599999</v>
      </c>
      <c r="D124" s="499">
        <v>-129461.01062</v>
      </c>
      <c r="E124" s="499">
        <v>0</v>
      </c>
      <c r="F124" s="500">
        <v>-64738.489399999999</v>
      </c>
      <c r="G124" s="499">
        <v>-16758.496429999999</v>
      </c>
      <c r="H124" s="511">
        <v>-710175.62835000001</v>
      </c>
      <c r="I124" s="519">
        <f t="shared" ref="I124:I128" si="24">SUM(C124:H124)</f>
        <v>-2710965.4464600002</v>
      </c>
      <c r="J124" s="209"/>
      <c r="K124" s="196"/>
      <c r="L124" s="120"/>
      <c r="M124" s="120"/>
      <c r="N124" s="120"/>
      <c r="O124" s="120"/>
      <c r="P124" s="120"/>
      <c r="Q124" s="120"/>
      <c r="R124" s="120"/>
      <c r="S124" s="120"/>
      <c r="T124" s="120"/>
      <c r="U124" s="120"/>
    </row>
    <row r="125" spans="1:21" s="117" customFormat="1" ht="18" customHeight="1" x14ac:dyDescent="0.2">
      <c r="A125" s="200"/>
      <c r="B125" s="520" t="s">
        <v>516</v>
      </c>
      <c r="C125" s="502">
        <f t="shared" ref="C125:H125" si="25">SUM(C121:C124)</f>
        <v>118707.12927999999</v>
      </c>
      <c r="D125" s="502">
        <f t="shared" si="25"/>
        <v>9865.7428300000174</v>
      </c>
      <c r="E125" s="502">
        <f t="shared" si="25"/>
        <v>63932.447690004199</v>
      </c>
      <c r="F125" s="503">
        <f t="shared" si="25"/>
        <v>3472588.6871999963</v>
      </c>
      <c r="G125" s="502">
        <f t="shared" si="25"/>
        <v>2639416.4676900003</v>
      </c>
      <c r="H125" s="512">
        <f t="shared" si="25"/>
        <v>175341.03605</v>
      </c>
      <c r="I125" s="521">
        <f t="shared" si="24"/>
        <v>6479851.5107400017</v>
      </c>
      <c r="J125" s="209"/>
      <c r="K125" s="211"/>
      <c r="L125" s="120"/>
      <c r="M125" s="120"/>
      <c r="N125" s="120"/>
      <c r="O125" s="120"/>
      <c r="P125" s="120"/>
      <c r="Q125" s="120"/>
      <c r="R125" s="120"/>
      <c r="S125" s="120"/>
      <c r="T125" s="120"/>
      <c r="U125" s="120"/>
    </row>
    <row r="126" spans="1:21" s="121" customFormat="1" ht="18" customHeight="1" x14ac:dyDescent="0.2">
      <c r="A126" s="199"/>
      <c r="B126" s="504" t="s">
        <v>517</v>
      </c>
      <c r="C126" s="505">
        <v>36483.81796</v>
      </c>
      <c r="D126" s="505">
        <v>169.12395999999998</v>
      </c>
      <c r="E126" s="505">
        <v>0</v>
      </c>
      <c r="F126" s="506">
        <v>-234385.71924999999</v>
      </c>
      <c r="G126" s="505">
        <v>696236.36774000002</v>
      </c>
      <c r="H126" s="513">
        <v>67092.866650000011</v>
      </c>
      <c r="I126" s="522">
        <f t="shared" si="24"/>
        <v>565596.45706000004</v>
      </c>
      <c r="J126" s="209"/>
      <c r="K126" s="196"/>
      <c r="L126" s="120"/>
      <c r="M126" s="120"/>
      <c r="N126" s="120"/>
      <c r="O126" s="120"/>
      <c r="P126" s="120"/>
      <c r="Q126" s="120"/>
      <c r="R126" s="120"/>
      <c r="S126" s="120"/>
      <c r="T126" s="120"/>
      <c r="U126" s="120"/>
    </row>
    <row r="127" spans="1:21" s="117" customFormat="1" ht="18" customHeight="1" x14ac:dyDescent="0.2">
      <c r="A127" s="200"/>
      <c r="B127" s="520" t="s">
        <v>518</v>
      </c>
      <c r="C127" s="502">
        <f t="shared" ref="C127:H127" si="26">+C125+C126</f>
        <v>155190.94724000001</v>
      </c>
      <c r="D127" s="502">
        <f t="shared" si="26"/>
        <v>10034.866790000018</v>
      </c>
      <c r="E127" s="502">
        <f t="shared" si="26"/>
        <v>63932.447690004199</v>
      </c>
      <c r="F127" s="503">
        <f t="shared" si="26"/>
        <v>3238202.9679499962</v>
      </c>
      <c r="G127" s="502">
        <f t="shared" si="26"/>
        <v>3335652.8354300004</v>
      </c>
      <c r="H127" s="512">
        <f t="shared" si="26"/>
        <v>242433.90270000001</v>
      </c>
      <c r="I127" s="521">
        <f t="shared" si="24"/>
        <v>7045447.9678000016</v>
      </c>
      <c r="J127" s="209"/>
      <c r="K127" s="211"/>
      <c r="L127" s="120"/>
      <c r="M127" s="120"/>
      <c r="N127" s="120"/>
      <c r="O127" s="120"/>
      <c r="P127" s="120"/>
      <c r="Q127" s="120"/>
      <c r="R127" s="120"/>
      <c r="S127" s="120"/>
      <c r="T127" s="120"/>
      <c r="U127" s="120"/>
    </row>
    <row r="128" spans="1:21" s="121" customFormat="1" ht="18" customHeight="1" x14ac:dyDescent="0.25">
      <c r="A128" s="199"/>
      <c r="B128" s="501"/>
      <c r="C128" s="507"/>
      <c r="D128" s="507"/>
      <c r="E128" s="507"/>
      <c r="F128" s="508"/>
      <c r="G128" s="507"/>
      <c r="H128" s="514"/>
      <c r="I128" s="523">
        <f t="shared" si="24"/>
        <v>0</v>
      </c>
      <c r="J128" s="209"/>
      <c r="K128" s="196"/>
      <c r="L128" s="120"/>
      <c r="M128" s="120"/>
      <c r="N128" s="120"/>
      <c r="O128" s="120"/>
      <c r="P128" s="120"/>
      <c r="Q128" s="120"/>
      <c r="R128" s="120"/>
      <c r="S128" s="120"/>
      <c r="T128" s="120"/>
      <c r="U128" s="120"/>
    </row>
    <row r="129" spans="1:21" s="121" customFormat="1" ht="18" customHeight="1" x14ac:dyDescent="0.25">
      <c r="A129" s="199"/>
      <c r="B129" s="492" t="s">
        <v>519</v>
      </c>
      <c r="C129" s="488"/>
      <c r="D129" s="488"/>
      <c r="E129" s="488"/>
      <c r="F129" s="490"/>
      <c r="G129" s="488"/>
      <c r="H129" s="515"/>
      <c r="I129" s="518">
        <f>SUM(C129:H129)</f>
        <v>0</v>
      </c>
      <c r="J129" s="209"/>
      <c r="K129" s="119"/>
      <c r="L129" s="120"/>
      <c r="M129" s="120"/>
      <c r="N129" s="120"/>
      <c r="O129" s="120"/>
      <c r="P129" s="120"/>
      <c r="Q129" s="120"/>
      <c r="R129" s="120"/>
      <c r="S129" s="120"/>
      <c r="T129" s="120"/>
      <c r="U129" s="120"/>
    </row>
    <row r="130" spans="1:21" s="121" customFormat="1" ht="18" customHeight="1" x14ac:dyDescent="0.2">
      <c r="A130" s="199"/>
      <c r="B130" s="491" t="s">
        <v>520</v>
      </c>
      <c r="C130" s="496">
        <v>-50012.813182952064</v>
      </c>
      <c r="D130" s="496">
        <v>-1221.7633829586114</v>
      </c>
      <c r="E130" s="496">
        <v>0</v>
      </c>
      <c r="F130" s="497">
        <v>-2069708.4288887216</v>
      </c>
      <c r="G130" s="496">
        <v>-3596982.4327625586</v>
      </c>
      <c r="H130" s="516">
        <v>-57968.94538385691</v>
      </c>
      <c r="I130" s="524">
        <f>SUM(C130:H130)</f>
        <v>-5775894.383601048</v>
      </c>
      <c r="J130" s="209"/>
      <c r="K130" s="196"/>
      <c r="L130" s="120"/>
      <c r="M130" s="120"/>
      <c r="N130" s="120"/>
      <c r="O130" s="120"/>
      <c r="P130" s="120"/>
      <c r="Q130" s="120"/>
      <c r="R130" s="120"/>
      <c r="S130" s="120"/>
      <c r="T130" s="120"/>
      <c r="U130" s="120"/>
    </row>
    <row r="131" spans="1:21" s="121" customFormat="1" ht="18" customHeight="1" x14ac:dyDescent="0.2">
      <c r="A131" s="199"/>
      <c r="B131" s="491" t="s">
        <v>521</v>
      </c>
      <c r="C131" s="496">
        <v>220302.95804</v>
      </c>
      <c r="D131" s="496">
        <v>14584.480809999999</v>
      </c>
      <c r="E131" s="496">
        <v>0</v>
      </c>
      <c r="F131" s="497">
        <v>-465960.36115000001</v>
      </c>
      <c r="G131" s="496">
        <v>-365790.67622000002</v>
      </c>
      <c r="H131" s="516">
        <v>70642.602419999996</v>
      </c>
      <c r="I131" s="524">
        <f t="shared" ref="I131:I132" si="27">SUM(C131:H131)</f>
        <v>-526220.99609999999</v>
      </c>
      <c r="J131" s="209"/>
      <c r="K131" s="196"/>
      <c r="L131" s="120"/>
      <c r="M131" s="120"/>
      <c r="N131" s="120"/>
      <c r="O131" s="120"/>
      <c r="P131" s="120"/>
      <c r="Q131" s="120"/>
      <c r="R131" s="120"/>
      <c r="S131" s="120"/>
      <c r="T131" s="120"/>
      <c r="U131" s="120"/>
    </row>
    <row r="132" spans="1:21" s="121" customFormat="1" ht="18" customHeight="1" x14ac:dyDescent="0.2">
      <c r="A132" s="199"/>
      <c r="B132" s="498" t="s">
        <v>522</v>
      </c>
      <c r="C132" s="530">
        <v>-1353.6720499999999</v>
      </c>
      <c r="D132" s="530">
        <v>0</v>
      </c>
      <c r="E132" s="530"/>
      <c r="F132" s="531">
        <v>-33271.365109999999</v>
      </c>
      <c r="G132" s="530">
        <v>-6082.8020399999996</v>
      </c>
      <c r="H132" s="532">
        <v>-1.8142499999999999</v>
      </c>
      <c r="I132" s="533">
        <f t="shared" si="27"/>
        <v>-40709.653450000005</v>
      </c>
      <c r="J132" s="209"/>
      <c r="K132" s="196"/>
      <c r="L132" s="120"/>
      <c r="M132" s="120"/>
      <c r="N132" s="120"/>
      <c r="O132" s="120"/>
      <c r="P132" s="120"/>
      <c r="Q132" s="120"/>
      <c r="R132" s="120"/>
      <c r="S132" s="120"/>
      <c r="T132" s="120"/>
      <c r="U132" s="120"/>
    </row>
    <row r="133" spans="1:21" s="117" customFormat="1" ht="18" customHeight="1" x14ac:dyDescent="0.2">
      <c r="A133" s="200"/>
      <c r="B133" s="543" t="s">
        <v>523</v>
      </c>
      <c r="C133" s="589">
        <f>SUM(C127:C132)</f>
        <v>324127.42004704796</v>
      </c>
      <c r="D133" s="589">
        <f t="shared" ref="D133:H133" si="28">SUM(D127:D132)</f>
        <v>23397.584217041403</v>
      </c>
      <c r="E133" s="589">
        <f t="shared" si="28"/>
        <v>63932.447690004199</v>
      </c>
      <c r="F133" s="590">
        <f t="shared" si="28"/>
        <v>669262.81280127459</v>
      </c>
      <c r="G133" s="589">
        <f t="shared" si="28"/>
        <v>-633203.07559255813</v>
      </c>
      <c r="H133" s="591">
        <f t="shared" si="28"/>
        <v>255105.7454861431</v>
      </c>
      <c r="I133" s="592">
        <f>SUM(C133:H133)</f>
        <v>702622.93464895315</v>
      </c>
      <c r="J133" s="209"/>
      <c r="K133" s="212"/>
      <c r="L133" s="127"/>
      <c r="M133" s="127"/>
      <c r="N133" s="127"/>
      <c r="O133" s="127"/>
      <c r="P133" s="127"/>
      <c r="Q133" s="127"/>
      <c r="R133" s="127"/>
      <c r="S133" s="127"/>
      <c r="T133" s="127"/>
      <c r="U133" s="127"/>
    </row>
    <row r="134" spans="1:21" s="121" customFormat="1" ht="18" customHeight="1" x14ac:dyDescent="0.25">
      <c r="A134" s="199"/>
      <c r="B134" s="534"/>
      <c r="C134" s="436"/>
      <c r="D134" s="438"/>
      <c r="E134" s="438"/>
      <c r="F134" s="438"/>
      <c r="G134" s="438"/>
      <c r="H134" s="440"/>
      <c r="I134" s="525"/>
      <c r="J134" s="209"/>
      <c r="K134" s="196"/>
      <c r="L134" s="120"/>
      <c r="M134" s="120"/>
      <c r="N134" s="120"/>
      <c r="O134" s="120"/>
      <c r="P134" s="120"/>
      <c r="Q134" s="120"/>
      <c r="R134" s="120"/>
      <c r="S134" s="120"/>
      <c r="T134" s="120"/>
      <c r="U134" s="120"/>
    </row>
    <row r="135" spans="1:21" s="121" customFormat="1" ht="18" customHeight="1" x14ac:dyDescent="0.25">
      <c r="A135" s="199"/>
      <c r="B135" s="492" t="s">
        <v>524</v>
      </c>
      <c r="C135" s="435"/>
      <c r="D135" s="434"/>
      <c r="E135" s="434"/>
      <c r="F135" s="434"/>
      <c r="G135" s="434"/>
      <c r="H135" s="441"/>
      <c r="I135" s="526">
        <f>SUM(I136:I140)</f>
        <v>771375.93813000002</v>
      </c>
      <c r="J135" s="209"/>
      <c r="K135" s="196"/>
      <c r="L135" s="120"/>
      <c r="M135" s="120"/>
      <c r="N135" s="120"/>
      <c r="O135" s="120"/>
      <c r="P135" s="120"/>
      <c r="Q135" s="120"/>
      <c r="R135" s="120"/>
      <c r="S135" s="120"/>
      <c r="T135" s="120"/>
      <c r="U135" s="120"/>
    </row>
    <row r="136" spans="1:21" s="121" customFormat="1" ht="18" customHeight="1" x14ac:dyDescent="0.25">
      <c r="A136" s="199"/>
      <c r="B136" s="491" t="s">
        <v>525</v>
      </c>
      <c r="C136" s="435"/>
      <c r="D136" s="434"/>
      <c r="E136" s="434"/>
      <c r="F136" s="434"/>
      <c r="G136" s="434"/>
      <c r="H136" s="441"/>
      <c r="I136" s="527">
        <v>116850.35027</v>
      </c>
      <c r="J136" s="209"/>
      <c r="K136" s="196"/>
      <c r="L136" s="120"/>
      <c r="M136" s="120"/>
      <c r="N136" s="120"/>
      <c r="O136" s="120"/>
      <c r="P136" s="120"/>
      <c r="Q136" s="120"/>
      <c r="R136" s="120"/>
      <c r="S136" s="120"/>
      <c r="T136" s="120"/>
      <c r="U136" s="120"/>
    </row>
    <row r="137" spans="1:21" s="121" customFormat="1" ht="18" customHeight="1" x14ac:dyDescent="0.25">
      <c r="A137" s="199"/>
      <c r="B137" s="491" t="s">
        <v>526</v>
      </c>
      <c r="C137" s="435"/>
      <c r="D137" s="434"/>
      <c r="E137" s="434"/>
      <c r="F137" s="434"/>
      <c r="G137" s="434"/>
      <c r="H137" s="441"/>
      <c r="I137" s="527">
        <v>564140.30429999996</v>
      </c>
      <c r="J137" s="209"/>
      <c r="K137" s="196"/>
      <c r="L137" s="120"/>
      <c r="M137" s="120"/>
      <c r="N137" s="120"/>
      <c r="O137" s="120"/>
      <c r="P137" s="120"/>
      <c r="Q137" s="120"/>
      <c r="R137" s="120"/>
      <c r="S137" s="120"/>
      <c r="T137" s="120"/>
      <c r="U137" s="120"/>
    </row>
    <row r="138" spans="1:21" s="121" customFormat="1" ht="18" customHeight="1" x14ac:dyDescent="0.25">
      <c r="A138" s="199"/>
      <c r="B138" s="491" t="s">
        <v>527</v>
      </c>
      <c r="C138" s="435"/>
      <c r="D138" s="434"/>
      <c r="E138" s="434"/>
      <c r="F138" s="434"/>
      <c r="G138" s="434"/>
      <c r="H138" s="441"/>
      <c r="I138" s="528">
        <v>44566.878290000008</v>
      </c>
      <c r="J138" s="209"/>
      <c r="K138" s="196"/>
      <c r="L138" s="120"/>
      <c r="M138" s="120"/>
      <c r="N138" s="120"/>
      <c r="O138" s="120"/>
      <c r="P138" s="120"/>
      <c r="Q138" s="120"/>
      <c r="R138" s="120"/>
      <c r="S138" s="120"/>
      <c r="T138" s="120"/>
      <c r="U138" s="120"/>
    </row>
    <row r="139" spans="1:21" s="121" customFormat="1" ht="18" customHeight="1" x14ac:dyDescent="0.25">
      <c r="A139" s="199"/>
      <c r="B139" s="491" t="s">
        <v>528</v>
      </c>
      <c r="C139" s="435"/>
      <c r="D139" s="434"/>
      <c r="E139" s="434"/>
      <c r="F139" s="434"/>
      <c r="G139" s="434"/>
      <c r="H139" s="441"/>
      <c r="I139" s="528">
        <v>45719.02448</v>
      </c>
      <c r="J139" s="209"/>
      <c r="K139" s="196"/>
      <c r="L139" s="120"/>
      <c r="M139" s="120"/>
      <c r="N139" s="120"/>
      <c r="O139" s="120"/>
      <c r="P139" s="120"/>
      <c r="Q139" s="120"/>
      <c r="R139" s="120"/>
      <c r="S139" s="120"/>
      <c r="T139" s="120"/>
      <c r="U139" s="120"/>
    </row>
    <row r="140" spans="1:21" s="121" customFormat="1" ht="18" customHeight="1" x14ac:dyDescent="0.25">
      <c r="A140" s="199"/>
      <c r="B140" s="491" t="s">
        <v>529</v>
      </c>
      <c r="C140" s="435"/>
      <c r="D140" s="434"/>
      <c r="E140" s="434"/>
      <c r="F140" s="434"/>
      <c r="G140" s="434"/>
      <c r="H140" s="441"/>
      <c r="I140" s="528">
        <v>99.380790000000005</v>
      </c>
      <c r="J140" s="209"/>
      <c r="K140" s="196"/>
      <c r="L140" s="120"/>
      <c r="M140" s="120"/>
      <c r="N140" s="120"/>
      <c r="O140" s="120"/>
      <c r="P140" s="120"/>
      <c r="Q140" s="120"/>
      <c r="R140" s="120"/>
      <c r="S140" s="120"/>
      <c r="T140" s="120"/>
      <c r="U140" s="120"/>
    </row>
    <row r="141" spans="1:21" s="121" customFormat="1" ht="18" customHeight="1" x14ac:dyDescent="0.25">
      <c r="A141" s="199"/>
      <c r="B141" s="491"/>
      <c r="C141" s="435"/>
      <c r="D141" s="434"/>
      <c r="E141" s="434"/>
      <c r="F141" s="434"/>
      <c r="G141" s="434"/>
      <c r="H141" s="441"/>
      <c r="I141" s="518"/>
      <c r="J141" s="209"/>
      <c r="K141" s="196"/>
      <c r="L141" s="120"/>
      <c r="M141" s="120"/>
      <c r="N141" s="120"/>
      <c r="O141" s="120"/>
      <c r="P141" s="120"/>
      <c r="Q141" s="120"/>
      <c r="R141" s="120"/>
      <c r="S141" s="120"/>
      <c r="T141" s="120"/>
      <c r="U141" s="120"/>
    </row>
    <row r="142" spans="1:21" s="121" customFormat="1" ht="18" customHeight="1" x14ac:dyDescent="0.25">
      <c r="A142" s="199"/>
      <c r="B142" s="492" t="s">
        <v>530</v>
      </c>
      <c r="C142" s="435"/>
      <c r="D142" s="434"/>
      <c r="E142" s="434"/>
      <c r="F142" s="434"/>
      <c r="G142" s="434"/>
      <c r="H142" s="441"/>
      <c r="I142" s="527"/>
      <c r="J142" s="209"/>
      <c r="K142" s="196"/>
      <c r="L142" s="120"/>
      <c r="M142" s="120"/>
      <c r="N142" s="120"/>
      <c r="O142" s="120"/>
      <c r="P142" s="120"/>
      <c r="Q142" s="120"/>
      <c r="R142" s="120"/>
      <c r="S142" s="120"/>
      <c r="T142" s="120"/>
      <c r="U142" s="120"/>
    </row>
    <row r="143" spans="1:21" s="121" customFormat="1" ht="30.6" customHeight="1" x14ac:dyDescent="0.25">
      <c r="A143" s="199"/>
      <c r="B143" s="491" t="s">
        <v>531</v>
      </c>
      <c r="C143" s="435"/>
      <c r="D143" s="434"/>
      <c r="E143" s="434"/>
      <c r="F143" s="434"/>
      <c r="G143" s="434"/>
      <c r="H143" s="441"/>
      <c r="I143" s="527">
        <v>-2139415.9708699998</v>
      </c>
      <c r="J143" s="209"/>
      <c r="K143" s="196"/>
      <c r="L143" s="120"/>
      <c r="M143" s="120"/>
      <c r="N143" s="120"/>
      <c r="O143" s="120"/>
      <c r="P143" s="120"/>
      <c r="Q143" s="120"/>
      <c r="R143" s="120"/>
      <c r="S143" s="120"/>
      <c r="T143" s="120"/>
      <c r="U143" s="120"/>
    </row>
    <row r="144" spans="1:21" s="121" customFormat="1" ht="18" customHeight="1" x14ac:dyDescent="0.25">
      <c r="A144" s="199"/>
      <c r="B144" s="491" t="s">
        <v>532</v>
      </c>
      <c r="C144" s="435"/>
      <c r="D144" s="434"/>
      <c r="E144" s="434"/>
      <c r="F144" s="434"/>
      <c r="G144" s="434"/>
      <c r="H144" s="441"/>
      <c r="I144" s="518"/>
      <c r="J144" s="209"/>
      <c r="K144" s="196"/>
      <c r="L144" s="120"/>
      <c r="M144" s="120"/>
      <c r="N144" s="120"/>
      <c r="O144" s="120"/>
      <c r="P144" s="120"/>
      <c r="Q144" s="120"/>
      <c r="R144" s="120"/>
      <c r="S144" s="120"/>
      <c r="T144" s="120"/>
      <c r="U144" s="120"/>
    </row>
    <row r="145" spans="1:21" s="121" customFormat="1" ht="18" customHeight="1" x14ac:dyDescent="0.25">
      <c r="A145" s="199"/>
      <c r="B145" s="492" t="s">
        <v>533</v>
      </c>
      <c r="C145" s="435"/>
      <c r="D145" s="434"/>
      <c r="E145" s="434"/>
      <c r="F145" s="434"/>
      <c r="G145" s="434"/>
      <c r="H145" s="441"/>
      <c r="I145" s="526">
        <f>I133+I135+I143</f>
        <v>-665417.09809104679</v>
      </c>
      <c r="J145" s="209"/>
      <c r="K145" s="196"/>
      <c r="L145" s="120"/>
      <c r="M145" s="120"/>
      <c r="N145" s="120"/>
      <c r="O145" s="120"/>
      <c r="P145" s="120"/>
      <c r="Q145" s="120"/>
      <c r="R145" s="120"/>
      <c r="S145" s="120"/>
      <c r="T145" s="120"/>
      <c r="U145" s="120"/>
    </row>
    <row r="146" spans="1:21" s="121" customFormat="1" ht="18" customHeight="1" x14ac:dyDescent="0.25">
      <c r="A146" s="199"/>
      <c r="B146" s="491" t="s">
        <v>534</v>
      </c>
      <c r="C146" s="435"/>
      <c r="D146" s="434"/>
      <c r="E146" s="434"/>
      <c r="F146" s="434"/>
      <c r="G146" s="434"/>
      <c r="H146" s="441"/>
      <c r="I146" s="518"/>
      <c r="J146" s="209"/>
      <c r="K146" s="196"/>
      <c r="L146" s="120"/>
      <c r="M146" s="120"/>
      <c r="N146" s="120"/>
      <c r="O146" s="120"/>
      <c r="P146" s="120"/>
      <c r="Q146" s="120"/>
      <c r="R146" s="120"/>
      <c r="S146" s="120"/>
      <c r="T146" s="120"/>
      <c r="U146" s="120"/>
    </row>
    <row r="147" spans="1:21" s="121" customFormat="1" ht="18" customHeight="1" x14ac:dyDescent="0.25">
      <c r="A147" s="199"/>
      <c r="B147" s="492" t="s">
        <v>535</v>
      </c>
      <c r="C147" s="435"/>
      <c r="D147" s="434"/>
      <c r="E147" s="434"/>
      <c r="F147" s="434"/>
      <c r="G147" s="434"/>
      <c r="H147" s="441"/>
      <c r="I147" s="526">
        <f>I145+I146</f>
        <v>-665417.09809104679</v>
      </c>
      <c r="J147" s="209"/>
      <c r="K147" s="196"/>
      <c r="L147" s="120"/>
      <c r="M147" s="120"/>
      <c r="N147" s="120"/>
      <c r="O147" s="120"/>
      <c r="P147" s="120"/>
      <c r="Q147" s="120"/>
      <c r="R147" s="120"/>
      <c r="S147" s="120"/>
      <c r="T147" s="120"/>
      <c r="U147" s="120"/>
    </row>
    <row r="148" spans="1:21" s="121" customFormat="1" ht="18" customHeight="1" x14ac:dyDescent="0.25">
      <c r="A148" s="199"/>
      <c r="B148" s="491" t="s">
        <v>536</v>
      </c>
      <c r="C148" s="435"/>
      <c r="D148" s="434"/>
      <c r="E148" s="434"/>
      <c r="F148" s="434"/>
      <c r="G148" s="434"/>
      <c r="H148" s="441"/>
      <c r="I148" s="527">
        <v>217199.77313842101</v>
      </c>
      <c r="J148" s="209"/>
      <c r="K148" s="196"/>
      <c r="L148" s="120"/>
      <c r="M148" s="120"/>
      <c r="N148" s="120"/>
      <c r="O148" s="120"/>
      <c r="P148" s="120"/>
      <c r="Q148" s="120"/>
      <c r="R148" s="120"/>
      <c r="S148" s="120"/>
      <c r="T148" s="120"/>
      <c r="U148" s="120"/>
    </row>
    <row r="149" spans="1:21" s="121" customFormat="1" ht="18" customHeight="1" thickBot="1" x14ac:dyDescent="0.3">
      <c r="A149" s="199"/>
      <c r="B149" s="493" t="s">
        <v>537</v>
      </c>
      <c r="C149" s="475"/>
      <c r="D149" s="474"/>
      <c r="E149" s="474"/>
      <c r="F149" s="474"/>
      <c r="G149" s="474"/>
      <c r="H149" s="517"/>
      <c r="I149" s="529">
        <f>I147+I148</f>
        <v>-448217.32495262579</v>
      </c>
      <c r="J149" s="209"/>
      <c r="K149" s="196"/>
      <c r="L149" s="120"/>
      <c r="M149" s="120"/>
      <c r="N149" s="120"/>
      <c r="O149" s="120"/>
      <c r="P149" s="120"/>
      <c r="Q149" s="120"/>
      <c r="R149" s="120"/>
      <c r="S149" s="120"/>
      <c r="T149" s="120"/>
      <c r="U149" s="120"/>
    </row>
    <row r="150" spans="1:21" s="121" customFormat="1" ht="13.5" customHeight="1" x14ac:dyDescent="0.25">
      <c r="A150" s="199"/>
      <c r="B150" s="203"/>
      <c r="C150" s="204"/>
      <c r="D150" s="204"/>
      <c r="E150" s="204"/>
      <c r="F150" s="204"/>
      <c r="G150" s="204"/>
      <c r="H150" s="204"/>
      <c r="I150" s="204"/>
      <c r="J150" s="209"/>
      <c r="K150" s="196"/>
      <c r="L150" s="120"/>
      <c r="M150" s="120"/>
      <c r="N150" s="120"/>
      <c r="O150" s="120"/>
      <c r="P150" s="120"/>
      <c r="Q150" s="120"/>
      <c r="R150" s="120"/>
      <c r="S150" s="120"/>
      <c r="T150" s="120"/>
      <c r="U150" s="120"/>
    </row>
    <row r="151" spans="1:21" s="121" customFormat="1" ht="13.5" customHeight="1" x14ac:dyDescent="0.25">
      <c r="A151" s="199"/>
      <c r="B151" s="203"/>
      <c r="C151" s="204"/>
      <c r="D151" s="204"/>
      <c r="E151" s="204"/>
      <c r="F151" s="204"/>
      <c r="G151" s="204"/>
      <c r="H151" s="204"/>
      <c r="I151" s="204"/>
      <c r="J151" s="209"/>
      <c r="K151" s="196"/>
      <c r="L151" s="120"/>
      <c r="M151" s="120"/>
      <c r="N151" s="120"/>
      <c r="O151" s="120"/>
      <c r="P151" s="120"/>
      <c r="Q151" s="120"/>
      <c r="R151" s="120"/>
      <c r="S151" s="120"/>
      <c r="T151" s="120"/>
      <c r="U151" s="120"/>
    </row>
    <row r="152" spans="1:21" s="121" customFormat="1" ht="13.5" customHeight="1" x14ac:dyDescent="0.25">
      <c r="A152" s="199"/>
      <c r="B152" s="129"/>
      <c r="C152" s="129"/>
      <c r="D152" s="129"/>
      <c r="E152" s="204"/>
      <c r="F152" s="204"/>
      <c r="G152" s="204"/>
      <c r="H152" s="204"/>
      <c r="I152" s="204"/>
      <c r="J152" s="209"/>
      <c r="K152" s="196"/>
      <c r="L152" s="120"/>
      <c r="M152" s="120"/>
      <c r="N152" s="120"/>
      <c r="O152" s="120"/>
      <c r="P152" s="120"/>
      <c r="Q152" s="120"/>
      <c r="R152" s="120"/>
      <c r="S152" s="120"/>
      <c r="T152" s="120"/>
      <c r="U152" s="120"/>
    </row>
    <row r="153" spans="1:21" s="121" customFormat="1" ht="13.5" customHeight="1" thickBot="1" x14ac:dyDescent="0.3">
      <c r="A153" s="199"/>
      <c r="B153" s="135"/>
      <c r="C153" s="135"/>
      <c r="D153" s="135"/>
      <c r="E153" s="204"/>
      <c r="F153" s="204"/>
      <c r="G153" s="204"/>
      <c r="H153" s="204"/>
      <c r="I153" s="204"/>
      <c r="J153" s="209"/>
      <c r="K153" s="196"/>
      <c r="L153" s="120"/>
      <c r="M153" s="120"/>
      <c r="N153" s="120"/>
      <c r="O153" s="120"/>
      <c r="P153" s="120"/>
      <c r="Q153" s="120"/>
      <c r="R153" s="120"/>
      <c r="S153" s="120"/>
      <c r="T153" s="120"/>
      <c r="U153" s="120"/>
    </row>
    <row r="154" spans="1:21" ht="18.600000000000001" customHeight="1" thickBot="1" x14ac:dyDescent="0.3">
      <c r="B154" s="206" t="s">
        <v>11</v>
      </c>
      <c r="I154" s="144" t="s">
        <v>316</v>
      </c>
      <c r="J154" s="207"/>
      <c r="L154" s="120"/>
      <c r="M154" s="120"/>
      <c r="N154" s="120"/>
      <c r="O154" s="120"/>
      <c r="P154" s="120"/>
      <c r="Q154" s="120"/>
      <c r="R154" s="120"/>
      <c r="S154" s="120"/>
      <c r="T154" s="120"/>
      <c r="U154" s="120"/>
    </row>
    <row r="155" spans="1:21" s="121" customFormat="1" ht="16.149999999999999" customHeight="1" thickBot="1" x14ac:dyDescent="0.3">
      <c r="A155" s="198"/>
      <c r="B155" s="1050" t="s">
        <v>431</v>
      </c>
      <c r="C155" s="1075">
        <v>2025</v>
      </c>
      <c r="D155" s="1076"/>
      <c r="E155" s="1076"/>
      <c r="F155" s="1076"/>
      <c r="G155" s="1076"/>
      <c r="H155" s="1076"/>
      <c r="I155" s="1077"/>
      <c r="J155" s="208"/>
      <c r="K155" s="196"/>
      <c r="L155" s="120"/>
      <c r="M155" s="743"/>
      <c r="N155" s="120"/>
      <c r="O155" s="120"/>
      <c r="P155" s="120"/>
      <c r="Q155" s="120"/>
      <c r="R155" s="120"/>
      <c r="S155" s="120"/>
      <c r="T155" s="120"/>
      <c r="U155" s="120"/>
    </row>
    <row r="156" spans="1:21" s="121" customFormat="1" ht="17.45" customHeight="1" thickBot="1" x14ac:dyDescent="0.3">
      <c r="A156" s="119"/>
      <c r="B156" s="1051"/>
      <c r="C156" s="1025" t="s">
        <v>108</v>
      </c>
      <c r="D156" s="1025" t="s">
        <v>109</v>
      </c>
      <c r="E156" s="1079" t="s">
        <v>110</v>
      </c>
      <c r="F156" s="1080"/>
      <c r="G156" s="954" t="s">
        <v>111</v>
      </c>
      <c r="H156" s="954" t="s">
        <v>112</v>
      </c>
      <c r="I156" s="1081" t="s">
        <v>99</v>
      </c>
      <c r="J156" s="208"/>
      <c r="K156" s="1074"/>
      <c r="L156" s="120"/>
      <c r="M156" s="120"/>
      <c r="N156" s="120"/>
      <c r="O156" s="120"/>
      <c r="P156" s="120"/>
      <c r="Q156" s="120"/>
      <c r="R156" s="120"/>
      <c r="S156" s="120"/>
      <c r="T156" s="120"/>
      <c r="U156" s="120"/>
    </row>
    <row r="157" spans="1:21" s="121" customFormat="1" ht="18.600000000000001" customHeight="1" thickBot="1" x14ac:dyDescent="0.3">
      <c r="A157" s="119"/>
      <c r="B157" s="1051"/>
      <c r="C157" s="1031"/>
      <c r="D157" s="1078"/>
      <c r="E157" s="246" t="s">
        <v>511</v>
      </c>
      <c r="F157" s="245" t="s">
        <v>184</v>
      </c>
      <c r="G157" s="955"/>
      <c r="H157" s="955"/>
      <c r="I157" s="1082"/>
      <c r="J157" s="208"/>
      <c r="K157" s="1074"/>
      <c r="L157" s="120"/>
      <c r="M157" s="120"/>
      <c r="N157" s="120"/>
      <c r="O157" s="120"/>
      <c r="P157" s="120"/>
      <c r="Q157" s="120"/>
      <c r="R157" s="120"/>
      <c r="S157" s="120"/>
      <c r="T157" s="120"/>
      <c r="U157" s="120"/>
    </row>
    <row r="158" spans="1:21" s="121" customFormat="1" ht="18" customHeight="1" x14ac:dyDescent="0.25">
      <c r="A158" s="199"/>
      <c r="B158" s="538" t="s">
        <v>512</v>
      </c>
      <c r="C158" s="539">
        <v>5359696</v>
      </c>
      <c r="D158" s="539">
        <v>1410235</v>
      </c>
      <c r="E158" s="539">
        <v>887935</v>
      </c>
      <c r="F158" s="540">
        <v>13293931</v>
      </c>
      <c r="G158" s="539">
        <v>2512263</v>
      </c>
      <c r="H158" s="541">
        <v>4573619</v>
      </c>
      <c r="I158" s="542">
        <f>SUM(C158:H158)</f>
        <v>28037679</v>
      </c>
      <c r="J158" s="209"/>
      <c r="K158" s="210"/>
      <c r="L158" s="120"/>
      <c r="M158" s="120"/>
      <c r="N158" s="120"/>
      <c r="O158" s="120"/>
      <c r="P158" s="120"/>
      <c r="Q158" s="120"/>
      <c r="R158" s="120"/>
      <c r="S158" s="120"/>
      <c r="T158" s="120"/>
      <c r="U158" s="120"/>
    </row>
    <row r="159" spans="1:21" s="121" customFormat="1" ht="18" customHeight="1" x14ac:dyDescent="0.25">
      <c r="A159" s="199"/>
      <c r="B159" s="491" t="s">
        <v>540</v>
      </c>
      <c r="C159" s="487">
        <v>-187726</v>
      </c>
      <c r="D159" s="487">
        <v>-27743</v>
      </c>
      <c r="E159" s="487">
        <v>0</v>
      </c>
      <c r="F159" s="489">
        <v>-15753</v>
      </c>
      <c r="G159" s="487">
        <v>0</v>
      </c>
      <c r="H159" s="509">
        <v>-66478</v>
      </c>
      <c r="I159" s="518">
        <f t="shared" ref="I159" si="29">SUM(C159:H159)</f>
        <v>-297700</v>
      </c>
      <c r="J159" s="209"/>
      <c r="K159" s="210"/>
      <c r="L159" s="120"/>
      <c r="M159" s="120"/>
      <c r="N159" s="120"/>
      <c r="O159" s="120"/>
      <c r="P159" s="120"/>
      <c r="Q159" s="120"/>
      <c r="R159" s="120"/>
      <c r="S159" s="120"/>
      <c r="T159" s="120"/>
      <c r="U159" s="120"/>
    </row>
    <row r="160" spans="1:21" s="121" customFormat="1" ht="18" customHeight="1" x14ac:dyDescent="0.2">
      <c r="A160" s="199"/>
      <c r="B160" s="491" t="s">
        <v>514</v>
      </c>
      <c r="C160" s="494">
        <v>-1593198</v>
      </c>
      <c r="D160" s="494">
        <v>-3830</v>
      </c>
      <c r="E160" s="494">
        <v>0</v>
      </c>
      <c r="F160" s="495">
        <v>-1035002</v>
      </c>
      <c r="G160" s="494">
        <v>0</v>
      </c>
      <c r="H160" s="510">
        <v>-247949</v>
      </c>
      <c r="I160" s="518">
        <f>SUM(C160:H160)</f>
        <v>-2879979</v>
      </c>
      <c r="J160" s="209"/>
      <c r="K160" s="210"/>
      <c r="L160" s="120"/>
      <c r="M160" s="120"/>
      <c r="N160" s="120"/>
      <c r="O160" s="120"/>
      <c r="P160" s="120"/>
      <c r="Q160" s="120"/>
      <c r="R160" s="120"/>
      <c r="S160" s="120"/>
      <c r="T160" s="120"/>
      <c r="U160" s="120"/>
    </row>
    <row r="161" spans="1:21" s="121" customFormat="1" ht="18" customHeight="1" x14ac:dyDescent="0.2">
      <c r="A161" s="199"/>
      <c r="B161" s="498" t="s">
        <v>515</v>
      </c>
      <c r="C161" s="499">
        <v>-3483627</v>
      </c>
      <c r="D161" s="499">
        <v>-825605</v>
      </c>
      <c r="E161" s="499">
        <v>-119092</v>
      </c>
      <c r="F161" s="500">
        <v>-1095989</v>
      </c>
      <c r="G161" s="499">
        <v>-323642</v>
      </c>
      <c r="H161" s="511">
        <v>-2984547</v>
      </c>
      <c r="I161" s="519">
        <f t="shared" ref="I161:I165" si="30">SUM(C161:H161)</f>
        <v>-8832502</v>
      </c>
      <c r="J161" s="209"/>
      <c r="K161" s="196"/>
      <c r="L161" s="120"/>
      <c r="M161" s="120"/>
      <c r="N161" s="120"/>
      <c r="O161" s="120"/>
      <c r="P161" s="120"/>
      <c r="Q161" s="120"/>
      <c r="R161" s="120"/>
      <c r="S161" s="120"/>
      <c r="T161" s="120"/>
      <c r="U161" s="120"/>
    </row>
    <row r="162" spans="1:21" s="117" customFormat="1" ht="18" customHeight="1" x14ac:dyDescent="0.2">
      <c r="A162" s="200"/>
      <c r="B162" s="520" t="s">
        <v>516</v>
      </c>
      <c r="C162" s="502">
        <f t="shared" ref="C162:H162" si="31">SUM(C158:C161)</f>
        <v>95145</v>
      </c>
      <c r="D162" s="502">
        <f t="shared" si="31"/>
        <v>553057</v>
      </c>
      <c r="E162" s="502">
        <f t="shared" si="31"/>
        <v>768843</v>
      </c>
      <c r="F162" s="503">
        <f t="shared" si="31"/>
        <v>11147187</v>
      </c>
      <c r="G162" s="502">
        <f t="shared" si="31"/>
        <v>2188621</v>
      </c>
      <c r="H162" s="512">
        <f t="shared" si="31"/>
        <v>1274645</v>
      </c>
      <c r="I162" s="521">
        <f t="shared" si="30"/>
        <v>16027498</v>
      </c>
      <c r="J162" s="209"/>
      <c r="K162" s="211"/>
      <c r="L162" s="120"/>
      <c r="M162" s="120"/>
      <c r="N162" s="120"/>
      <c r="O162" s="120"/>
      <c r="P162" s="120"/>
      <c r="Q162" s="120"/>
      <c r="R162" s="120"/>
      <c r="S162" s="120"/>
      <c r="T162" s="120"/>
      <c r="U162" s="120"/>
    </row>
    <row r="163" spans="1:21" s="121" customFormat="1" ht="18" customHeight="1" x14ac:dyDescent="0.2">
      <c r="A163" s="199"/>
      <c r="B163" s="504" t="s">
        <v>517</v>
      </c>
      <c r="C163" s="505">
        <v>-207429</v>
      </c>
      <c r="D163" s="505">
        <v>-709</v>
      </c>
      <c r="E163" s="505">
        <v>-55405</v>
      </c>
      <c r="F163" s="506">
        <v>-1247105</v>
      </c>
      <c r="G163" s="505">
        <v>38182</v>
      </c>
      <c r="H163" s="513">
        <v>40563</v>
      </c>
      <c r="I163" s="522">
        <f t="shared" si="30"/>
        <v>-1431903</v>
      </c>
      <c r="J163" s="209"/>
      <c r="K163" s="196"/>
      <c r="L163" s="120"/>
      <c r="M163" s="120"/>
      <c r="N163" s="120"/>
      <c r="O163" s="120"/>
      <c r="P163" s="120"/>
      <c r="Q163" s="120"/>
      <c r="R163" s="120"/>
      <c r="S163" s="120"/>
      <c r="T163" s="120"/>
      <c r="U163" s="120"/>
    </row>
    <row r="164" spans="1:21" s="117" customFormat="1" ht="18" customHeight="1" x14ac:dyDescent="0.2">
      <c r="A164" s="200"/>
      <c r="B164" s="520" t="s">
        <v>518</v>
      </c>
      <c r="C164" s="502">
        <f t="shared" ref="C164:H164" si="32">+C162+C163</f>
        <v>-112284</v>
      </c>
      <c r="D164" s="502">
        <f t="shared" si="32"/>
        <v>552348</v>
      </c>
      <c r="E164" s="502">
        <f t="shared" si="32"/>
        <v>713438</v>
      </c>
      <c r="F164" s="503">
        <f t="shared" si="32"/>
        <v>9900082</v>
      </c>
      <c r="G164" s="502">
        <f t="shared" si="32"/>
        <v>2226803</v>
      </c>
      <c r="H164" s="512">
        <f t="shared" si="32"/>
        <v>1315208</v>
      </c>
      <c r="I164" s="521">
        <f t="shared" si="30"/>
        <v>14595595</v>
      </c>
      <c r="J164" s="209"/>
      <c r="K164" s="211"/>
      <c r="L164" s="120"/>
      <c r="M164" s="120"/>
      <c r="N164" s="120"/>
      <c r="O164" s="120"/>
      <c r="P164" s="120"/>
      <c r="Q164" s="120"/>
      <c r="R164" s="120"/>
      <c r="S164" s="120"/>
      <c r="T164" s="120"/>
      <c r="U164" s="120"/>
    </row>
    <row r="165" spans="1:21" s="121" customFormat="1" ht="18" customHeight="1" x14ac:dyDescent="0.25">
      <c r="A165" s="199"/>
      <c r="B165" s="501"/>
      <c r="C165" s="507"/>
      <c r="D165" s="507"/>
      <c r="E165" s="507"/>
      <c r="F165" s="508"/>
      <c r="G165" s="507"/>
      <c r="H165" s="514"/>
      <c r="I165" s="523">
        <f t="shared" si="30"/>
        <v>0</v>
      </c>
      <c r="J165" s="209"/>
      <c r="K165" s="119"/>
      <c r="L165" s="120"/>
      <c r="M165" s="120"/>
      <c r="N165" s="120"/>
      <c r="O165" s="120"/>
      <c r="P165" s="120"/>
      <c r="Q165" s="120"/>
      <c r="R165" s="120"/>
      <c r="S165" s="120"/>
      <c r="T165" s="120"/>
      <c r="U165" s="120"/>
    </row>
    <row r="166" spans="1:21" s="121" customFormat="1" ht="18" customHeight="1" x14ac:dyDescent="0.25">
      <c r="A166" s="199"/>
      <c r="B166" s="492" t="s">
        <v>519</v>
      </c>
      <c r="C166" s="488"/>
      <c r="D166" s="488"/>
      <c r="E166" s="488"/>
      <c r="F166" s="490"/>
      <c r="G166" s="488"/>
      <c r="H166" s="515"/>
      <c r="I166" s="518">
        <f>SUM(C166:H166)</f>
        <v>0</v>
      </c>
      <c r="J166" s="209"/>
      <c r="K166" s="196"/>
      <c r="L166" s="120"/>
      <c r="M166" s="120"/>
      <c r="N166" s="120"/>
      <c r="O166" s="120"/>
      <c r="P166" s="120"/>
      <c r="Q166" s="120"/>
      <c r="R166" s="120"/>
      <c r="S166" s="120"/>
      <c r="T166" s="120"/>
      <c r="U166" s="120"/>
    </row>
    <row r="167" spans="1:21" s="121" customFormat="1" ht="18" customHeight="1" x14ac:dyDescent="0.2">
      <c r="A167" s="199"/>
      <c r="B167" s="491" t="s">
        <v>520</v>
      </c>
      <c r="C167" s="488">
        <v>-1522607.4178299978</v>
      </c>
      <c r="D167" s="488">
        <v>-184279.99159999983</v>
      </c>
      <c r="E167" s="488">
        <v>-107759.20929999999</v>
      </c>
      <c r="F167" s="490">
        <v>-5003025.2273000004</v>
      </c>
      <c r="G167" s="488">
        <v>-1399357.62255</v>
      </c>
      <c r="H167" s="515">
        <v>-451989</v>
      </c>
      <c r="I167" s="524">
        <f>SUM(C167:H167)</f>
        <v>-8669018.4685799982</v>
      </c>
      <c r="J167" s="209"/>
      <c r="K167" s="196"/>
      <c r="L167" s="120"/>
      <c r="M167" s="120"/>
      <c r="N167" s="120"/>
      <c r="O167" s="120"/>
      <c r="P167" s="120"/>
      <c r="Q167" s="120"/>
      <c r="R167" s="120"/>
      <c r="S167" s="120"/>
      <c r="T167" s="120"/>
      <c r="U167" s="120"/>
    </row>
    <row r="168" spans="1:21" s="121" customFormat="1" ht="18" customHeight="1" x14ac:dyDescent="0.2">
      <c r="A168" s="199"/>
      <c r="B168" s="491" t="s">
        <v>521</v>
      </c>
      <c r="C168" s="496">
        <v>-520757</v>
      </c>
      <c r="D168" s="496">
        <v>-205214</v>
      </c>
      <c r="E168" s="496">
        <v>35915</v>
      </c>
      <c r="F168" s="497">
        <v>-1374236</v>
      </c>
      <c r="G168" s="496">
        <v>-214736</v>
      </c>
      <c r="H168" s="516">
        <v>-350087</v>
      </c>
      <c r="I168" s="524">
        <f t="shared" ref="I168:I169" si="33">SUM(C168:H168)</f>
        <v>-2629115</v>
      </c>
      <c r="J168" s="209"/>
      <c r="K168" s="196"/>
      <c r="L168" s="120"/>
      <c r="M168" s="120"/>
      <c r="N168" s="120"/>
      <c r="O168" s="120"/>
      <c r="P168" s="120"/>
      <c r="Q168" s="120"/>
      <c r="R168" s="120"/>
      <c r="S168" s="120"/>
      <c r="T168" s="120"/>
      <c r="U168" s="120"/>
    </row>
    <row r="169" spans="1:21" s="121" customFormat="1" ht="18" customHeight="1" x14ac:dyDescent="0.2">
      <c r="A169" s="199"/>
      <c r="B169" s="498" t="s">
        <v>522</v>
      </c>
      <c r="C169" s="530"/>
      <c r="D169" s="530"/>
      <c r="E169" s="530"/>
      <c r="F169" s="531"/>
      <c r="G169" s="530"/>
      <c r="H169" s="532"/>
      <c r="I169" s="533">
        <f t="shared" si="33"/>
        <v>0</v>
      </c>
      <c r="J169" s="214"/>
      <c r="K169" s="212"/>
      <c r="L169" s="120"/>
      <c r="M169" s="120"/>
      <c r="N169" s="120"/>
      <c r="O169" s="120"/>
      <c r="P169" s="120"/>
      <c r="Q169" s="120"/>
      <c r="R169" s="120"/>
      <c r="S169" s="120"/>
      <c r="T169" s="120"/>
      <c r="U169" s="120"/>
    </row>
    <row r="170" spans="1:21" s="117" customFormat="1" ht="18" customHeight="1" x14ac:dyDescent="0.2">
      <c r="A170" s="200"/>
      <c r="B170" s="543" t="s">
        <v>523</v>
      </c>
      <c r="C170" s="589">
        <f t="shared" ref="C170:H170" si="34">SUM(C164:C169)</f>
        <v>-2155648.4178299978</v>
      </c>
      <c r="D170" s="589">
        <f t="shared" si="34"/>
        <v>162854.00840000017</v>
      </c>
      <c r="E170" s="589">
        <f t="shared" si="34"/>
        <v>641593.79070000001</v>
      </c>
      <c r="F170" s="590">
        <f t="shared" si="34"/>
        <v>3522820.7726999996</v>
      </c>
      <c r="G170" s="589">
        <f t="shared" si="34"/>
        <v>612709.37745000003</v>
      </c>
      <c r="H170" s="591">
        <f t="shared" si="34"/>
        <v>513132</v>
      </c>
      <c r="I170" s="592">
        <f>SUM(C170:H170)</f>
        <v>3297461.5314200022</v>
      </c>
      <c r="J170" s="209"/>
      <c r="K170" s="211"/>
      <c r="L170" s="127"/>
      <c r="M170" s="127"/>
      <c r="N170" s="127"/>
      <c r="O170" s="127"/>
      <c r="P170" s="127"/>
      <c r="Q170" s="127"/>
      <c r="R170" s="127"/>
      <c r="S170" s="127"/>
      <c r="T170" s="127"/>
      <c r="U170" s="127"/>
    </row>
    <row r="171" spans="1:21" s="121" customFormat="1" ht="18" customHeight="1" x14ac:dyDescent="0.25">
      <c r="A171" s="199"/>
      <c r="B171" s="534"/>
      <c r="C171" s="436"/>
      <c r="D171" s="438"/>
      <c r="E171" s="438"/>
      <c r="F171" s="438"/>
      <c r="G171" s="438"/>
      <c r="H171" s="440"/>
      <c r="I171" s="525"/>
      <c r="J171" s="209"/>
      <c r="K171" s="196"/>
      <c r="L171" s="120"/>
      <c r="M171" s="120"/>
      <c r="N171" s="120"/>
      <c r="O171" s="120"/>
      <c r="P171" s="120"/>
      <c r="Q171" s="120"/>
      <c r="R171" s="120"/>
      <c r="S171" s="120"/>
      <c r="T171" s="120"/>
      <c r="U171" s="120"/>
    </row>
    <row r="172" spans="1:21" s="121" customFormat="1" ht="18" customHeight="1" x14ac:dyDescent="0.25">
      <c r="A172" s="199"/>
      <c r="B172" s="492" t="s">
        <v>524</v>
      </c>
      <c r="C172" s="435"/>
      <c r="D172" s="434"/>
      <c r="E172" s="434"/>
      <c r="F172" s="434"/>
      <c r="G172" s="434"/>
      <c r="H172" s="441"/>
      <c r="I172" s="526">
        <f>SUM(I173:I177)</f>
        <v>3901299</v>
      </c>
      <c r="J172" s="209"/>
      <c r="K172" s="196"/>
      <c r="L172" s="120"/>
      <c r="M172" s="120"/>
      <c r="N172" s="120"/>
      <c r="O172" s="120"/>
      <c r="P172" s="120"/>
      <c r="Q172" s="120"/>
      <c r="R172" s="120"/>
      <c r="S172" s="120"/>
      <c r="T172" s="120"/>
      <c r="U172" s="120"/>
    </row>
    <row r="173" spans="1:21" s="121" customFormat="1" ht="18" customHeight="1" x14ac:dyDescent="0.25">
      <c r="A173" s="199"/>
      <c r="B173" s="491" t="s">
        <v>525</v>
      </c>
      <c r="C173" s="435"/>
      <c r="D173" s="434"/>
      <c r="E173" s="434"/>
      <c r="F173" s="434"/>
      <c r="G173" s="434"/>
      <c r="H173" s="441"/>
      <c r="I173" s="527">
        <v>1139886</v>
      </c>
      <c r="J173" s="209"/>
      <c r="K173" s="196"/>
      <c r="L173" s="120"/>
      <c r="M173" s="120"/>
      <c r="N173" s="120"/>
      <c r="O173" s="120"/>
      <c r="P173" s="120"/>
      <c r="Q173" s="120"/>
      <c r="R173" s="120"/>
      <c r="S173" s="120"/>
      <c r="T173" s="120"/>
      <c r="U173" s="120"/>
    </row>
    <row r="174" spans="1:21" s="121" customFormat="1" ht="18" customHeight="1" x14ac:dyDescent="0.25">
      <c r="A174" s="199"/>
      <c r="B174" s="491" t="s">
        <v>526</v>
      </c>
      <c r="C174" s="435"/>
      <c r="D174" s="434"/>
      <c r="E174" s="434"/>
      <c r="F174" s="434"/>
      <c r="G174" s="434"/>
      <c r="H174" s="441"/>
      <c r="I174" s="527">
        <v>2323610</v>
      </c>
      <c r="J174" s="209"/>
      <c r="K174" s="196"/>
      <c r="L174" s="120"/>
      <c r="M174" s="120"/>
      <c r="N174" s="120"/>
      <c r="O174" s="120"/>
      <c r="P174" s="120"/>
      <c r="Q174" s="120"/>
      <c r="R174" s="120"/>
      <c r="S174" s="120"/>
      <c r="T174" s="120"/>
      <c r="U174" s="120"/>
    </row>
    <row r="175" spans="1:21" s="121" customFormat="1" ht="18" customHeight="1" x14ac:dyDescent="0.25">
      <c r="A175" s="199"/>
      <c r="B175" s="491" t="s">
        <v>527</v>
      </c>
      <c r="C175" s="435"/>
      <c r="D175" s="434"/>
      <c r="E175" s="434"/>
      <c r="F175" s="434"/>
      <c r="G175" s="434"/>
      <c r="H175" s="441"/>
      <c r="I175" s="528">
        <v>153803</v>
      </c>
      <c r="J175" s="209"/>
      <c r="K175" s="196"/>
      <c r="L175" s="120"/>
      <c r="M175" s="120"/>
      <c r="N175" s="120"/>
      <c r="O175" s="120"/>
      <c r="P175" s="120"/>
      <c r="Q175" s="120"/>
      <c r="R175" s="120"/>
      <c r="S175" s="120"/>
      <c r="T175" s="120"/>
      <c r="U175" s="120"/>
    </row>
    <row r="176" spans="1:21" s="121" customFormat="1" ht="18" customHeight="1" x14ac:dyDescent="0.25">
      <c r="A176" s="199"/>
      <c r="B176" s="491" t="s">
        <v>528</v>
      </c>
      <c r="C176" s="435"/>
      <c r="D176" s="434"/>
      <c r="E176" s="434"/>
      <c r="F176" s="434"/>
      <c r="G176" s="434"/>
      <c r="H176" s="441"/>
      <c r="I176" s="528">
        <v>284000</v>
      </c>
      <c r="J176" s="209"/>
      <c r="K176" s="196"/>
      <c r="L176" s="120"/>
      <c r="M176" s="120"/>
      <c r="N176" s="120"/>
      <c r="O176" s="120"/>
      <c r="P176" s="120"/>
      <c r="Q176" s="120"/>
      <c r="R176" s="120"/>
      <c r="S176" s="120"/>
      <c r="T176" s="120"/>
      <c r="U176" s="120"/>
    </row>
    <row r="177" spans="1:21" s="121" customFormat="1" ht="18" customHeight="1" x14ac:dyDescent="0.25">
      <c r="A177" s="199"/>
      <c r="B177" s="491" t="s">
        <v>529</v>
      </c>
      <c r="C177" s="435"/>
      <c r="D177" s="434"/>
      <c r="E177" s="434"/>
      <c r="F177" s="434"/>
      <c r="G177" s="434"/>
      <c r="H177" s="441"/>
      <c r="I177" s="528"/>
      <c r="J177" s="209"/>
      <c r="K177" s="196"/>
      <c r="L177" s="120"/>
      <c r="M177" s="120"/>
      <c r="N177" s="120"/>
      <c r="O177" s="120"/>
      <c r="P177" s="120"/>
      <c r="Q177" s="120"/>
      <c r="R177" s="120"/>
      <c r="S177" s="120"/>
      <c r="T177" s="120"/>
      <c r="U177" s="120"/>
    </row>
    <row r="178" spans="1:21" s="121" customFormat="1" ht="18" customHeight="1" x14ac:dyDescent="0.25">
      <c r="A178" s="199"/>
      <c r="B178" s="491"/>
      <c r="C178" s="435"/>
      <c r="D178" s="434"/>
      <c r="E178" s="434"/>
      <c r="F178" s="434"/>
      <c r="G178" s="434"/>
      <c r="H178" s="441"/>
      <c r="I178" s="518"/>
      <c r="J178" s="209"/>
      <c r="K178" s="196"/>
      <c r="L178" s="120"/>
      <c r="M178" s="120"/>
      <c r="N178" s="120"/>
      <c r="O178" s="120"/>
      <c r="P178" s="120"/>
      <c r="Q178" s="120"/>
      <c r="R178" s="120"/>
      <c r="S178" s="120"/>
      <c r="T178" s="120"/>
      <c r="U178" s="120"/>
    </row>
    <row r="179" spans="1:21" s="121" customFormat="1" ht="18" customHeight="1" x14ac:dyDescent="0.25">
      <c r="A179" s="199"/>
      <c r="B179" s="492" t="s">
        <v>530</v>
      </c>
      <c r="C179" s="435"/>
      <c r="D179" s="434"/>
      <c r="E179" s="434"/>
      <c r="F179" s="434"/>
      <c r="G179" s="434"/>
      <c r="H179" s="441"/>
      <c r="I179" s="527"/>
      <c r="J179" s="209"/>
      <c r="K179" s="196"/>
      <c r="L179" s="120"/>
      <c r="M179" s="120"/>
      <c r="N179" s="120"/>
      <c r="O179" s="120"/>
      <c r="P179" s="120"/>
      <c r="Q179" s="120"/>
      <c r="R179" s="120"/>
      <c r="S179" s="120"/>
      <c r="T179" s="120"/>
      <c r="U179" s="120"/>
    </row>
    <row r="180" spans="1:21" s="121" customFormat="1" ht="28.9" customHeight="1" x14ac:dyDescent="0.25">
      <c r="A180" s="199"/>
      <c r="B180" s="491" t="s">
        <v>531</v>
      </c>
      <c r="C180" s="435"/>
      <c r="D180" s="434"/>
      <c r="E180" s="434"/>
      <c r="F180" s="434"/>
      <c r="G180" s="434"/>
      <c r="H180" s="441"/>
      <c r="I180" s="527">
        <v>-6439464.4705510847</v>
      </c>
      <c r="J180" s="209"/>
      <c r="K180" s="196"/>
      <c r="L180" s="120"/>
      <c r="M180" s="120"/>
      <c r="N180" s="120"/>
      <c r="O180" s="120"/>
      <c r="P180" s="120"/>
      <c r="Q180" s="120"/>
      <c r="R180" s="120"/>
      <c r="S180" s="120"/>
      <c r="T180" s="120"/>
      <c r="U180" s="120"/>
    </row>
    <row r="181" spans="1:21" s="121" customFormat="1" ht="18" customHeight="1" x14ac:dyDescent="0.25">
      <c r="A181" s="199"/>
      <c r="B181" s="491" t="s">
        <v>532</v>
      </c>
      <c r="C181" s="435"/>
      <c r="D181" s="434"/>
      <c r="E181" s="434"/>
      <c r="F181" s="434"/>
      <c r="G181" s="434"/>
      <c r="H181" s="441"/>
      <c r="I181" s="518"/>
      <c r="J181" s="209"/>
      <c r="K181" s="196"/>
      <c r="L181" s="120"/>
      <c r="M181" s="120"/>
      <c r="N181" s="120"/>
      <c r="O181" s="120"/>
      <c r="P181" s="120"/>
      <c r="Q181" s="120"/>
      <c r="R181" s="120"/>
      <c r="S181" s="120"/>
      <c r="T181" s="120"/>
      <c r="U181" s="120"/>
    </row>
    <row r="182" spans="1:21" s="121" customFormat="1" ht="18" customHeight="1" x14ac:dyDescent="0.25">
      <c r="A182" s="199"/>
      <c r="B182" s="492" t="s">
        <v>533</v>
      </c>
      <c r="C182" s="435"/>
      <c r="D182" s="434"/>
      <c r="E182" s="434"/>
      <c r="F182" s="434"/>
      <c r="G182" s="434"/>
      <c r="H182" s="441"/>
      <c r="I182" s="526">
        <f>I170+I172+I180</f>
        <v>759296.06086891703</v>
      </c>
      <c r="J182" s="209"/>
      <c r="K182" s="196"/>
      <c r="L182" s="120"/>
      <c r="M182" s="120"/>
      <c r="N182" s="120"/>
      <c r="O182" s="120"/>
      <c r="P182" s="120"/>
      <c r="Q182" s="120"/>
      <c r="R182" s="120"/>
      <c r="S182" s="120"/>
      <c r="T182" s="120"/>
      <c r="U182" s="120"/>
    </row>
    <row r="183" spans="1:21" s="121" customFormat="1" ht="18" customHeight="1" x14ac:dyDescent="0.25">
      <c r="A183" s="199"/>
      <c r="B183" s="491" t="s">
        <v>534</v>
      </c>
      <c r="C183" s="435"/>
      <c r="D183" s="434"/>
      <c r="E183" s="434"/>
      <c r="F183" s="434"/>
      <c r="G183" s="434"/>
      <c r="H183" s="441"/>
      <c r="I183" s="518">
        <v>-47408</v>
      </c>
      <c r="J183" s="209"/>
      <c r="K183" s="196"/>
      <c r="L183" s="120"/>
      <c r="M183" s="120"/>
      <c r="N183" s="120"/>
      <c r="O183" s="120"/>
      <c r="P183" s="120"/>
      <c r="Q183" s="120"/>
      <c r="R183" s="120"/>
      <c r="S183" s="120"/>
      <c r="T183" s="120"/>
      <c r="U183" s="120"/>
    </row>
    <row r="184" spans="1:21" s="121" customFormat="1" ht="18" customHeight="1" x14ac:dyDescent="0.25">
      <c r="A184" s="199"/>
      <c r="B184" s="492" t="s">
        <v>535</v>
      </c>
      <c r="C184" s="435"/>
      <c r="D184" s="434"/>
      <c r="E184" s="434"/>
      <c r="F184" s="434"/>
      <c r="G184" s="434"/>
      <c r="H184" s="441"/>
      <c r="I184" s="526">
        <f>I182+I183</f>
        <v>711888.06086891703</v>
      </c>
      <c r="J184" s="209"/>
      <c r="K184" s="196"/>
      <c r="L184" s="120"/>
      <c r="M184" s="120"/>
      <c r="N184" s="120"/>
      <c r="O184" s="120"/>
      <c r="P184" s="120"/>
      <c r="Q184" s="120"/>
      <c r="R184" s="120"/>
      <c r="S184" s="120"/>
      <c r="T184" s="120"/>
      <c r="U184" s="120"/>
    </row>
    <row r="185" spans="1:21" s="121" customFormat="1" ht="18" customHeight="1" x14ac:dyDescent="0.25">
      <c r="A185" s="199"/>
      <c r="B185" s="491" t="s">
        <v>536</v>
      </c>
      <c r="C185" s="435"/>
      <c r="D185" s="434"/>
      <c r="E185" s="434"/>
      <c r="F185" s="434"/>
      <c r="G185" s="434"/>
      <c r="H185" s="441"/>
      <c r="I185" s="527">
        <v>92247</v>
      </c>
      <c r="J185" s="209"/>
      <c r="K185" s="196"/>
      <c r="L185" s="120"/>
      <c r="M185" s="120"/>
      <c r="N185" s="120"/>
      <c r="O185" s="120"/>
      <c r="P185" s="120"/>
      <c r="Q185" s="120"/>
      <c r="R185" s="120"/>
      <c r="S185" s="120"/>
      <c r="T185" s="120"/>
      <c r="U185" s="120"/>
    </row>
    <row r="186" spans="1:21" s="121" customFormat="1" ht="18" customHeight="1" thickBot="1" x14ac:dyDescent="0.3">
      <c r="A186" s="199"/>
      <c r="B186" s="493" t="s">
        <v>537</v>
      </c>
      <c r="C186" s="475"/>
      <c r="D186" s="474"/>
      <c r="E186" s="474"/>
      <c r="F186" s="474"/>
      <c r="G186" s="474"/>
      <c r="H186" s="517"/>
      <c r="I186" s="529">
        <f>I184+I185</f>
        <v>804135.06086891703</v>
      </c>
      <c r="J186" s="209"/>
      <c r="K186" s="196"/>
      <c r="L186" s="120"/>
      <c r="M186" s="120"/>
      <c r="N186" s="120"/>
      <c r="O186" s="120"/>
      <c r="P186" s="120"/>
      <c r="Q186" s="120"/>
      <c r="R186" s="120"/>
      <c r="S186" s="120"/>
      <c r="T186" s="120"/>
      <c r="U186" s="120"/>
    </row>
    <row r="187" spans="1:21" s="121" customFormat="1" ht="13.5" customHeight="1" x14ac:dyDescent="0.25">
      <c r="A187" s="199"/>
      <c r="B187" s="175"/>
      <c r="C187" s="213"/>
      <c r="D187" s="213"/>
      <c r="E187" s="213"/>
      <c r="F187" s="213"/>
      <c r="G187" s="213"/>
      <c r="H187" s="213"/>
      <c r="I187" s="151"/>
      <c r="J187" s="209"/>
      <c r="K187" s="196"/>
      <c r="L187" s="120"/>
      <c r="M187" s="120"/>
      <c r="N187" s="120"/>
      <c r="O187" s="120"/>
      <c r="P187" s="120"/>
      <c r="Q187" s="120"/>
      <c r="R187" s="120"/>
      <c r="S187" s="120"/>
      <c r="T187" s="120"/>
      <c r="U187" s="120"/>
    </row>
    <row r="188" spans="1:21" s="121" customFormat="1" ht="13.5" customHeight="1" x14ac:dyDescent="0.25">
      <c r="A188" s="199"/>
      <c r="B188" s="129"/>
      <c r="C188" s="129"/>
      <c r="D188" s="129"/>
      <c r="E188" s="204"/>
      <c r="F188" s="204"/>
      <c r="G188" s="204"/>
      <c r="H188" s="117"/>
      <c r="I188" s="204"/>
      <c r="J188" s="209"/>
      <c r="K188" s="196"/>
      <c r="L188" s="120"/>
      <c r="M188" s="120"/>
      <c r="N188" s="120"/>
      <c r="O188" s="120"/>
      <c r="P188" s="120"/>
      <c r="Q188" s="120"/>
      <c r="R188" s="120"/>
      <c r="S188" s="120"/>
      <c r="T188" s="120"/>
      <c r="U188" s="120"/>
    </row>
    <row r="189" spans="1:21" s="121" customFormat="1" ht="13.5" customHeight="1" thickBot="1" x14ac:dyDescent="0.3">
      <c r="A189" s="199"/>
      <c r="B189" s="135"/>
      <c r="C189" s="135"/>
      <c r="D189" s="135"/>
      <c r="E189" s="204"/>
      <c r="F189" s="204"/>
      <c r="G189" s="204"/>
      <c r="H189" s="117"/>
      <c r="I189" s="204"/>
      <c r="J189" s="209"/>
      <c r="K189" s="196"/>
      <c r="L189" s="120"/>
      <c r="M189" s="120"/>
      <c r="N189" s="120"/>
      <c r="O189" s="120"/>
      <c r="P189" s="120"/>
      <c r="Q189" s="120"/>
      <c r="R189" s="120"/>
      <c r="S189" s="120"/>
      <c r="T189" s="120"/>
      <c r="U189" s="120"/>
    </row>
    <row r="190" spans="1:21" ht="18" customHeight="1" thickBot="1" x14ac:dyDescent="0.3">
      <c r="B190" s="206" t="s">
        <v>15</v>
      </c>
      <c r="H190" s="136"/>
      <c r="I190" s="144" t="s">
        <v>316</v>
      </c>
      <c r="J190" s="207"/>
      <c r="L190" s="120"/>
      <c r="M190" s="120"/>
      <c r="N190" s="120"/>
      <c r="O190" s="120"/>
      <c r="P190" s="120"/>
      <c r="Q190" s="120"/>
      <c r="R190" s="120"/>
      <c r="S190" s="120"/>
      <c r="T190" s="120"/>
      <c r="U190" s="120"/>
    </row>
    <row r="191" spans="1:21" s="121" customFormat="1" ht="18.600000000000001" customHeight="1" thickBot="1" x14ac:dyDescent="0.3">
      <c r="A191" s="198"/>
      <c r="B191" s="1050" t="s">
        <v>431</v>
      </c>
      <c r="C191" s="1075">
        <v>2025</v>
      </c>
      <c r="D191" s="1076"/>
      <c r="E191" s="1076"/>
      <c r="F191" s="1076"/>
      <c r="G191" s="1076"/>
      <c r="H191" s="1076"/>
      <c r="I191" s="1077"/>
      <c r="J191" s="208"/>
      <c r="K191" s="196"/>
      <c r="L191" s="120"/>
      <c r="M191" s="120"/>
      <c r="N191" s="120"/>
      <c r="O191" s="120"/>
      <c r="P191" s="120"/>
      <c r="Q191" s="120"/>
      <c r="R191" s="120"/>
      <c r="S191" s="120"/>
      <c r="T191" s="120"/>
      <c r="U191" s="120"/>
    </row>
    <row r="192" spans="1:21" s="121" customFormat="1" ht="18" customHeight="1" thickBot="1" x14ac:dyDescent="0.3">
      <c r="A192" s="119"/>
      <c r="B192" s="1051"/>
      <c r="C192" s="1025" t="s">
        <v>108</v>
      </c>
      <c r="D192" s="1025" t="s">
        <v>109</v>
      </c>
      <c r="E192" s="1079" t="s">
        <v>110</v>
      </c>
      <c r="F192" s="1080"/>
      <c r="G192" s="954" t="s">
        <v>111</v>
      </c>
      <c r="H192" s="954" t="s">
        <v>112</v>
      </c>
      <c r="I192" s="1081" t="s">
        <v>99</v>
      </c>
      <c r="J192" s="208"/>
      <c r="K192" s="1074"/>
      <c r="L192" s="120"/>
      <c r="M192" s="120"/>
      <c r="N192" s="120"/>
      <c r="O192" s="120"/>
      <c r="P192" s="120"/>
      <c r="Q192" s="120"/>
      <c r="R192" s="120"/>
      <c r="S192" s="120"/>
      <c r="T192" s="120"/>
      <c r="U192" s="120"/>
    </row>
    <row r="193" spans="1:21" s="121" customFormat="1" ht="19.899999999999999" customHeight="1" thickBot="1" x14ac:dyDescent="0.3">
      <c r="A193" s="119"/>
      <c r="B193" s="1051"/>
      <c r="C193" s="1031"/>
      <c r="D193" s="1078"/>
      <c r="E193" s="246" t="s">
        <v>511</v>
      </c>
      <c r="F193" s="245" t="s">
        <v>184</v>
      </c>
      <c r="G193" s="955"/>
      <c r="H193" s="955"/>
      <c r="I193" s="1082"/>
      <c r="J193" s="208"/>
      <c r="K193" s="1074"/>
      <c r="L193" s="120"/>
      <c r="M193" s="120"/>
      <c r="N193" s="120"/>
      <c r="O193" s="120"/>
      <c r="P193" s="120"/>
      <c r="Q193" s="120"/>
      <c r="R193" s="120"/>
      <c r="S193" s="120"/>
      <c r="T193" s="120"/>
      <c r="U193" s="120"/>
    </row>
    <row r="194" spans="1:21" s="121" customFormat="1" ht="18" customHeight="1" x14ac:dyDescent="0.25">
      <c r="A194" s="199"/>
      <c r="B194" s="538" t="s">
        <v>512</v>
      </c>
      <c r="C194" s="539">
        <v>467303.04366999998</v>
      </c>
      <c r="D194" s="539">
        <v>51899.6489</v>
      </c>
      <c r="E194" s="539">
        <v>255919.36437620001</v>
      </c>
      <c r="F194" s="540">
        <v>3400071.5552837998</v>
      </c>
      <c r="G194" s="539">
        <v>227167.73879999999</v>
      </c>
      <c r="H194" s="541">
        <v>604902.24916999997</v>
      </c>
      <c r="I194" s="542">
        <f>SUM(C194:H194)</f>
        <v>5007263.6001999993</v>
      </c>
      <c r="J194" s="209"/>
      <c r="K194" s="210"/>
      <c r="L194" s="120"/>
      <c r="M194" s="120"/>
      <c r="N194" s="120"/>
      <c r="O194" s="120"/>
      <c r="P194" s="120"/>
      <c r="Q194" s="120"/>
      <c r="R194" s="120"/>
      <c r="S194" s="120"/>
      <c r="T194" s="120"/>
      <c r="U194" s="120"/>
    </row>
    <row r="195" spans="1:21" s="121" customFormat="1" ht="18" customHeight="1" x14ac:dyDescent="0.25">
      <c r="A195" s="199"/>
      <c r="B195" s="491" t="s">
        <v>540</v>
      </c>
      <c r="C195" s="487"/>
      <c r="D195" s="487"/>
      <c r="E195" s="487"/>
      <c r="F195" s="489"/>
      <c r="G195" s="487"/>
      <c r="H195" s="509"/>
      <c r="I195" s="518">
        <f t="shared" ref="I195" si="35">SUM(C195:H195)</f>
        <v>0</v>
      </c>
      <c r="J195" s="209"/>
      <c r="K195" s="210"/>
      <c r="L195" s="120"/>
      <c r="M195" s="120"/>
      <c r="N195" s="120"/>
      <c r="O195" s="120"/>
      <c r="P195" s="120"/>
      <c r="Q195" s="120"/>
      <c r="R195" s="120"/>
      <c r="S195" s="120"/>
      <c r="T195" s="120"/>
      <c r="U195" s="120"/>
    </row>
    <row r="196" spans="1:21" s="121" customFormat="1" ht="18" customHeight="1" x14ac:dyDescent="0.2">
      <c r="A196" s="199"/>
      <c r="B196" s="491" t="s">
        <v>514</v>
      </c>
      <c r="C196" s="494">
        <v>-127812.29151</v>
      </c>
      <c r="D196" s="494">
        <v>-3990.9771799999999</v>
      </c>
      <c r="E196" s="494"/>
      <c r="F196" s="495">
        <v>-783529.45386000001</v>
      </c>
      <c r="G196" s="494">
        <v>0</v>
      </c>
      <c r="H196" s="510">
        <v>-17105.217769999999</v>
      </c>
      <c r="I196" s="518">
        <f>SUM(C196:H196)</f>
        <v>-932437.94032000005</v>
      </c>
      <c r="J196" s="209"/>
      <c r="K196" s="210"/>
      <c r="L196" s="120"/>
      <c r="M196" s="120"/>
      <c r="N196" s="120"/>
      <c r="O196" s="120"/>
      <c r="P196" s="120"/>
      <c r="Q196" s="120"/>
      <c r="R196" s="120"/>
      <c r="S196" s="120"/>
      <c r="T196" s="120"/>
      <c r="U196" s="120"/>
    </row>
    <row r="197" spans="1:21" s="121" customFormat="1" ht="18" customHeight="1" x14ac:dyDescent="0.2">
      <c r="A197" s="199"/>
      <c r="B197" s="498" t="s">
        <v>515</v>
      </c>
      <c r="C197" s="499">
        <v>-261595.21851999999</v>
      </c>
      <c r="D197" s="499">
        <v>-28356.726350000001</v>
      </c>
      <c r="E197" s="499">
        <v>-4444.5414013</v>
      </c>
      <c r="F197" s="500">
        <v>-59048.907188700003</v>
      </c>
      <c r="G197" s="499">
        <v>0</v>
      </c>
      <c r="H197" s="511">
        <v>-188187.10193999999</v>
      </c>
      <c r="I197" s="519">
        <f t="shared" ref="I197:I201" si="36">SUM(C197:H197)</f>
        <v>-541632.49540000001</v>
      </c>
      <c r="J197" s="209"/>
      <c r="K197" s="196"/>
      <c r="L197" s="120"/>
      <c r="M197" s="120"/>
      <c r="N197" s="120"/>
      <c r="O197" s="120"/>
      <c r="P197" s="120"/>
      <c r="Q197" s="120"/>
      <c r="R197" s="120"/>
      <c r="S197" s="120"/>
      <c r="T197" s="120"/>
      <c r="U197" s="120"/>
    </row>
    <row r="198" spans="1:21" s="117" customFormat="1" ht="18" customHeight="1" x14ac:dyDescent="0.2">
      <c r="A198" s="200"/>
      <c r="B198" s="520" t="s">
        <v>516</v>
      </c>
      <c r="C198" s="502">
        <f t="shared" ref="C198:H198" si="37">SUM(C194:C197)</f>
        <v>77895.53363999998</v>
      </c>
      <c r="D198" s="502">
        <f t="shared" si="37"/>
        <v>19551.945369999998</v>
      </c>
      <c r="E198" s="502">
        <f t="shared" si="37"/>
        <v>251474.82297490002</v>
      </c>
      <c r="F198" s="503">
        <f t="shared" si="37"/>
        <v>2557493.1942350999</v>
      </c>
      <c r="G198" s="502">
        <f t="shared" si="37"/>
        <v>227167.73879999999</v>
      </c>
      <c r="H198" s="512">
        <f t="shared" si="37"/>
        <v>399609.92946000001</v>
      </c>
      <c r="I198" s="521">
        <f t="shared" si="36"/>
        <v>3533193.1644799998</v>
      </c>
      <c r="J198" s="209"/>
      <c r="K198" s="211"/>
      <c r="L198" s="120"/>
      <c r="M198" s="120"/>
      <c r="N198" s="120"/>
      <c r="O198" s="120"/>
      <c r="P198" s="120"/>
      <c r="Q198" s="120"/>
      <c r="R198" s="120"/>
      <c r="S198" s="120"/>
      <c r="T198" s="120"/>
      <c r="U198" s="120"/>
    </row>
    <row r="199" spans="1:21" s="121" customFormat="1" ht="18" customHeight="1" x14ac:dyDescent="0.2">
      <c r="A199" s="199"/>
      <c r="B199" s="504" t="s">
        <v>517</v>
      </c>
      <c r="C199" s="505">
        <v>-28623.467570000001</v>
      </c>
      <c r="D199" s="505">
        <v>-984.23433</v>
      </c>
      <c r="E199" s="505">
        <v>-11338.380228</v>
      </c>
      <c r="F199" s="506">
        <v>-150638.48017200001</v>
      </c>
      <c r="G199" s="505">
        <v>1274.9691499999999</v>
      </c>
      <c r="H199" s="513">
        <v>-83876.578689999995</v>
      </c>
      <c r="I199" s="522">
        <f t="shared" si="36"/>
        <v>-274186.17184000002</v>
      </c>
      <c r="J199" s="209"/>
      <c r="K199" s="196"/>
      <c r="L199" s="120"/>
      <c r="M199" s="120"/>
      <c r="N199" s="120"/>
      <c r="O199" s="120"/>
      <c r="P199" s="120"/>
      <c r="Q199" s="120"/>
      <c r="R199" s="120"/>
      <c r="S199" s="120"/>
      <c r="T199" s="120"/>
      <c r="U199" s="120"/>
    </row>
    <row r="200" spans="1:21" s="117" customFormat="1" ht="18" customHeight="1" x14ac:dyDescent="0.2">
      <c r="A200" s="200"/>
      <c r="B200" s="520" t="s">
        <v>518</v>
      </c>
      <c r="C200" s="502">
        <f t="shared" ref="C200:H200" si="38">+C198+C199</f>
        <v>49272.066069999979</v>
      </c>
      <c r="D200" s="502">
        <f t="shared" si="38"/>
        <v>18567.711039999998</v>
      </c>
      <c r="E200" s="502">
        <f t="shared" si="38"/>
        <v>240136.44274690002</v>
      </c>
      <c r="F200" s="503">
        <f t="shared" si="38"/>
        <v>2406854.7140631001</v>
      </c>
      <c r="G200" s="502">
        <f t="shared" si="38"/>
        <v>228442.70794999998</v>
      </c>
      <c r="H200" s="512">
        <f t="shared" si="38"/>
        <v>315733.35077000002</v>
      </c>
      <c r="I200" s="521">
        <f t="shared" si="36"/>
        <v>3259006.9926400003</v>
      </c>
      <c r="J200" s="209"/>
      <c r="K200" s="211"/>
      <c r="L200" s="120"/>
      <c r="M200" s="120"/>
      <c r="N200" s="120"/>
      <c r="O200" s="120"/>
      <c r="P200" s="120"/>
      <c r="Q200" s="120"/>
      <c r="R200" s="120"/>
      <c r="S200" s="120"/>
      <c r="T200" s="120"/>
      <c r="U200" s="120"/>
    </row>
    <row r="201" spans="1:21" s="121" customFormat="1" ht="18" customHeight="1" x14ac:dyDescent="0.25">
      <c r="A201" s="199"/>
      <c r="B201" s="501"/>
      <c r="C201" s="507"/>
      <c r="D201" s="507"/>
      <c r="E201" s="507"/>
      <c r="F201" s="508"/>
      <c r="G201" s="507"/>
      <c r="H201" s="514"/>
      <c r="I201" s="523">
        <f t="shared" si="36"/>
        <v>0</v>
      </c>
      <c r="J201" s="209"/>
      <c r="K201" s="196"/>
      <c r="L201" s="120"/>
      <c r="M201" s="120"/>
      <c r="N201" s="120"/>
      <c r="O201" s="120"/>
      <c r="P201" s="120"/>
      <c r="Q201" s="120"/>
      <c r="R201" s="120"/>
      <c r="S201" s="120"/>
      <c r="T201" s="120"/>
      <c r="U201" s="120"/>
    </row>
    <row r="202" spans="1:21" s="121" customFormat="1" ht="18" customHeight="1" x14ac:dyDescent="0.25">
      <c r="A202" s="199"/>
      <c r="B202" s="492" t="s">
        <v>519</v>
      </c>
      <c r="C202" s="488"/>
      <c r="D202" s="488"/>
      <c r="E202" s="488"/>
      <c r="F202" s="490"/>
      <c r="G202" s="488"/>
      <c r="H202" s="515"/>
      <c r="I202" s="518">
        <f>SUM(C202:H202)</f>
        <v>0</v>
      </c>
      <c r="J202" s="209"/>
      <c r="K202" s="119"/>
      <c r="L202" s="120"/>
      <c r="M202" s="120"/>
      <c r="N202" s="120"/>
      <c r="O202" s="120"/>
      <c r="P202" s="120"/>
      <c r="Q202" s="120"/>
      <c r="R202" s="120"/>
      <c r="S202" s="120"/>
      <c r="T202" s="120"/>
      <c r="U202" s="120"/>
    </row>
    <row r="203" spans="1:21" s="121" customFormat="1" ht="18" customHeight="1" x14ac:dyDescent="0.2">
      <c r="A203" s="199"/>
      <c r="B203" s="491" t="s">
        <v>520</v>
      </c>
      <c r="C203" s="496">
        <v>-32613.183069999912</v>
      </c>
      <c r="D203" s="496">
        <v>-11200.62226</v>
      </c>
      <c r="E203" s="496">
        <v>-149735.62833810001</v>
      </c>
      <c r="F203" s="497">
        <v>-1802523.5098519002</v>
      </c>
      <c r="G203" s="496">
        <v>-294877.58928999997</v>
      </c>
      <c r="H203" s="516">
        <v>-98117.132530000003</v>
      </c>
      <c r="I203" s="524">
        <f>SUM(C203:H203)</f>
        <v>-2389067.6653400003</v>
      </c>
      <c r="J203" s="209"/>
      <c r="K203" s="196"/>
      <c r="L203" s="120"/>
      <c r="M203" s="120"/>
      <c r="N203" s="120"/>
      <c r="O203" s="120"/>
      <c r="P203" s="120"/>
      <c r="Q203" s="120"/>
      <c r="R203" s="120"/>
      <c r="S203" s="120"/>
      <c r="T203" s="120"/>
      <c r="U203" s="120"/>
    </row>
    <row r="204" spans="1:21" s="121" customFormat="1" ht="18" customHeight="1" x14ac:dyDescent="0.2">
      <c r="A204" s="199"/>
      <c r="B204" s="491" t="s">
        <v>521</v>
      </c>
      <c r="C204" s="496">
        <v>20346.069309999999</v>
      </c>
      <c r="D204" s="496">
        <v>2237.9855200000002</v>
      </c>
      <c r="E204" s="496">
        <v>-2062.37542420001</v>
      </c>
      <c r="F204" s="497">
        <v>-27400.130635800098</v>
      </c>
      <c r="G204" s="496">
        <v>-19386.988509999999</v>
      </c>
      <c r="H204" s="516">
        <v>-10110.37594</v>
      </c>
      <c r="I204" s="524">
        <f t="shared" ref="I204:I205" si="39">SUM(C204:H204)</f>
        <v>-36375.815680000109</v>
      </c>
      <c r="J204" s="209"/>
      <c r="K204" s="196"/>
      <c r="L204" s="120"/>
      <c r="M204" s="120"/>
      <c r="N204" s="120"/>
      <c r="O204" s="120"/>
      <c r="P204" s="120"/>
      <c r="Q204" s="120"/>
      <c r="R204" s="120"/>
      <c r="S204" s="120"/>
      <c r="T204" s="120"/>
      <c r="U204" s="120"/>
    </row>
    <row r="205" spans="1:21" s="121" customFormat="1" ht="18" customHeight="1" x14ac:dyDescent="0.2">
      <c r="A205" s="199"/>
      <c r="B205" s="498" t="s">
        <v>522</v>
      </c>
      <c r="C205" s="530"/>
      <c r="D205" s="530"/>
      <c r="E205" s="530"/>
      <c r="F205" s="531"/>
      <c r="G205" s="530"/>
      <c r="H205" s="532"/>
      <c r="I205" s="533">
        <f t="shared" si="39"/>
        <v>0</v>
      </c>
      <c r="J205" s="209"/>
      <c r="K205" s="196"/>
      <c r="L205" s="120"/>
      <c r="M205" s="120"/>
      <c r="N205" s="120"/>
      <c r="O205" s="120"/>
      <c r="P205" s="120"/>
      <c r="Q205" s="120"/>
      <c r="R205" s="120"/>
      <c r="S205" s="120"/>
      <c r="T205" s="120"/>
      <c r="U205" s="120"/>
    </row>
    <row r="206" spans="1:21" s="117" customFormat="1" ht="18" customHeight="1" x14ac:dyDescent="0.2">
      <c r="A206" s="200"/>
      <c r="B206" s="543" t="s">
        <v>523</v>
      </c>
      <c r="C206" s="589">
        <f t="shared" ref="C206:H206" si="40">SUM(C200:C205)</f>
        <v>37004.952310000066</v>
      </c>
      <c r="D206" s="589">
        <f t="shared" si="40"/>
        <v>9605.0742999999984</v>
      </c>
      <c r="E206" s="589">
        <f t="shared" si="40"/>
        <v>88338.438984599998</v>
      </c>
      <c r="F206" s="590">
        <f t="shared" si="40"/>
        <v>576931.07357539982</v>
      </c>
      <c r="G206" s="589">
        <f t="shared" si="40"/>
        <v>-85821.869849999988</v>
      </c>
      <c r="H206" s="591">
        <f t="shared" si="40"/>
        <v>207505.84230000002</v>
      </c>
      <c r="I206" s="592">
        <f>SUM(C206:H206)</f>
        <v>833563.51161999989</v>
      </c>
      <c r="J206" s="209"/>
      <c r="K206" s="212"/>
      <c r="L206" s="127"/>
      <c r="M206" s="127"/>
      <c r="N206" s="127"/>
      <c r="O206" s="127"/>
      <c r="P206" s="127"/>
      <c r="Q206" s="127"/>
      <c r="R206" s="127"/>
      <c r="S206" s="127"/>
      <c r="T206" s="127"/>
      <c r="U206" s="127"/>
    </row>
    <row r="207" spans="1:21" s="121" customFormat="1" ht="18" customHeight="1" x14ac:dyDescent="0.25">
      <c r="A207" s="199"/>
      <c r="B207" s="534"/>
      <c r="C207" s="436"/>
      <c r="D207" s="438"/>
      <c r="E207" s="438"/>
      <c r="F207" s="438"/>
      <c r="G207" s="438"/>
      <c r="H207" s="440"/>
      <c r="I207" s="525"/>
      <c r="J207" s="209"/>
      <c r="K207" s="196"/>
      <c r="L207" s="120"/>
      <c r="M207" s="120"/>
      <c r="N207" s="120"/>
      <c r="O207" s="120"/>
      <c r="P207" s="120"/>
      <c r="Q207" s="120"/>
      <c r="R207" s="120"/>
      <c r="S207" s="120"/>
      <c r="T207" s="120"/>
      <c r="U207" s="120"/>
    </row>
    <row r="208" spans="1:21" s="121" customFormat="1" ht="18" customHeight="1" x14ac:dyDescent="0.25">
      <c r="A208" s="199"/>
      <c r="B208" s="492" t="s">
        <v>524</v>
      </c>
      <c r="C208" s="435"/>
      <c r="D208" s="434"/>
      <c r="E208" s="434"/>
      <c r="F208" s="434"/>
      <c r="G208" s="434"/>
      <c r="H208" s="441"/>
      <c r="I208" s="526">
        <f>SUM(I209:I213)</f>
        <v>1184578.0940809038</v>
      </c>
      <c r="J208" s="209"/>
      <c r="K208" s="196"/>
      <c r="L208" s="120"/>
      <c r="M208" s="120"/>
      <c r="N208" s="120"/>
      <c r="O208" s="120"/>
      <c r="P208" s="120"/>
      <c r="Q208" s="120"/>
      <c r="R208" s="120"/>
      <c r="S208" s="120"/>
      <c r="T208" s="120"/>
      <c r="U208" s="120"/>
    </row>
    <row r="209" spans="1:21" s="121" customFormat="1" ht="18" customHeight="1" x14ac:dyDescent="0.25">
      <c r="A209" s="199"/>
      <c r="B209" s="491" t="s">
        <v>525</v>
      </c>
      <c r="C209" s="435"/>
      <c r="D209" s="434"/>
      <c r="E209" s="434"/>
      <c r="F209" s="434"/>
      <c r="G209" s="434"/>
      <c r="H209" s="441"/>
      <c r="I209" s="527">
        <v>323991.44478999998</v>
      </c>
      <c r="J209" s="209"/>
      <c r="K209" s="196"/>
      <c r="L209" s="120"/>
      <c r="M209" s="120"/>
      <c r="N209" s="120"/>
      <c r="O209" s="120"/>
      <c r="P209" s="120"/>
      <c r="Q209" s="120"/>
      <c r="R209" s="120"/>
      <c r="S209" s="120"/>
      <c r="T209" s="120"/>
      <c r="U209" s="120"/>
    </row>
    <row r="210" spans="1:21" s="121" customFormat="1" ht="18" customHeight="1" x14ac:dyDescent="0.25">
      <c r="A210" s="199"/>
      <c r="B210" s="491" t="s">
        <v>526</v>
      </c>
      <c r="C210" s="435"/>
      <c r="D210" s="434"/>
      <c r="E210" s="434"/>
      <c r="F210" s="434"/>
      <c r="G210" s="434"/>
      <c r="H210" s="441"/>
      <c r="I210" s="527">
        <v>846005.23978090403</v>
      </c>
      <c r="J210" s="209"/>
      <c r="K210" s="196"/>
      <c r="L210" s="120"/>
      <c r="M210" s="120"/>
      <c r="N210" s="120"/>
      <c r="O210" s="120"/>
      <c r="P210" s="120"/>
      <c r="Q210" s="120"/>
      <c r="R210" s="120"/>
      <c r="S210" s="120"/>
      <c r="T210" s="120"/>
      <c r="U210" s="120"/>
    </row>
    <row r="211" spans="1:21" s="121" customFormat="1" ht="18" customHeight="1" x14ac:dyDescent="0.25">
      <c r="A211" s="199"/>
      <c r="B211" s="491" t="s">
        <v>527</v>
      </c>
      <c r="C211" s="435"/>
      <c r="D211" s="434"/>
      <c r="E211" s="434"/>
      <c r="F211" s="434"/>
      <c r="G211" s="434"/>
      <c r="H211" s="441"/>
      <c r="I211" s="528"/>
      <c r="J211" s="209"/>
      <c r="K211" s="196"/>
      <c r="L211" s="120"/>
      <c r="M211" s="120"/>
      <c r="N211" s="120"/>
      <c r="O211" s="120"/>
      <c r="P211" s="120"/>
      <c r="Q211" s="120"/>
      <c r="R211" s="120"/>
      <c r="S211" s="120"/>
      <c r="T211" s="120"/>
      <c r="U211" s="120"/>
    </row>
    <row r="212" spans="1:21" s="121" customFormat="1" ht="18" customHeight="1" x14ac:dyDescent="0.25">
      <c r="A212" s="199"/>
      <c r="B212" s="491" t="s">
        <v>528</v>
      </c>
      <c r="C212" s="435"/>
      <c r="D212" s="434"/>
      <c r="E212" s="434"/>
      <c r="F212" s="434"/>
      <c r="G212" s="434"/>
      <c r="H212" s="441"/>
      <c r="I212" s="528"/>
      <c r="J212" s="209"/>
      <c r="K212" s="196"/>
      <c r="L212" s="120"/>
      <c r="M212" s="120"/>
      <c r="N212" s="120"/>
      <c r="O212" s="120"/>
      <c r="P212" s="120"/>
      <c r="Q212" s="120"/>
      <c r="R212" s="120"/>
      <c r="S212" s="120"/>
      <c r="T212" s="120"/>
      <c r="U212" s="120"/>
    </row>
    <row r="213" spans="1:21" s="121" customFormat="1" ht="18" customHeight="1" x14ac:dyDescent="0.25">
      <c r="A213" s="199"/>
      <c r="B213" s="491" t="s">
        <v>529</v>
      </c>
      <c r="C213" s="435"/>
      <c r="D213" s="434"/>
      <c r="E213" s="434"/>
      <c r="F213" s="434"/>
      <c r="G213" s="434"/>
      <c r="H213" s="441"/>
      <c r="I213" s="528">
        <v>14581.409509999999</v>
      </c>
      <c r="J213" s="209"/>
      <c r="K213" s="196"/>
      <c r="L213" s="120"/>
      <c r="M213" s="120"/>
      <c r="N213" s="120"/>
      <c r="O213" s="120"/>
      <c r="P213" s="120"/>
      <c r="Q213" s="120"/>
      <c r="R213" s="120"/>
      <c r="S213" s="120"/>
      <c r="T213" s="120"/>
      <c r="U213" s="120"/>
    </row>
    <row r="214" spans="1:21" s="121" customFormat="1" ht="18" customHeight="1" x14ac:dyDescent="0.25">
      <c r="A214" s="199"/>
      <c r="B214" s="491"/>
      <c r="C214" s="435"/>
      <c r="D214" s="434"/>
      <c r="E214" s="434"/>
      <c r="F214" s="434"/>
      <c r="G214" s="434"/>
      <c r="H214" s="441"/>
      <c r="I214" s="518"/>
      <c r="J214" s="209"/>
      <c r="K214" s="196"/>
      <c r="L214" s="120"/>
      <c r="M214" s="120"/>
      <c r="N214" s="120"/>
      <c r="O214" s="120"/>
      <c r="P214" s="120"/>
      <c r="Q214" s="120"/>
      <c r="R214" s="120"/>
      <c r="S214" s="120"/>
      <c r="T214" s="120"/>
      <c r="U214" s="120"/>
    </row>
    <row r="215" spans="1:21" s="121" customFormat="1" ht="18" customHeight="1" x14ac:dyDescent="0.25">
      <c r="A215" s="199"/>
      <c r="B215" s="492" t="s">
        <v>530</v>
      </c>
      <c r="C215" s="435"/>
      <c r="D215" s="434"/>
      <c r="E215" s="434"/>
      <c r="F215" s="434"/>
      <c r="G215" s="434"/>
      <c r="H215" s="441"/>
      <c r="I215" s="527"/>
      <c r="J215" s="209"/>
      <c r="K215" s="196"/>
      <c r="L215" s="120"/>
      <c r="M215" s="120"/>
      <c r="N215" s="120"/>
      <c r="O215" s="120"/>
      <c r="P215" s="120"/>
      <c r="Q215" s="120"/>
      <c r="R215" s="120"/>
      <c r="S215" s="120"/>
      <c r="T215" s="120"/>
      <c r="U215" s="120"/>
    </row>
    <row r="216" spans="1:21" s="121" customFormat="1" ht="29.45" customHeight="1" x14ac:dyDescent="0.25">
      <c r="A216" s="199"/>
      <c r="B216" s="491" t="s">
        <v>531</v>
      </c>
      <c r="C216" s="435"/>
      <c r="D216" s="434"/>
      <c r="E216" s="434"/>
      <c r="F216" s="434"/>
      <c r="G216" s="434"/>
      <c r="H216" s="441"/>
      <c r="I216" s="527">
        <v>-1643156.5646905401</v>
      </c>
      <c r="J216" s="209"/>
      <c r="K216" s="196"/>
      <c r="L216" s="120"/>
      <c r="M216" s="120"/>
      <c r="N216" s="120"/>
      <c r="O216" s="120"/>
      <c r="P216" s="120"/>
      <c r="Q216" s="120"/>
      <c r="R216" s="120"/>
      <c r="S216" s="120"/>
      <c r="T216" s="120"/>
      <c r="U216" s="120"/>
    </row>
    <row r="217" spans="1:21" s="121" customFormat="1" ht="18" customHeight="1" x14ac:dyDescent="0.25">
      <c r="A217" s="199"/>
      <c r="B217" s="491" t="s">
        <v>532</v>
      </c>
      <c r="C217" s="435"/>
      <c r="D217" s="434"/>
      <c r="E217" s="434"/>
      <c r="F217" s="434"/>
      <c r="G217" s="434"/>
      <c r="H217" s="441"/>
      <c r="I217" s="518"/>
      <c r="J217" s="209"/>
      <c r="K217" s="196"/>
      <c r="L217" s="120"/>
      <c r="M217" s="120"/>
      <c r="N217" s="120"/>
      <c r="O217" s="120"/>
      <c r="P217" s="120"/>
      <c r="Q217" s="120"/>
      <c r="R217" s="120"/>
      <c r="S217" s="120"/>
      <c r="T217" s="120"/>
      <c r="U217" s="120"/>
    </row>
    <row r="218" spans="1:21" s="121" customFormat="1" ht="18" customHeight="1" x14ac:dyDescent="0.25">
      <c r="A218" s="199"/>
      <c r="B218" s="492" t="s">
        <v>533</v>
      </c>
      <c r="C218" s="435"/>
      <c r="D218" s="434"/>
      <c r="E218" s="434"/>
      <c r="F218" s="434"/>
      <c r="G218" s="434"/>
      <c r="H218" s="441"/>
      <c r="I218" s="526">
        <f>I206+I208+I216</f>
        <v>374985.04101036349</v>
      </c>
      <c r="J218" s="209"/>
      <c r="K218" s="196"/>
      <c r="L218" s="120"/>
      <c r="M218" s="120"/>
      <c r="N218" s="120"/>
      <c r="O218" s="120"/>
      <c r="P218" s="120"/>
      <c r="Q218" s="120"/>
      <c r="R218" s="120"/>
      <c r="S218" s="120"/>
      <c r="T218" s="120"/>
      <c r="U218" s="120"/>
    </row>
    <row r="219" spans="1:21" s="121" customFormat="1" ht="18" customHeight="1" x14ac:dyDescent="0.25">
      <c r="A219" s="199"/>
      <c r="B219" s="491" t="s">
        <v>534</v>
      </c>
      <c r="C219" s="435"/>
      <c r="D219" s="434"/>
      <c r="E219" s="434"/>
      <c r="F219" s="434"/>
      <c r="G219" s="434"/>
      <c r="H219" s="441"/>
      <c r="I219" s="518">
        <v>-41401.565289999999</v>
      </c>
      <c r="J219" s="209"/>
      <c r="K219" s="196"/>
      <c r="L219" s="120"/>
      <c r="M219" s="120"/>
      <c r="N219" s="120"/>
      <c r="O219" s="120"/>
      <c r="P219" s="120"/>
      <c r="Q219" s="120"/>
      <c r="R219" s="120"/>
      <c r="S219" s="120"/>
      <c r="T219" s="120"/>
      <c r="U219" s="120"/>
    </row>
    <row r="220" spans="1:21" s="121" customFormat="1" ht="18" customHeight="1" x14ac:dyDescent="0.25">
      <c r="A220" s="199"/>
      <c r="B220" s="492" t="s">
        <v>535</v>
      </c>
      <c r="C220" s="435"/>
      <c r="D220" s="434"/>
      <c r="E220" s="434"/>
      <c r="F220" s="434"/>
      <c r="G220" s="434"/>
      <c r="H220" s="441"/>
      <c r="I220" s="526">
        <f>I218+I219</f>
        <v>333583.47572036349</v>
      </c>
      <c r="J220" s="209"/>
      <c r="K220" s="196"/>
      <c r="L220" s="120"/>
      <c r="M220" s="120"/>
      <c r="N220" s="120"/>
      <c r="O220" s="120"/>
      <c r="P220" s="120"/>
      <c r="Q220" s="120"/>
      <c r="R220" s="120"/>
      <c r="S220" s="120"/>
      <c r="T220" s="120"/>
      <c r="U220" s="120"/>
    </row>
    <row r="221" spans="1:21" s="121" customFormat="1" ht="18" customHeight="1" x14ac:dyDescent="0.25">
      <c r="A221" s="199"/>
      <c r="B221" s="491" t="s">
        <v>536</v>
      </c>
      <c r="C221" s="435"/>
      <c r="D221" s="434"/>
      <c r="E221" s="434"/>
      <c r="F221" s="434"/>
      <c r="G221" s="434"/>
      <c r="H221" s="441"/>
      <c r="I221" s="527">
        <v>-100074.922714637</v>
      </c>
      <c r="J221" s="209"/>
      <c r="K221" s="196"/>
      <c r="L221" s="120"/>
      <c r="M221" s="120"/>
      <c r="N221" s="120"/>
      <c r="O221" s="120"/>
      <c r="P221" s="120"/>
      <c r="Q221" s="120"/>
      <c r="R221" s="120"/>
      <c r="S221" s="120"/>
      <c r="T221" s="120"/>
      <c r="U221" s="120"/>
    </row>
    <row r="222" spans="1:21" s="121" customFormat="1" ht="18" customHeight="1" thickBot="1" x14ac:dyDescent="0.3">
      <c r="A222" s="199"/>
      <c r="B222" s="493" t="s">
        <v>537</v>
      </c>
      <c r="C222" s="475"/>
      <c r="D222" s="474"/>
      <c r="E222" s="474"/>
      <c r="F222" s="474"/>
      <c r="G222" s="474"/>
      <c r="H222" s="517"/>
      <c r="I222" s="529">
        <f>I220+I221</f>
        <v>233508.55300572648</v>
      </c>
      <c r="J222" s="209"/>
      <c r="K222" s="196"/>
      <c r="L222" s="120"/>
      <c r="M222" s="120"/>
      <c r="N222" s="120"/>
      <c r="O222" s="120"/>
      <c r="P222" s="120"/>
      <c r="Q222" s="120"/>
      <c r="R222" s="120"/>
      <c r="S222" s="120"/>
      <c r="T222" s="120"/>
      <c r="U222" s="120"/>
    </row>
    <row r="223" spans="1:21" s="121" customFormat="1" ht="13.5" customHeight="1" x14ac:dyDescent="0.25">
      <c r="A223" s="199"/>
      <c r="B223"/>
      <c r="C223"/>
      <c r="D223"/>
      <c r="E223"/>
      <c r="F223"/>
      <c r="G223"/>
      <c r="H223"/>
      <c r="I223"/>
      <c r="J223" s="209"/>
      <c r="K223" s="196"/>
      <c r="L223" s="120"/>
      <c r="M223" s="120"/>
      <c r="N223" s="120"/>
      <c r="O223" s="120"/>
      <c r="P223" s="120"/>
      <c r="Q223" s="120"/>
      <c r="R223" s="120"/>
      <c r="S223" s="120"/>
      <c r="T223" s="120"/>
      <c r="U223" s="120"/>
    </row>
    <row r="224" spans="1:21" s="121" customFormat="1" ht="13.5" customHeight="1" x14ac:dyDescent="0.25">
      <c r="A224" s="199"/>
      <c r="B224" s="203"/>
      <c r="C224" s="204"/>
      <c r="D224" s="204"/>
      <c r="E224" s="204"/>
      <c r="F224" s="204"/>
      <c r="G224" s="204"/>
      <c r="H224" s="204"/>
      <c r="I224" s="204"/>
      <c r="J224" s="209"/>
      <c r="K224" s="196"/>
      <c r="L224" s="120"/>
      <c r="M224" s="120"/>
      <c r="N224" s="120"/>
      <c r="O224" s="120"/>
      <c r="P224" s="120"/>
      <c r="Q224" s="120"/>
      <c r="R224" s="120"/>
      <c r="S224" s="120"/>
      <c r="T224" s="120"/>
      <c r="U224" s="120"/>
    </row>
    <row r="225" spans="1:21" ht="13.5" customHeight="1" x14ac:dyDescent="0.25">
      <c r="A225" s="199"/>
      <c r="B225" s="129"/>
      <c r="C225" s="129"/>
      <c r="D225" s="129"/>
      <c r="E225" s="187"/>
      <c r="F225" s="187"/>
      <c r="G225" s="187"/>
      <c r="H225" s="187"/>
      <c r="I225" s="187"/>
      <c r="J225" s="187"/>
      <c r="L225" s="120"/>
      <c r="M225" s="120"/>
      <c r="N225" s="120"/>
      <c r="O225" s="120"/>
      <c r="P225" s="120"/>
      <c r="Q225" s="120"/>
      <c r="R225" s="120"/>
      <c r="S225" s="120"/>
      <c r="T225" s="120"/>
      <c r="U225" s="120"/>
    </row>
    <row r="226" spans="1:21" ht="13.5" customHeight="1" thickBot="1" x14ac:dyDescent="0.3">
      <c r="A226" s="199"/>
      <c r="B226" s="135"/>
      <c r="C226" s="135"/>
      <c r="D226" s="135"/>
      <c r="E226" s="187"/>
      <c r="F226" s="187"/>
      <c r="G226" s="187"/>
      <c r="H226" s="187"/>
      <c r="I226" s="187"/>
      <c r="J226" s="187"/>
      <c r="L226" s="120"/>
      <c r="M226" s="120"/>
      <c r="N226" s="120"/>
      <c r="O226" s="120"/>
      <c r="P226" s="120"/>
      <c r="Q226" s="120"/>
      <c r="R226" s="120"/>
      <c r="S226" s="120"/>
      <c r="T226" s="120"/>
      <c r="U226" s="120"/>
    </row>
    <row r="227" spans="1:21" ht="18.600000000000001" customHeight="1" thickBot="1" x14ac:dyDescent="0.3">
      <c r="B227" s="206" t="s">
        <v>17</v>
      </c>
      <c r="I227" s="144" t="s">
        <v>316</v>
      </c>
      <c r="L227" s="120"/>
      <c r="M227" s="120"/>
      <c r="N227" s="120"/>
      <c r="O227" s="120"/>
      <c r="P227" s="120"/>
      <c r="Q227" s="120"/>
      <c r="R227" s="120"/>
      <c r="S227" s="120"/>
      <c r="T227" s="120"/>
      <c r="U227" s="120"/>
    </row>
    <row r="228" spans="1:21" s="121" customFormat="1" ht="16.899999999999999" customHeight="1" thickBot="1" x14ac:dyDescent="0.3">
      <c r="A228" s="198"/>
      <c r="B228" s="1050" t="s">
        <v>431</v>
      </c>
      <c r="C228" s="1075">
        <v>2025</v>
      </c>
      <c r="D228" s="1076"/>
      <c r="E228" s="1076"/>
      <c r="F228" s="1076"/>
      <c r="G228" s="1076"/>
      <c r="H228" s="1076"/>
      <c r="I228" s="1077"/>
      <c r="J228" s="186"/>
      <c r="K228" s="196"/>
      <c r="L228" s="120"/>
      <c r="M228" s="120"/>
      <c r="N228" s="120"/>
      <c r="O228" s="120"/>
      <c r="P228" s="120"/>
      <c r="Q228" s="120"/>
      <c r="R228" s="120"/>
      <c r="S228" s="120"/>
      <c r="T228" s="120"/>
      <c r="U228" s="120"/>
    </row>
    <row r="229" spans="1:21" s="121" customFormat="1" ht="17.45" customHeight="1" thickBot="1" x14ac:dyDescent="0.3">
      <c r="A229" s="119"/>
      <c r="B229" s="1051"/>
      <c r="C229" s="1025" t="s">
        <v>108</v>
      </c>
      <c r="D229" s="1025" t="s">
        <v>109</v>
      </c>
      <c r="E229" s="1079" t="s">
        <v>110</v>
      </c>
      <c r="F229" s="1080"/>
      <c r="G229" s="954" t="s">
        <v>111</v>
      </c>
      <c r="H229" s="954" t="s">
        <v>112</v>
      </c>
      <c r="I229" s="1081" t="s">
        <v>99</v>
      </c>
      <c r="J229" s="186"/>
      <c r="K229" s="1074"/>
      <c r="L229" s="120"/>
      <c r="M229" s="120"/>
      <c r="N229" s="120"/>
      <c r="O229" s="120"/>
      <c r="P229" s="120"/>
      <c r="Q229" s="120"/>
      <c r="R229" s="120"/>
      <c r="S229" s="120"/>
      <c r="T229" s="120"/>
      <c r="U229" s="120"/>
    </row>
    <row r="230" spans="1:21" s="121" customFormat="1" ht="17.45" customHeight="1" thickBot="1" x14ac:dyDescent="0.3">
      <c r="A230" s="119"/>
      <c r="B230" s="1051"/>
      <c r="C230" s="1031"/>
      <c r="D230" s="1078"/>
      <c r="E230" s="246" t="s">
        <v>511</v>
      </c>
      <c r="F230" s="245" t="s">
        <v>184</v>
      </c>
      <c r="G230" s="955"/>
      <c r="H230" s="955"/>
      <c r="I230" s="1082"/>
      <c r="J230" s="186"/>
      <c r="K230" s="1074"/>
      <c r="L230" s="120"/>
      <c r="M230" s="120"/>
      <c r="N230" s="120"/>
      <c r="O230" s="120"/>
      <c r="P230" s="120"/>
      <c r="Q230" s="120"/>
      <c r="R230" s="120"/>
      <c r="S230" s="120"/>
      <c r="T230" s="120"/>
      <c r="U230" s="120"/>
    </row>
    <row r="231" spans="1:21" s="121" customFormat="1" ht="18" customHeight="1" x14ac:dyDescent="0.25">
      <c r="A231" s="199"/>
      <c r="B231" s="538" t="s">
        <v>512</v>
      </c>
      <c r="C231" s="539">
        <v>2985659.1987000015</v>
      </c>
      <c r="D231" s="539">
        <v>1164313.6093500012</v>
      </c>
      <c r="E231" s="539">
        <v>120382.53853005907</v>
      </c>
      <c r="F231" s="540">
        <v>5937313.2540898956</v>
      </c>
      <c r="G231" s="539">
        <v>786941.93200000003</v>
      </c>
      <c r="H231" s="541">
        <v>1576272.0404400178</v>
      </c>
      <c r="I231" s="542">
        <f>SUM(C231:H231)</f>
        <v>12570882.573109975</v>
      </c>
      <c r="J231" s="215"/>
      <c r="K231" s="210"/>
      <c r="L231" s="120"/>
      <c r="M231" s="120"/>
      <c r="N231" s="120"/>
      <c r="O231" s="120"/>
      <c r="P231" s="120"/>
      <c r="Q231" s="120"/>
      <c r="R231" s="120"/>
      <c r="S231" s="120"/>
      <c r="T231" s="120"/>
      <c r="U231" s="120"/>
    </row>
    <row r="232" spans="1:21" s="121" customFormat="1" ht="18" customHeight="1" x14ac:dyDescent="0.25">
      <c r="A232" s="199"/>
      <c r="B232" s="491" t="s">
        <v>513</v>
      </c>
      <c r="C232" s="487">
        <v>-221122.97782999999</v>
      </c>
      <c r="D232" s="487">
        <v>-19056.422169999998</v>
      </c>
      <c r="E232" s="487">
        <v>0</v>
      </c>
      <c r="F232" s="489">
        <v>-19272.213361999999</v>
      </c>
      <c r="G232" s="487">
        <v>0</v>
      </c>
      <c r="H232" s="509">
        <v>-19942.77936</v>
      </c>
      <c r="I232" s="518">
        <f t="shared" ref="I232:I242" si="41">SUM(C232:H232)</f>
        <v>-279394.39272200002</v>
      </c>
      <c r="J232" s="216"/>
      <c r="K232" s="210"/>
      <c r="L232" s="120"/>
      <c r="M232" s="120"/>
      <c r="N232" s="120"/>
      <c r="O232" s="120"/>
      <c r="P232" s="120"/>
      <c r="Q232" s="120"/>
      <c r="R232" s="120"/>
      <c r="S232" s="120"/>
      <c r="T232" s="120"/>
      <c r="U232" s="120"/>
    </row>
    <row r="233" spans="1:21" s="121" customFormat="1" ht="18" customHeight="1" x14ac:dyDescent="0.2">
      <c r="A233" s="199"/>
      <c r="B233" s="491" t="s">
        <v>514</v>
      </c>
      <c r="C233" s="494">
        <v>-511118.80354999995</v>
      </c>
      <c r="D233" s="494">
        <v>-150601.45809000003</v>
      </c>
      <c r="E233" s="494">
        <v>0</v>
      </c>
      <c r="F233" s="495">
        <v>-298280.14527805836</v>
      </c>
      <c r="G233" s="494">
        <v>0</v>
      </c>
      <c r="H233" s="510">
        <v>-125214.05126000001</v>
      </c>
      <c r="I233" s="518">
        <f>SUM(C233:H233)</f>
        <v>-1085214.4581780583</v>
      </c>
      <c r="J233" s="215"/>
      <c r="K233" s="210"/>
      <c r="L233" s="120"/>
      <c r="M233" s="120"/>
      <c r="N233" s="120"/>
      <c r="O233" s="120"/>
      <c r="P233" s="120"/>
      <c r="Q233" s="120"/>
      <c r="R233" s="120"/>
      <c r="S233" s="120"/>
      <c r="T233" s="120"/>
      <c r="U233" s="120"/>
    </row>
    <row r="234" spans="1:21" s="121" customFormat="1" ht="18" customHeight="1" x14ac:dyDescent="0.2">
      <c r="A234" s="199"/>
      <c r="B234" s="498" t="s">
        <v>515</v>
      </c>
      <c r="C234" s="499">
        <v>-1935353.2055820911</v>
      </c>
      <c r="D234" s="499">
        <v>-749311.31232908589</v>
      </c>
      <c r="E234" s="499">
        <v>-31.696918489866199</v>
      </c>
      <c r="F234" s="500">
        <v>-114047.82902745449</v>
      </c>
      <c r="G234" s="499">
        <v>-159239.29368649988</v>
      </c>
      <c r="H234" s="511">
        <v>-1112782.620415984</v>
      </c>
      <c r="I234" s="519">
        <f t="shared" si="41"/>
        <v>-4070765.9579596054</v>
      </c>
      <c r="J234" s="215"/>
      <c r="K234" s="196"/>
      <c r="L234" s="120"/>
      <c r="M234" s="120"/>
      <c r="N234" s="120"/>
      <c r="O234" s="120"/>
      <c r="P234" s="120"/>
      <c r="Q234" s="120"/>
      <c r="R234" s="120"/>
      <c r="S234" s="120"/>
      <c r="T234" s="120"/>
      <c r="U234" s="120"/>
    </row>
    <row r="235" spans="1:21" s="117" customFormat="1" ht="18" customHeight="1" x14ac:dyDescent="0.2">
      <c r="A235" s="200"/>
      <c r="B235" s="520" t="s">
        <v>516</v>
      </c>
      <c r="C235" s="502">
        <f t="shared" ref="C235:H235" si="42">SUM(C231:C234)</f>
        <v>318064.21173791029</v>
      </c>
      <c r="D235" s="502">
        <f t="shared" si="42"/>
        <v>245344.41676091531</v>
      </c>
      <c r="E235" s="502">
        <f t="shared" si="42"/>
        <v>120350.84161156921</v>
      </c>
      <c r="F235" s="503">
        <f t="shared" si="42"/>
        <v>5505713.0664223833</v>
      </c>
      <c r="G235" s="502">
        <f t="shared" si="42"/>
        <v>627702.63831350021</v>
      </c>
      <c r="H235" s="512">
        <f t="shared" si="42"/>
        <v>318332.58940403373</v>
      </c>
      <c r="I235" s="521">
        <f t="shared" si="41"/>
        <v>7135507.764250312</v>
      </c>
      <c r="J235" s="217"/>
      <c r="K235" s="211"/>
      <c r="L235" s="120"/>
      <c r="M235" s="120"/>
      <c r="N235" s="120"/>
      <c r="O235" s="120"/>
      <c r="P235" s="120"/>
      <c r="Q235" s="120"/>
      <c r="R235" s="120"/>
      <c r="S235" s="120"/>
      <c r="T235" s="120"/>
      <c r="U235" s="120"/>
    </row>
    <row r="236" spans="1:21" s="121" customFormat="1" ht="18" customHeight="1" x14ac:dyDescent="0.2">
      <c r="A236" s="199"/>
      <c r="B236" s="504" t="s">
        <v>517</v>
      </c>
      <c r="C236" s="505">
        <v>43102.569872140593</v>
      </c>
      <c r="D236" s="505">
        <v>-28043.192812902456</v>
      </c>
      <c r="E236" s="505">
        <v>-24454.74548068536</v>
      </c>
      <c r="F236" s="506">
        <v>-1145131.5519124342</v>
      </c>
      <c r="G236" s="505">
        <v>11289.645126339165</v>
      </c>
      <c r="H236" s="513">
        <v>-28485.872504088504</v>
      </c>
      <c r="I236" s="522">
        <f t="shared" si="41"/>
        <v>-1171723.1477116309</v>
      </c>
      <c r="J236" s="205"/>
      <c r="K236" s="196"/>
      <c r="L236" s="120"/>
      <c r="M236" s="120"/>
      <c r="N236" s="120"/>
      <c r="O236" s="120"/>
      <c r="P236" s="120"/>
      <c r="Q236" s="120"/>
      <c r="R236" s="120"/>
      <c r="S236" s="120"/>
      <c r="T236" s="120"/>
      <c r="U236" s="120"/>
    </row>
    <row r="237" spans="1:21" s="117" customFormat="1" ht="18" customHeight="1" x14ac:dyDescent="0.2">
      <c r="A237" s="200"/>
      <c r="B237" s="520" t="s">
        <v>518</v>
      </c>
      <c r="C237" s="502">
        <f t="shared" ref="C237:H237" si="43">+C235+C236</f>
        <v>361166.78161005088</v>
      </c>
      <c r="D237" s="502">
        <f t="shared" si="43"/>
        <v>217301.22394801286</v>
      </c>
      <c r="E237" s="502">
        <f t="shared" si="43"/>
        <v>95896.096130883845</v>
      </c>
      <c r="F237" s="503">
        <f t="shared" si="43"/>
        <v>4360581.5145099489</v>
      </c>
      <c r="G237" s="502">
        <f t="shared" si="43"/>
        <v>638992.28343983938</v>
      </c>
      <c r="H237" s="512">
        <f t="shared" si="43"/>
        <v>289846.71689994523</v>
      </c>
      <c r="I237" s="521">
        <f t="shared" si="41"/>
        <v>5963784.6165386811</v>
      </c>
      <c r="J237" s="217"/>
      <c r="K237" s="211"/>
      <c r="L237" s="120"/>
      <c r="M237" s="120"/>
      <c r="N237" s="120"/>
      <c r="O237" s="120"/>
      <c r="P237" s="120"/>
      <c r="Q237" s="120"/>
      <c r="R237" s="120"/>
      <c r="S237" s="120"/>
      <c r="T237" s="120"/>
      <c r="U237" s="120"/>
    </row>
    <row r="238" spans="1:21" s="121" customFormat="1" ht="18" customHeight="1" x14ac:dyDescent="0.25">
      <c r="A238" s="199"/>
      <c r="B238" s="501"/>
      <c r="C238" s="507"/>
      <c r="D238" s="507"/>
      <c r="E238" s="507"/>
      <c r="F238" s="508"/>
      <c r="G238" s="507"/>
      <c r="H238" s="514"/>
      <c r="I238" s="523">
        <f t="shared" si="41"/>
        <v>0</v>
      </c>
      <c r="J238" s="209"/>
      <c r="K238" s="196"/>
      <c r="L238" s="120"/>
      <c r="M238" s="120"/>
      <c r="N238" s="120"/>
      <c r="O238" s="120"/>
      <c r="P238" s="120"/>
      <c r="Q238" s="120"/>
      <c r="R238" s="120"/>
      <c r="S238" s="120"/>
      <c r="T238" s="120"/>
      <c r="U238" s="120"/>
    </row>
    <row r="239" spans="1:21" s="121" customFormat="1" ht="18" customHeight="1" x14ac:dyDescent="0.25">
      <c r="A239" s="199"/>
      <c r="B239" s="492" t="s">
        <v>519</v>
      </c>
      <c r="C239" s="488"/>
      <c r="D239" s="488"/>
      <c r="E239" s="488"/>
      <c r="F239" s="490"/>
      <c r="G239" s="488"/>
      <c r="H239" s="515"/>
      <c r="I239" s="518">
        <f>SUM(C239:H239)</f>
        <v>0</v>
      </c>
      <c r="J239" s="209"/>
      <c r="K239" s="119"/>
      <c r="L239" s="120"/>
      <c r="M239" s="120"/>
      <c r="N239" s="120"/>
      <c r="O239" s="120"/>
      <c r="P239" s="120"/>
      <c r="Q239" s="120"/>
      <c r="R239" s="120"/>
      <c r="S239" s="120"/>
      <c r="T239" s="120"/>
      <c r="U239" s="120"/>
    </row>
    <row r="240" spans="1:21" s="121" customFormat="1" ht="18" customHeight="1" x14ac:dyDescent="0.2">
      <c r="A240" s="199"/>
      <c r="B240" s="491" t="s">
        <v>520</v>
      </c>
      <c r="C240" s="496">
        <v>-292828.22003675718</v>
      </c>
      <c r="D240" s="496">
        <v>-275856.58264862886</v>
      </c>
      <c r="E240" s="496">
        <v>-36233.189124923869</v>
      </c>
      <c r="F240" s="497">
        <v>-2987580.4119992307</v>
      </c>
      <c r="G240" s="496">
        <v>-147674.99972400343</v>
      </c>
      <c r="H240" s="516">
        <v>-42728.205183191749</v>
      </c>
      <c r="I240" s="524">
        <f>SUM(C240:H240)</f>
        <v>-3782901.6087167361</v>
      </c>
      <c r="J240" s="218"/>
      <c r="K240" s="196"/>
      <c r="L240" s="120"/>
      <c r="M240" s="120"/>
      <c r="N240" s="120"/>
      <c r="O240" s="120"/>
      <c r="P240" s="120"/>
      <c r="Q240" s="120"/>
      <c r="R240" s="120"/>
      <c r="S240" s="120"/>
      <c r="T240" s="120"/>
      <c r="U240" s="120"/>
    </row>
    <row r="241" spans="1:21" s="121" customFormat="1" ht="18" customHeight="1" x14ac:dyDescent="0.2">
      <c r="A241" s="199"/>
      <c r="B241" s="491" t="s">
        <v>521</v>
      </c>
      <c r="C241" s="496">
        <v>129047.5382487668</v>
      </c>
      <c r="D241" s="496">
        <v>140580.05776008853</v>
      </c>
      <c r="E241" s="496">
        <v>-14670.800033454479</v>
      </c>
      <c r="F241" s="497">
        <v>-684488.45799443347</v>
      </c>
      <c r="G241" s="496">
        <v>-84227.490280005732</v>
      </c>
      <c r="H241" s="516">
        <v>54873.513669293432</v>
      </c>
      <c r="I241" s="524">
        <f t="shared" si="41"/>
        <v>-458885.63862974494</v>
      </c>
      <c r="J241" s="215"/>
      <c r="K241" s="196"/>
      <c r="L241" s="120"/>
      <c r="M241" s="120"/>
      <c r="N241" s="120"/>
      <c r="O241" s="120"/>
      <c r="P241" s="120"/>
      <c r="Q241" s="120"/>
      <c r="R241" s="120"/>
      <c r="S241" s="120"/>
      <c r="T241" s="120"/>
      <c r="U241" s="120"/>
    </row>
    <row r="242" spans="1:21" s="121" customFormat="1" ht="18" customHeight="1" x14ac:dyDescent="0.2">
      <c r="A242" s="199"/>
      <c r="B242" s="498" t="s">
        <v>522</v>
      </c>
      <c r="C242" s="530">
        <v>-170616.98234696206</v>
      </c>
      <c r="D242" s="530">
        <v>-101775.52208300597</v>
      </c>
      <c r="E242" s="530">
        <v>-45130.925402548273</v>
      </c>
      <c r="F242" s="531">
        <v>-2041093.2259612328</v>
      </c>
      <c r="G242" s="530">
        <v>-299539.48247416457</v>
      </c>
      <c r="H242" s="532">
        <v>-136485.29985039314</v>
      </c>
      <c r="I242" s="533">
        <f t="shared" si="41"/>
        <v>-2794641.4381183069</v>
      </c>
      <c r="J242" s="216"/>
      <c r="K242" s="196"/>
      <c r="L242" s="120"/>
      <c r="M242" s="120"/>
      <c r="N242" s="120"/>
      <c r="O242" s="120"/>
      <c r="P242" s="120"/>
      <c r="Q242" s="120"/>
      <c r="R242" s="120"/>
      <c r="S242" s="120"/>
      <c r="T242" s="120"/>
      <c r="U242" s="120"/>
    </row>
    <row r="243" spans="1:21" s="117" customFormat="1" ht="18" customHeight="1" x14ac:dyDescent="0.2">
      <c r="A243" s="200"/>
      <c r="B243" s="543" t="s">
        <v>523</v>
      </c>
      <c r="C243" s="589">
        <f t="shared" ref="C243:H243" si="44">SUM(C237:C242)</f>
        <v>26769.117475098436</v>
      </c>
      <c r="D243" s="589">
        <f t="shared" si="44"/>
        <v>-19750.823023533434</v>
      </c>
      <c r="E243" s="589">
        <f t="shared" si="44"/>
        <v>-138.81843004277471</v>
      </c>
      <c r="F243" s="590">
        <f t="shared" si="44"/>
        <v>-1352580.581444948</v>
      </c>
      <c r="G243" s="589">
        <f t="shared" si="44"/>
        <v>107550.31096166564</v>
      </c>
      <c r="H243" s="591">
        <f t="shared" si="44"/>
        <v>165506.72553565376</v>
      </c>
      <c r="I243" s="592">
        <f>SUM(C243:H243)</f>
        <v>-1072644.0689261064</v>
      </c>
      <c r="J243" s="221"/>
      <c r="K243" s="212"/>
      <c r="L243" s="127"/>
      <c r="M243" s="127"/>
      <c r="N243" s="127"/>
      <c r="O243" s="127"/>
      <c r="P243" s="127"/>
      <c r="Q243" s="127"/>
      <c r="R243" s="127"/>
      <c r="S243" s="127"/>
      <c r="T243" s="127"/>
      <c r="U243" s="127"/>
    </row>
    <row r="244" spans="1:21" s="121" customFormat="1" ht="18" customHeight="1" x14ac:dyDescent="0.25">
      <c r="A244" s="199"/>
      <c r="B244" s="534"/>
      <c r="C244" s="436"/>
      <c r="D244" s="438"/>
      <c r="E244" s="438"/>
      <c r="F244" s="438"/>
      <c r="G244" s="438"/>
      <c r="H244" s="440"/>
      <c r="I244" s="525"/>
      <c r="J244" s="209"/>
      <c r="K244" s="196"/>
      <c r="L244" s="120"/>
      <c r="M244" s="120"/>
      <c r="N244" s="120"/>
      <c r="O244" s="120"/>
      <c r="P244" s="120"/>
      <c r="Q244" s="120"/>
      <c r="R244" s="120"/>
      <c r="S244" s="120"/>
      <c r="T244" s="120"/>
      <c r="U244" s="120"/>
    </row>
    <row r="245" spans="1:21" s="121" customFormat="1" ht="18" customHeight="1" x14ac:dyDescent="0.25">
      <c r="A245" s="199"/>
      <c r="B245" s="492" t="s">
        <v>524</v>
      </c>
      <c r="C245" s="435"/>
      <c r="D245" s="434"/>
      <c r="E245" s="434"/>
      <c r="F245" s="434"/>
      <c r="G245" s="434"/>
      <c r="H245" s="441"/>
      <c r="I245" s="526">
        <f>SUM(I246:I250)</f>
        <v>2543695.5213899999</v>
      </c>
      <c r="J245" s="209"/>
      <c r="K245" s="196"/>
      <c r="L245" s="120"/>
      <c r="M245" s="120"/>
      <c r="N245" s="120"/>
      <c r="O245" s="120"/>
      <c r="P245" s="120"/>
      <c r="Q245" s="120"/>
      <c r="R245" s="120"/>
      <c r="S245" s="120"/>
      <c r="T245" s="120"/>
      <c r="U245" s="120"/>
    </row>
    <row r="246" spans="1:21" s="121" customFormat="1" ht="18" customHeight="1" x14ac:dyDescent="0.25">
      <c r="A246" s="199"/>
      <c r="B246" s="491" t="s">
        <v>525</v>
      </c>
      <c r="C246" s="435"/>
      <c r="D246" s="434"/>
      <c r="E246" s="434"/>
      <c r="F246" s="434"/>
      <c r="G246" s="434"/>
      <c r="H246" s="441"/>
      <c r="I246" s="527"/>
      <c r="J246" s="209"/>
      <c r="K246" s="196"/>
      <c r="L246" s="120"/>
      <c r="M246" s="120"/>
      <c r="N246" s="120"/>
      <c r="O246" s="120"/>
      <c r="P246" s="120"/>
      <c r="Q246" s="120"/>
      <c r="R246" s="120"/>
      <c r="S246" s="120"/>
      <c r="T246" s="120"/>
      <c r="U246" s="120"/>
    </row>
    <row r="247" spans="1:21" s="121" customFormat="1" ht="18" customHeight="1" x14ac:dyDescent="0.25">
      <c r="A247" s="199"/>
      <c r="B247" s="491" t="s">
        <v>526</v>
      </c>
      <c r="C247" s="435"/>
      <c r="D247" s="434"/>
      <c r="E247" s="434"/>
      <c r="F247" s="434"/>
      <c r="G247" s="434"/>
      <c r="H247" s="441"/>
      <c r="I247" s="527">
        <v>2343441.4195599998</v>
      </c>
      <c r="J247" s="209"/>
      <c r="K247" s="196"/>
      <c r="L247" s="120"/>
      <c r="M247" s="120"/>
      <c r="N247" s="120"/>
      <c r="O247" s="120"/>
      <c r="P247" s="120"/>
      <c r="Q247" s="120"/>
      <c r="R247" s="120"/>
      <c r="S247" s="120"/>
      <c r="T247" s="120"/>
      <c r="U247" s="120"/>
    </row>
    <row r="248" spans="1:21" s="121" customFormat="1" ht="18" customHeight="1" x14ac:dyDescent="0.25">
      <c r="A248" s="199"/>
      <c r="B248" s="491" t="s">
        <v>527</v>
      </c>
      <c r="C248" s="435"/>
      <c r="D248" s="434"/>
      <c r="E248" s="434"/>
      <c r="F248" s="434"/>
      <c r="G248" s="434"/>
      <c r="H248" s="441"/>
      <c r="I248" s="528">
        <v>6878.94913</v>
      </c>
      <c r="J248" s="209"/>
      <c r="K248" s="196"/>
      <c r="L248" s="120"/>
      <c r="M248" s="120"/>
      <c r="N248" s="120"/>
      <c r="O248" s="120"/>
      <c r="P248" s="120"/>
      <c r="Q248" s="120"/>
      <c r="R248" s="120"/>
      <c r="S248" s="120"/>
      <c r="T248" s="120"/>
      <c r="U248" s="120"/>
    </row>
    <row r="249" spans="1:21" s="121" customFormat="1" ht="18" customHeight="1" x14ac:dyDescent="0.25">
      <c r="A249" s="199"/>
      <c r="B249" s="491" t="s">
        <v>528</v>
      </c>
      <c r="C249" s="435"/>
      <c r="D249" s="434"/>
      <c r="E249" s="434"/>
      <c r="F249" s="434"/>
      <c r="G249" s="434"/>
      <c r="H249" s="441"/>
      <c r="I249" s="528">
        <v>0</v>
      </c>
      <c r="J249" s="209"/>
      <c r="K249" s="196"/>
      <c r="L249" s="120"/>
      <c r="M249" s="120"/>
      <c r="N249" s="120"/>
      <c r="O249" s="120"/>
      <c r="P249" s="120"/>
      <c r="Q249" s="120"/>
      <c r="R249" s="120"/>
      <c r="S249" s="120"/>
      <c r="T249" s="120"/>
      <c r="U249" s="120"/>
    </row>
    <row r="250" spans="1:21" s="121" customFormat="1" ht="18" customHeight="1" x14ac:dyDescent="0.25">
      <c r="A250" s="199"/>
      <c r="B250" s="491" t="s">
        <v>529</v>
      </c>
      <c r="C250" s="435"/>
      <c r="D250" s="434"/>
      <c r="E250" s="434"/>
      <c r="F250" s="434"/>
      <c r="G250" s="434"/>
      <c r="H250" s="441"/>
      <c r="I250" s="528">
        <v>193375.15270000004</v>
      </c>
      <c r="J250" s="209"/>
      <c r="K250" s="196"/>
      <c r="L250" s="120"/>
      <c r="M250" s="120"/>
      <c r="N250" s="120"/>
      <c r="O250" s="120"/>
      <c r="P250" s="120"/>
      <c r="Q250" s="120"/>
      <c r="R250" s="120"/>
      <c r="S250" s="120"/>
      <c r="T250" s="120"/>
      <c r="U250" s="120"/>
    </row>
    <row r="251" spans="1:21" s="121" customFormat="1" ht="18" customHeight="1" x14ac:dyDescent="0.25">
      <c r="A251" s="199"/>
      <c r="B251" s="491"/>
      <c r="C251" s="435"/>
      <c r="D251" s="434"/>
      <c r="E251" s="434"/>
      <c r="F251" s="434"/>
      <c r="G251" s="434"/>
      <c r="H251" s="441"/>
      <c r="I251" s="518"/>
      <c r="J251" s="209"/>
      <c r="K251" s="196"/>
      <c r="L251" s="120"/>
      <c r="M251" s="120"/>
      <c r="N251" s="120"/>
      <c r="O251" s="120"/>
      <c r="P251" s="120"/>
      <c r="Q251" s="120"/>
      <c r="R251" s="120"/>
      <c r="S251" s="120"/>
      <c r="T251" s="120"/>
      <c r="U251" s="120"/>
    </row>
    <row r="252" spans="1:21" s="121" customFormat="1" ht="18" customHeight="1" x14ac:dyDescent="0.25">
      <c r="A252" s="199"/>
      <c r="B252" s="492" t="s">
        <v>530</v>
      </c>
      <c r="C252" s="435"/>
      <c r="D252" s="434"/>
      <c r="E252" s="434"/>
      <c r="F252" s="434"/>
      <c r="G252" s="434"/>
      <c r="H252" s="441"/>
      <c r="I252" s="527"/>
      <c r="J252" s="209"/>
      <c r="K252" s="196"/>
      <c r="L252" s="120"/>
      <c r="M252" s="120"/>
      <c r="N252" s="120"/>
      <c r="O252" s="120"/>
      <c r="P252" s="120"/>
      <c r="Q252" s="120"/>
      <c r="R252" s="120"/>
      <c r="S252" s="120"/>
      <c r="T252" s="120"/>
      <c r="U252" s="120"/>
    </row>
    <row r="253" spans="1:21" s="121" customFormat="1" ht="31.15" customHeight="1" x14ac:dyDescent="0.25">
      <c r="A253" s="199"/>
      <c r="B253" s="491" t="s">
        <v>531</v>
      </c>
      <c r="C253" s="435"/>
      <c r="D253" s="434"/>
      <c r="E253" s="434"/>
      <c r="F253" s="434"/>
      <c r="G253" s="434"/>
      <c r="H253" s="441"/>
      <c r="I253" s="527">
        <v>-57944.7742</v>
      </c>
      <c r="J253" s="209"/>
      <c r="K253" s="196"/>
      <c r="L253" s="120"/>
      <c r="M253" s="120"/>
      <c r="N253" s="120"/>
      <c r="O253" s="120"/>
      <c r="P253" s="120"/>
      <c r="Q253" s="120"/>
      <c r="R253" s="120"/>
      <c r="S253" s="120"/>
      <c r="T253" s="120"/>
      <c r="U253" s="120"/>
    </row>
    <row r="254" spans="1:21" s="121" customFormat="1" ht="18" customHeight="1" x14ac:dyDescent="0.25">
      <c r="A254" s="199"/>
      <c r="B254" s="491" t="s">
        <v>532</v>
      </c>
      <c r="C254" s="435"/>
      <c r="D254" s="434"/>
      <c r="E254" s="434"/>
      <c r="F254" s="434"/>
      <c r="G254" s="434"/>
      <c r="H254" s="441"/>
      <c r="I254" s="518"/>
      <c r="J254" s="209"/>
      <c r="K254" s="196"/>
      <c r="L254" s="120"/>
      <c r="M254" s="120"/>
      <c r="N254" s="120"/>
      <c r="O254" s="120"/>
      <c r="P254" s="120"/>
      <c r="Q254" s="120"/>
      <c r="R254" s="120"/>
      <c r="S254" s="120"/>
      <c r="T254" s="120"/>
      <c r="U254" s="120"/>
    </row>
    <row r="255" spans="1:21" s="121" customFormat="1" ht="18" customHeight="1" x14ac:dyDescent="0.25">
      <c r="A255" s="199"/>
      <c r="B255" s="492" t="s">
        <v>533</v>
      </c>
      <c r="C255" s="435"/>
      <c r="D255" s="434"/>
      <c r="E255" s="434"/>
      <c r="F255" s="434"/>
      <c r="G255" s="434"/>
      <c r="H255" s="441"/>
      <c r="I255" s="526">
        <f>I243+I245+I253</f>
        <v>1413106.6782638934</v>
      </c>
      <c r="J255" s="209"/>
      <c r="K255" s="196"/>
      <c r="L255" s="120"/>
      <c r="M255" s="120"/>
      <c r="N255" s="120"/>
      <c r="O255" s="120"/>
      <c r="P255" s="120"/>
      <c r="Q255" s="120"/>
      <c r="R255" s="120"/>
      <c r="S255" s="120"/>
      <c r="T255" s="120"/>
      <c r="U255" s="120"/>
    </row>
    <row r="256" spans="1:21" s="121" customFormat="1" ht="18" customHeight="1" x14ac:dyDescent="0.25">
      <c r="A256" s="199"/>
      <c r="B256" s="491" t="s">
        <v>534</v>
      </c>
      <c r="C256" s="435"/>
      <c r="D256" s="434"/>
      <c r="E256" s="434"/>
      <c r="F256" s="434"/>
      <c r="G256" s="434"/>
      <c r="H256" s="441"/>
      <c r="I256" s="518"/>
      <c r="J256" s="209"/>
      <c r="K256" s="196"/>
      <c r="L256" s="120"/>
      <c r="M256" s="120"/>
      <c r="N256" s="120"/>
      <c r="O256" s="120"/>
      <c r="P256" s="120"/>
      <c r="Q256" s="120"/>
      <c r="R256" s="120"/>
      <c r="S256" s="120"/>
      <c r="T256" s="120"/>
      <c r="U256" s="120"/>
    </row>
    <row r="257" spans="1:21" s="121" customFormat="1" ht="18" customHeight="1" x14ac:dyDescent="0.25">
      <c r="A257" s="199"/>
      <c r="B257" s="492" t="s">
        <v>535</v>
      </c>
      <c r="C257" s="435"/>
      <c r="D257" s="434"/>
      <c r="E257" s="434"/>
      <c r="F257" s="434"/>
      <c r="G257" s="434"/>
      <c r="H257" s="441"/>
      <c r="I257" s="526">
        <f>I255+I256</f>
        <v>1413106.6782638934</v>
      </c>
      <c r="J257" s="209"/>
      <c r="K257" s="196"/>
      <c r="L257" s="120"/>
      <c r="M257" s="120"/>
      <c r="N257" s="120"/>
      <c r="O257" s="120"/>
      <c r="P257" s="120"/>
      <c r="Q257" s="120"/>
      <c r="R257" s="120"/>
      <c r="S257" s="120"/>
      <c r="T257" s="120"/>
      <c r="U257" s="120"/>
    </row>
    <row r="258" spans="1:21" s="121" customFormat="1" ht="18" customHeight="1" x14ac:dyDescent="0.25">
      <c r="A258" s="199"/>
      <c r="B258" s="491" t="s">
        <v>536</v>
      </c>
      <c r="C258" s="435"/>
      <c r="D258" s="434"/>
      <c r="E258" s="434"/>
      <c r="F258" s="434"/>
      <c r="G258" s="434"/>
      <c r="H258" s="441"/>
      <c r="I258" s="527">
        <v>-465255.87345370499</v>
      </c>
      <c r="J258" s="209"/>
      <c r="K258" s="196"/>
      <c r="L258" s="120"/>
      <c r="M258" s="120"/>
      <c r="N258" s="120"/>
      <c r="O258" s="120"/>
      <c r="P258" s="120"/>
      <c r="Q258" s="120"/>
      <c r="R258" s="120"/>
      <c r="S258" s="120"/>
      <c r="T258" s="120"/>
      <c r="U258" s="120"/>
    </row>
    <row r="259" spans="1:21" s="121" customFormat="1" ht="18" customHeight="1" thickBot="1" x14ac:dyDescent="0.3">
      <c r="A259" s="199"/>
      <c r="B259" s="493" t="s">
        <v>537</v>
      </c>
      <c r="C259" s="475"/>
      <c r="D259" s="474"/>
      <c r="E259" s="474"/>
      <c r="F259" s="474"/>
      <c r="G259" s="474"/>
      <c r="H259" s="517"/>
      <c r="I259" s="529">
        <f>I257+I258</f>
        <v>947850.80481018836</v>
      </c>
      <c r="J259" s="209"/>
      <c r="K259" s="196"/>
      <c r="L259" s="120"/>
      <c r="M259" s="120"/>
      <c r="N259" s="120"/>
      <c r="O259" s="120"/>
      <c r="P259" s="120"/>
      <c r="Q259" s="120"/>
      <c r="R259" s="120"/>
      <c r="S259" s="120"/>
      <c r="T259" s="120"/>
      <c r="U259" s="120"/>
    </row>
    <row r="260" spans="1:21" s="121" customFormat="1" ht="13.5" customHeight="1" x14ac:dyDescent="0.25">
      <c r="A260" s="199"/>
      <c r="B260"/>
      <c r="C260"/>
      <c r="D260"/>
      <c r="E260"/>
      <c r="F260"/>
      <c r="G260"/>
      <c r="H260"/>
      <c r="I260"/>
      <c r="J260" s="209"/>
      <c r="K260" s="196"/>
      <c r="L260" s="120"/>
      <c r="M260" s="120"/>
      <c r="N260" s="120"/>
      <c r="O260" s="120"/>
      <c r="P260" s="120"/>
      <c r="Q260" s="120"/>
      <c r="R260" s="120"/>
      <c r="S260" s="120"/>
      <c r="T260" s="120"/>
      <c r="U260" s="120"/>
    </row>
    <row r="261" spans="1:21" s="121" customFormat="1" ht="13.5" customHeight="1" x14ac:dyDescent="0.25">
      <c r="A261" s="199"/>
      <c r="B261" s="129"/>
      <c r="C261" s="129"/>
      <c r="D261" s="129"/>
      <c r="E261" s="204"/>
      <c r="F261" s="204"/>
      <c r="G261" s="204"/>
      <c r="H261" s="204"/>
      <c r="I261" s="204"/>
      <c r="J261" s="209"/>
      <c r="K261" s="196"/>
      <c r="L261" s="120"/>
      <c r="M261" s="120"/>
      <c r="N261" s="120"/>
      <c r="O261" s="120"/>
      <c r="P261" s="120"/>
      <c r="Q261" s="120"/>
      <c r="R261" s="120"/>
      <c r="S261" s="120"/>
      <c r="T261" s="120"/>
      <c r="U261" s="120"/>
    </row>
    <row r="262" spans="1:21" s="121" customFormat="1" ht="13.5" customHeight="1" thickBot="1" x14ac:dyDescent="0.3">
      <c r="A262" s="199"/>
      <c r="B262" s="135"/>
      <c r="C262" s="135"/>
      <c r="D262" s="135"/>
      <c r="E262" s="204"/>
      <c r="F262" s="204"/>
      <c r="G262" s="204"/>
      <c r="H262" s="204"/>
      <c r="I262" s="204"/>
      <c r="J262" s="209"/>
      <c r="K262" s="196"/>
      <c r="L262" s="120"/>
      <c r="M262" s="120"/>
      <c r="N262" s="120"/>
      <c r="O262" s="120"/>
      <c r="P262" s="120"/>
      <c r="Q262" s="120"/>
      <c r="R262" s="120"/>
      <c r="S262" s="120"/>
      <c r="T262" s="120"/>
      <c r="U262" s="120"/>
    </row>
    <row r="263" spans="1:21" ht="18.600000000000001" customHeight="1" thickBot="1" x14ac:dyDescent="0.3">
      <c r="B263" s="206" t="s">
        <v>19</v>
      </c>
      <c r="I263" s="144" t="s">
        <v>316</v>
      </c>
      <c r="J263" s="207"/>
      <c r="L263" s="120"/>
      <c r="M263" s="120"/>
      <c r="N263" s="120"/>
      <c r="O263" s="120"/>
      <c r="P263" s="120"/>
      <c r="Q263" s="120"/>
      <c r="R263" s="120"/>
      <c r="S263" s="120"/>
      <c r="T263" s="120"/>
      <c r="U263" s="120"/>
    </row>
    <row r="264" spans="1:21" s="121" customFormat="1" ht="16.149999999999999" customHeight="1" thickBot="1" x14ac:dyDescent="0.3">
      <c r="A264" s="198"/>
      <c r="B264" s="1050" t="s">
        <v>431</v>
      </c>
      <c r="C264" s="1075">
        <v>2025</v>
      </c>
      <c r="D264" s="1076"/>
      <c r="E264" s="1076"/>
      <c r="F264" s="1076"/>
      <c r="G264" s="1076"/>
      <c r="H264" s="1076"/>
      <c r="I264" s="1077"/>
      <c r="J264" s="208"/>
      <c r="K264" s="196"/>
      <c r="L264" s="120"/>
      <c r="M264" s="120"/>
      <c r="N264" s="120"/>
      <c r="O264" s="120"/>
      <c r="P264" s="120"/>
      <c r="Q264" s="120"/>
      <c r="R264" s="120"/>
      <c r="S264" s="120"/>
      <c r="T264" s="120"/>
      <c r="U264" s="120"/>
    </row>
    <row r="265" spans="1:21" s="121" customFormat="1" ht="15.6" customHeight="1" thickBot="1" x14ac:dyDescent="0.3">
      <c r="A265" s="119"/>
      <c r="B265" s="1051"/>
      <c r="C265" s="1025" t="s">
        <v>108</v>
      </c>
      <c r="D265" s="1025" t="s">
        <v>109</v>
      </c>
      <c r="E265" s="1079" t="s">
        <v>110</v>
      </c>
      <c r="F265" s="1080"/>
      <c r="G265" s="954" t="s">
        <v>111</v>
      </c>
      <c r="H265" s="954" t="s">
        <v>112</v>
      </c>
      <c r="I265" s="1081" t="s">
        <v>99</v>
      </c>
      <c r="J265" s="208"/>
      <c r="K265" s="1074"/>
      <c r="L265" s="120"/>
      <c r="M265" s="120"/>
      <c r="N265" s="120"/>
      <c r="O265" s="120"/>
      <c r="P265" s="120"/>
      <c r="Q265" s="120"/>
      <c r="R265" s="120"/>
      <c r="S265" s="120"/>
      <c r="T265" s="120"/>
      <c r="U265" s="120"/>
    </row>
    <row r="266" spans="1:21" s="121" customFormat="1" ht="18.600000000000001" customHeight="1" thickBot="1" x14ac:dyDescent="0.3">
      <c r="A266" s="119"/>
      <c r="B266" s="1051"/>
      <c r="C266" s="1031"/>
      <c r="D266" s="1078"/>
      <c r="E266" s="246" t="s">
        <v>511</v>
      </c>
      <c r="F266" s="245" t="s">
        <v>184</v>
      </c>
      <c r="G266" s="955"/>
      <c r="H266" s="955"/>
      <c r="I266" s="1082"/>
      <c r="J266" s="208"/>
      <c r="K266" s="1074"/>
      <c r="L266" s="120"/>
      <c r="M266" s="120"/>
      <c r="N266" s="120"/>
      <c r="O266" s="120"/>
      <c r="P266" s="120"/>
      <c r="Q266" s="120"/>
      <c r="R266" s="120"/>
      <c r="S266" s="120"/>
      <c r="T266" s="120"/>
      <c r="U266" s="120"/>
    </row>
    <row r="267" spans="1:21" s="121" customFormat="1" ht="18" customHeight="1" x14ac:dyDescent="0.25">
      <c r="A267" s="199"/>
      <c r="B267" s="538" t="s">
        <v>512</v>
      </c>
      <c r="C267" s="539">
        <v>2398024.0009647682</v>
      </c>
      <c r="D267" s="539">
        <v>378336.66970929666</v>
      </c>
      <c r="E267" s="539">
        <v>5689.5980804128149</v>
      </c>
      <c r="F267" s="540">
        <v>5976777.1316918489</v>
      </c>
      <c r="G267" s="539">
        <v>1436345.5735882998</v>
      </c>
      <c r="H267" s="541">
        <v>809983.82399825007</v>
      </c>
      <c r="I267" s="542">
        <f>SUM(C267:H267)</f>
        <v>11005156.798032878</v>
      </c>
      <c r="J267" s="209"/>
      <c r="K267" s="210"/>
      <c r="L267" s="120"/>
      <c r="M267" s="120"/>
      <c r="N267" s="120"/>
      <c r="O267" s="120"/>
      <c r="P267" s="120"/>
      <c r="Q267" s="120"/>
      <c r="R267" s="120"/>
      <c r="S267" s="120"/>
      <c r="T267" s="120"/>
      <c r="U267" s="120"/>
    </row>
    <row r="268" spans="1:21" s="121" customFormat="1" ht="18" customHeight="1" x14ac:dyDescent="0.25">
      <c r="A268" s="199"/>
      <c r="B268" s="491" t="s">
        <v>540</v>
      </c>
      <c r="C268" s="487"/>
      <c r="D268" s="487"/>
      <c r="E268" s="487"/>
      <c r="F268" s="489"/>
      <c r="G268" s="487"/>
      <c r="H268" s="509"/>
      <c r="I268" s="518">
        <f t="shared" ref="I268" si="45">SUM(C268:H268)</f>
        <v>0</v>
      </c>
      <c r="J268" s="209"/>
      <c r="K268" s="210"/>
      <c r="L268" s="120"/>
      <c r="M268" s="120"/>
      <c r="N268" s="120"/>
      <c r="O268" s="120"/>
      <c r="P268" s="120"/>
      <c r="Q268" s="120"/>
      <c r="R268" s="120"/>
      <c r="S268" s="120"/>
      <c r="T268" s="120"/>
      <c r="U268" s="120"/>
    </row>
    <row r="269" spans="1:21" s="121" customFormat="1" ht="18" customHeight="1" x14ac:dyDescent="0.2">
      <c r="A269" s="199"/>
      <c r="B269" s="491" t="s">
        <v>514</v>
      </c>
      <c r="C269" s="494">
        <v>-708079.51388999994</v>
      </c>
      <c r="D269" s="494">
        <v>-8539.9432699999998</v>
      </c>
      <c r="E269" s="494">
        <v>0</v>
      </c>
      <c r="F269" s="495">
        <v>-1631090.5386099999</v>
      </c>
      <c r="G269" s="494">
        <v>0</v>
      </c>
      <c r="H269" s="510">
        <v>-105779.65772000002</v>
      </c>
      <c r="I269" s="518">
        <f>SUM(C269:H269)</f>
        <v>-2453489.6534899999</v>
      </c>
      <c r="J269" s="209"/>
      <c r="K269" s="210"/>
      <c r="L269" s="120"/>
      <c r="M269" s="120"/>
      <c r="N269" s="120"/>
      <c r="O269" s="120"/>
      <c r="P269" s="120"/>
      <c r="Q269" s="120"/>
      <c r="R269" s="120"/>
      <c r="S269" s="120"/>
      <c r="T269" s="120"/>
      <c r="U269" s="120"/>
    </row>
    <row r="270" spans="1:21" s="121" customFormat="1" ht="18" customHeight="1" x14ac:dyDescent="0.2">
      <c r="A270" s="199"/>
      <c r="B270" s="498" t="s">
        <v>515</v>
      </c>
      <c r="C270" s="499">
        <v>-1510546.55688</v>
      </c>
      <c r="D270" s="499">
        <v>-311846.32143000007</v>
      </c>
      <c r="E270" s="499">
        <v>-7.7817771236249271</v>
      </c>
      <c r="F270" s="500">
        <v>-67837.157782876369</v>
      </c>
      <c r="G270" s="499"/>
      <c r="H270" s="511">
        <v>-394492.83476999996</v>
      </c>
      <c r="I270" s="519">
        <f t="shared" ref="I270:I274" si="46">SUM(C270:H270)</f>
        <v>-2284730.65264</v>
      </c>
      <c r="J270" s="209"/>
      <c r="K270" s="196"/>
      <c r="L270" s="120"/>
      <c r="M270" s="120"/>
      <c r="N270" s="120"/>
      <c r="O270" s="120"/>
      <c r="P270" s="120"/>
      <c r="Q270" s="120"/>
      <c r="R270" s="120"/>
      <c r="S270" s="120"/>
      <c r="T270" s="120"/>
      <c r="U270" s="120"/>
    </row>
    <row r="271" spans="1:21" s="117" customFormat="1" ht="18" customHeight="1" x14ac:dyDescent="0.2">
      <c r="A271" s="200"/>
      <c r="B271" s="520" t="s">
        <v>516</v>
      </c>
      <c r="C271" s="502">
        <f t="shared" ref="C271:H271" si="47">SUM(C267:C270)</f>
        <v>179397.93019476812</v>
      </c>
      <c r="D271" s="502">
        <f t="shared" si="47"/>
        <v>57950.405009296606</v>
      </c>
      <c r="E271" s="502">
        <f t="shared" si="47"/>
        <v>5681.8163032891898</v>
      </c>
      <c r="F271" s="503">
        <f t="shared" si="47"/>
        <v>4277849.4352989728</v>
      </c>
      <c r="G271" s="502">
        <f t="shared" si="47"/>
        <v>1436345.5735882998</v>
      </c>
      <c r="H271" s="512">
        <f t="shared" si="47"/>
        <v>309711.33150825009</v>
      </c>
      <c r="I271" s="521">
        <f t="shared" si="46"/>
        <v>6266936.4919028766</v>
      </c>
      <c r="J271" s="209"/>
      <c r="K271" s="211"/>
      <c r="L271" s="120"/>
      <c r="M271" s="120"/>
      <c r="N271" s="120"/>
      <c r="O271" s="120"/>
      <c r="P271" s="120"/>
      <c r="Q271" s="120"/>
      <c r="R271" s="120"/>
      <c r="S271" s="120"/>
      <c r="T271" s="120"/>
      <c r="U271" s="120"/>
    </row>
    <row r="272" spans="1:21" s="121" customFormat="1" ht="18" customHeight="1" x14ac:dyDescent="0.2">
      <c r="A272" s="199"/>
      <c r="B272" s="504" t="s">
        <v>517</v>
      </c>
      <c r="C272" s="505">
        <v>-35916.113620000004</v>
      </c>
      <c r="D272" s="505">
        <v>-8449.1717270949885</v>
      </c>
      <c r="E272" s="505">
        <v>318.05650946996127</v>
      </c>
      <c r="F272" s="506">
        <v>-517322.89483214018</v>
      </c>
      <c r="G272" s="505">
        <v>112294.96760999999</v>
      </c>
      <c r="H272" s="513">
        <v>-74465.717260000005</v>
      </c>
      <c r="I272" s="522">
        <f t="shared" si="46"/>
        <v>-523540.8733197652</v>
      </c>
      <c r="J272" s="209"/>
      <c r="K272" s="196"/>
      <c r="L272" s="120"/>
      <c r="M272" s="120"/>
      <c r="N272" s="120"/>
      <c r="O272" s="120"/>
      <c r="P272" s="120"/>
      <c r="Q272" s="120"/>
      <c r="R272" s="120"/>
      <c r="S272" s="120"/>
      <c r="T272" s="120"/>
      <c r="U272" s="120"/>
    </row>
    <row r="273" spans="1:21" s="117" customFormat="1" ht="18" customHeight="1" x14ac:dyDescent="0.2">
      <c r="A273" s="200"/>
      <c r="B273" s="520" t="s">
        <v>518</v>
      </c>
      <c r="C273" s="502">
        <f t="shared" ref="C273:H273" si="48">+C271+C272</f>
        <v>143481.81657476811</v>
      </c>
      <c r="D273" s="502">
        <f t="shared" si="48"/>
        <v>49501.233282201618</v>
      </c>
      <c r="E273" s="502">
        <f t="shared" si="48"/>
        <v>5999.8728127591512</v>
      </c>
      <c r="F273" s="503">
        <f t="shared" si="48"/>
        <v>3760526.5404668325</v>
      </c>
      <c r="G273" s="502">
        <f t="shared" si="48"/>
        <v>1548640.5411982997</v>
      </c>
      <c r="H273" s="512">
        <f t="shared" si="48"/>
        <v>235245.61424825009</v>
      </c>
      <c r="I273" s="521">
        <f t="shared" si="46"/>
        <v>5743395.6185831111</v>
      </c>
      <c r="J273" s="209"/>
      <c r="K273" s="211"/>
      <c r="L273" s="120"/>
      <c r="M273" s="120"/>
      <c r="N273" s="120"/>
      <c r="O273" s="120"/>
      <c r="P273" s="120"/>
      <c r="Q273" s="120"/>
      <c r="R273" s="120"/>
      <c r="S273" s="120"/>
      <c r="T273" s="120"/>
      <c r="U273" s="120"/>
    </row>
    <row r="274" spans="1:21" s="121" customFormat="1" ht="18" customHeight="1" x14ac:dyDescent="0.25">
      <c r="A274" s="199"/>
      <c r="B274" s="501"/>
      <c r="C274" s="507"/>
      <c r="D274" s="507"/>
      <c r="E274" s="507"/>
      <c r="F274" s="508"/>
      <c r="G274" s="507"/>
      <c r="H274" s="514"/>
      <c r="I274" s="523">
        <f t="shared" si="46"/>
        <v>0</v>
      </c>
      <c r="J274" s="209"/>
      <c r="K274" s="196"/>
      <c r="L274" s="120"/>
      <c r="M274" s="120"/>
      <c r="N274" s="120"/>
      <c r="O274" s="120"/>
      <c r="P274" s="120"/>
      <c r="Q274" s="120"/>
      <c r="R274" s="120"/>
      <c r="S274" s="120"/>
      <c r="T274" s="120"/>
      <c r="U274" s="120"/>
    </row>
    <row r="275" spans="1:21" s="121" customFormat="1" ht="18" customHeight="1" x14ac:dyDescent="0.25">
      <c r="A275" s="199"/>
      <c r="B275" s="492" t="s">
        <v>519</v>
      </c>
      <c r="C275" s="488"/>
      <c r="D275" s="488"/>
      <c r="E275" s="488"/>
      <c r="F275" s="490"/>
      <c r="G275" s="488"/>
      <c r="H275" s="515"/>
      <c r="I275" s="518">
        <f>SUM(C275:H275)</f>
        <v>0</v>
      </c>
      <c r="J275" s="209"/>
      <c r="K275" s="119"/>
      <c r="L275" s="120"/>
      <c r="M275" s="120"/>
      <c r="N275" s="120"/>
      <c r="O275" s="120"/>
      <c r="P275" s="120"/>
      <c r="Q275" s="120"/>
      <c r="R275" s="120"/>
      <c r="S275" s="120"/>
      <c r="T275" s="120"/>
      <c r="U275" s="120"/>
    </row>
    <row r="276" spans="1:21" s="121" customFormat="1" ht="18" customHeight="1" x14ac:dyDescent="0.2">
      <c r="A276" s="199"/>
      <c r="B276" s="491" t="s">
        <v>520</v>
      </c>
      <c r="C276" s="496">
        <v>-57303.050526982872</v>
      </c>
      <c r="D276" s="496">
        <v>-27571.705548012542</v>
      </c>
      <c r="E276" s="496">
        <v>771.89743573531632</v>
      </c>
      <c r="F276" s="497">
        <v>-2268028.5011923802</v>
      </c>
      <c r="G276" s="496">
        <v>-1619836.7319700008</v>
      </c>
      <c r="H276" s="516">
        <v>-70678.155940111348</v>
      </c>
      <c r="I276" s="524">
        <f>SUM(C276:H276)</f>
        <v>-4042646.2477417528</v>
      </c>
      <c r="J276" s="209"/>
      <c r="K276" s="196"/>
      <c r="L276" s="120"/>
      <c r="M276" s="120"/>
      <c r="N276" s="120"/>
      <c r="O276" s="120"/>
      <c r="P276" s="120"/>
      <c r="Q276" s="120"/>
      <c r="R276" s="120"/>
      <c r="S276" s="120"/>
      <c r="T276" s="120"/>
      <c r="U276" s="120"/>
    </row>
    <row r="277" spans="1:21" s="121" customFormat="1" ht="18" customHeight="1" x14ac:dyDescent="0.2">
      <c r="A277" s="199"/>
      <c r="B277" s="491" t="s">
        <v>521</v>
      </c>
      <c r="C277" s="496">
        <v>33961.780346490777</v>
      </c>
      <c r="D277" s="496">
        <v>43424.63814317192</v>
      </c>
      <c r="E277" s="496">
        <v>-320.56339356807996</v>
      </c>
      <c r="F277" s="497">
        <v>-121539.83629374823</v>
      </c>
      <c r="G277" s="496">
        <v>-136618.05575019505</v>
      </c>
      <c r="H277" s="516">
        <v>40573.167836457564</v>
      </c>
      <c r="I277" s="524">
        <f t="shared" ref="I277:I278" si="49">SUM(C277:H277)</f>
        <v>-140518.86911139113</v>
      </c>
      <c r="J277" s="209"/>
      <c r="K277" s="196"/>
      <c r="L277" s="120"/>
      <c r="M277" s="120"/>
      <c r="N277" s="120"/>
      <c r="O277" s="120"/>
      <c r="P277" s="120"/>
      <c r="Q277" s="120"/>
      <c r="R277" s="120"/>
      <c r="S277" s="120"/>
      <c r="T277" s="120"/>
      <c r="U277" s="120"/>
    </row>
    <row r="278" spans="1:21" s="121" customFormat="1" ht="18" customHeight="1" x14ac:dyDescent="0.2">
      <c r="A278" s="199"/>
      <c r="B278" s="498" t="s">
        <v>522</v>
      </c>
      <c r="C278" s="530">
        <v>16864.2114930674</v>
      </c>
      <c r="D278" s="530">
        <v>2158.1321522827775</v>
      </c>
      <c r="E278" s="530">
        <v>36.222088205767712</v>
      </c>
      <c r="F278" s="531">
        <v>36153.283991511715</v>
      </c>
      <c r="G278" s="530">
        <v>8931.3889376169573</v>
      </c>
      <c r="H278" s="532">
        <v>5205.3175973153739</v>
      </c>
      <c r="I278" s="533">
        <f t="shared" si="49"/>
        <v>69348.556259999983</v>
      </c>
      <c r="J278" s="209"/>
      <c r="K278" s="196"/>
      <c r="L278" s="120"/>
      <c r="M278" s="120"/>
      <c r="N278" s="120"/>
      <c r="O278" s="120"/>
      <c r="P278" s="120"/>
      <c r="Q278" s="120"/>
      <c r="R278" s="120"/>
      <c r="S278" s="120"/>
      <c r="T278" s="120"/>
      <c r="U278" s="120"/>
    </row>
    <row r="279" spans="1:21" s="117" customFormat="1" ht="18" customHeight="1" x14ac:dyDescent="0.2">
      <c r="A279" s="200"/>
      <c r="B279" s="543" t="s">
        <v>523</v>
      </c>
      <c r="C279" s="589">
        <f t="shared" ref="C279:H279" si="50">SUM(C273:C278)</f>
        <v>137004.75788734341</v>
      </c>
      <c r="D279" s="589">
        <f t="shared" si="50"/>
        <v>67512.298029643774</v>
      </c>
      <c r="E279" s="589">
        <f t="shared" si="50"/>
        <v>6487.4289431321558</v>
      </c>
      <c r="F279" s="590">
        <f t="shared" si="50"/>
        <v>1407111.4869722158</v>
      </c>
      <c r="G279" s="589">
        <f t="shared" si="50"/>
        <v>-198882.85758427915</v>
      </c>
      <c r="H279" s="591">
        <f t="shared" si="50"/>
        <v>210345.9437419117</v>
      </c>
      <c r="I279" s="592">
        <f>SUM(C279:H279)</f>
        <v>1629579.0579899678</v>
      </c>
      <c r="J279" s="209"/>
      <c r="K279" s="212"/>
      <c r="L279" s="127"/>
      <c r="M279" s="127"/>
      <c r="N279" s="127"/>
      <c r="O279" s="127"/>
      <c r="P279" s="127"/>
      <c r="Q279" s="127"/>
      <c r="R279" s="127"/>
      <c r="S279" s="127"/>
      <c r="T279" s="127"/>
      <c r="U279" s="127"/>
    </row>
    <row r="280" spans="1:21" s="121" customFormat="1" ht="18" customHeight="1" x14ac:dyDescent="0.25">
      <c r="A280" s="199"/>
      <c r="B280" s="534"/>
      <c r="C280" s="436"/>
      <c r="D280" s="438"/>
      <c r="E280" s="438"/>
      <c r="F280" s="438"/>
      <c r="G280" s="438"/>
      <c r="H280" s="440"/>
      <c r="I280" s="525"/>
      <c r="J280" s="209"/>
      <c r="K280" s="196"/>
      <c r="L280" s="120"/>
      <c r="M280" s="120"/>
      <c r="N280" s="120"/>
      <c r="O280" s="120"/>
      <c r="P280" s="120"/>
      <c r="Q280" s="120"/>
      <c r="R280" s="120"/>
      <c r="S280" s="120"/>
      <c r="T280" s="120"/>
      <c r="U280" s="120"/>
    </row>
    <row r="281" spans="1:21" s="121" customFormat="1" ht="18" customHeight="1" x14ac:dyDescent="0.25">
      <c r="A281" s="199"/>
      <c r="B281" s="492" t="s">
        <v>524</v>
      </c>
      <c r="C281" s="435"/>
      <c r="D281" s="434"/>
      <c r="E281" s="434"/>
      <c r="F281" s="434"/>
      <c r="G281" s="434"/>
      <c r="H281" s="441"/>
      <c r="I281" s="526">
        <f>SUM(I282:I286)</f>
        <v>1196786.17484</v>
      </c>
      <c r="J281" s="209"/>
      <c r="K281" s="196"/>
      <c r="L281" s="120"/>
      <c r="M281" s="120"/>
      <c r="N281" s="120"/>
      <c r="O281" s="120"/>
      <c r="P281" s="120"/>
      <c r="Q281" s="120"/>
      <c r="R281" s="120"/>
      <c r="S281" s="120"/>
      <c r="T281" s="120"/>
      <c r="U281" s="120"/>
    </row>
    <row r="282" spans="1:21" s="121" customFormat="1" ht="18" customHeight="1" x14ac:dyDescent="0.25">
      <c r="A282" s="199"/>
      <c r="B282" s="491" t="s">
        <v>525</v>
      </c>
      <c r="C282" s="435"/>
      <c r="D282" s="434"/>
      <c r="E282" s="434"/>
      <c r="F282" s="434"/>
      <c r="G282" s="434"/>
      <c r="H282" s="441"/>
      <c r="I282" s="527">
        <v>405566.46414000005</v>
      </c>
      <c r="J282" s="209"/>
      <c r="K282" s="196"/>
      <c r="L282" s="120"/>
      <c r="M282" s="120"/>
      <c r="N282" s="120"/>
      <c r="O282" s="120"/>
      <c r="P282" s="120"/>
      <c r="Q282" s="120"/>
      <c r="R282" s="120"/>
      <c r="S282" s="120"/>
      <c r="T282" s="120"/>
      <c r="U282" s="120"/>
    </row>
    <row r="283" spans="1:21" s="121" customFormat="1" ht="18" customHeight="1" x14ac:dyDescent="0.25">
      <c r="A283" s="199"/>
      <c r="B283" s="491" t="s">
        <v>526</v>
      </c>
      <c r="C283" s="435"/>
      <c r="D283" s="434"/>
      <c r="E283" s="434"/>
      <c r="F283" s="434"/>
      <c r="G283" s="434"/>
      <c r="H283" s="441"/>
      <c r="I283" s="527">
        <v>720135.65084000002</v>
      </c>
      <c r="J283" s="209"/>
      <c r="K283" s="196"/>
      <c r="L283" s="120"/>
      <c r="M283" s="120"/>
      <c r="N283" s="120"/>
      <c r="O283" s="120"/>
      <c r="P283" s="120"/>
      <c r="Q283" s="120"/>
      <c r="R283" s="120"/>
      <c r="S283" s="120"/>
      <c r="T283" s="120"/>
      <c r="U283" s="120"/>
    </row>
    <row r="284" spans="1:21" s="121" customFormat="1" ht="18" customHeight="1" x14ac:dyDescent="0.25">
      <c r="A284" s="199"/>
      <c r="B284" s="491" t="s">
        <v>527</v>
      </c>
      <c r="C284" s="435"/>
      <c r="D284" s="434"/>
      <c r="E284" s="434"/>
      <c r="F284" s="434"/>
      <c r="G284" s="434"/>
      <c r="H284" s="441"/>
      <c r="I284" s="528">
        <v>22583.766189999998</v>
      </c>
      <c r="J284" s="209"/>
      <c r="K284" s="196"/>
      <c r="L284" s="120"/>
      <c r="M284" s="120"/>
      <c r="N284" s="120"/>
      <c r="O284" s="120"/>
      <c r="P284" s="120"/>
      <c r="Q284" s="120"/>
      <c r="R284" s="120"/>
      <c r="S284" s="120"/>
      <c r="T284" s="120"/>
      <c r="U284" s="120"/>
    </row>
    <row r="285" spans="1:21" s="121" customFormat="1" ht="18" customHeight="1" x14ac:dyDescent="0.25">
      <c r="A285" s="199"/>
      <c r="B285" s="491" t="s">
        <v>528</v>
      </c>
      <c r="C285" s="435"/>
      <c r="D285" s="434"/>
      <c r="E285" s="434"/>
      <c r="F285" s="434"/>
      <c r="G285" s="434"/>
      <c r="H285" s="441"/>
      <c r="I285" s="528">
        <v>29015.618750000001</v>
      </c>
      <c r="J285" s="209"/>
      <c r="K285" s="196"/>
      <c r="L285" s="120"/>
      <c r="M285" s="120"/>
      <c r="N285" s="120"/>
      <c r="O285" s="120"/>
      <c r="P285" s="120"/>
      <c r="Q285" s="120"/>
      <c r="R285" s="120"/>
      <c r="S285" s="120"/>
      <c r="T285" s="120"/>
      <c r="U285" s="120"/>
    </row>
    <row r="286" spans="1:21" s="121" customFormat="1" ht="18" customHeight="1" x14ac:dyDescent="0.25">
      <c r="A286" s="199"/>
      <c r="B286" s="491" t="s">
        <v>529</v>
      </c>
      <c r="C286" s="435"/>
      <c r="D286" s="434"/>
      <c r="E286" s="434"/>
      <c r="F286" s="434"/>
      <c r="G286" s="434"/>
      <c r="H286" s="441"/>
      <c r="I286" s="528">
        <v>19484.674920000001</v>
      </c>
      <c r="J286" s="209"/>
      <c r="K286" s="196"/>
      <c r="L286" s="120"/>
      <c r="M286" s="120"/>
      <c r="N286" s="120"/>
      <c r="O286" s="120"/>
      <c r="P286" s="120"/>
      <c r="Q286" s="120"/>
      <c r="R286" s="120"/>
      <c r="S286" s="120"/>
      <c r="T286" s="120"/>
      <c r="U286" s="120"/>
    </row>
    <row r="287" spans="1:21" s="121" customFormat="1" ht="18" customHeight="1" x14ac:dyDescent="0.25">
      <c r="A287" s="199"/>
      <c r="B287" s="491"/>
      <c r="C287" s="435"/>
      <c r="D287" s="434"/>
      <c r="E287" s="434"/>
      <c r="F287" s="434"/>
      <c r="G287" s="434"/>
      <c r="H287" s="441"/>
      <c r="I287" s="518"/>
      <c r="J287" s="209"/>
      <c r="K287" s="196"/>
      <c r="L287" s="120"/>
      <c r="M287" s="120"/>
      <c r="N287" s="120"/>
      <c r="O287" s="120"/>
      <c r="P287" s="120"/>
      <c r="Q287" s="120"/>
      <c r="R287" s="120"/>
      <c r="S287" s="120"/>
      <c r="T287" s="120"/>
      <c r="U287" s="120"/>
    </row>
    <row r="288" spans="1:21" s="121" customFormat="1" ht="18" customHeight="1" x14ac:dyDescent="0.25">
      <c r="A288" s="199"/>
      <c r="B288" s="492" t="s">
        <v>530</v>
      </c>
      <c r="C288" s="435"/>
      <c r="D288" s="434"/>
      <c r="E288" s="434"/>
      <c r="F288" s="434"/>
      <c r="G288" s="434"/>
      <c r="H288" s="441"/>
      <c r="I288" s="527"/>
      <c r="J288" s="209"/>
      <c r="K288" s="196"/>
      <c r="L288" s="120"/>
      <c r="M288" s="120"/>
      <c r="N288" s="120"/>
      <c r="O288" s="120"/>
      <c r="P288" s="120"/>
      <c r="Q288" s="120"/>
      <c r="R288" s="120"/>
      <c r="S288" s="120"/>
      <c r="T288" s="120"/>
      <c r="U288" s="120"/>
    </row>
    <row r="289" spans="1:21" s="121" customFormat="1" ht="31.9" customHeight="1" x14ac:dyDescent="0.25">
      <c r="A289" s="199"/>
      <c r="B289" s="491" t="s">
        <v>531</v>
      </c>
      <c r="C289" s="435"/>
      <c r="D289" s="434"/>
      <c r="E289" s="434"/>
      <c r="F289" s="434"/>
      <c r="G289" s="434"/>
      <c r="H289" s="441"/>
      <c r="I289" s="527">
        <v>-2438451.5462099998</v>
      </c>
      <c r="J289" s="209"/>
      <c r="K289" s="196"/>
      <c r="L289" s="120"/>
      <c r="M289" s="120"/>
      <c r="N289" s="120"/>
      <c r="O289" s="120"/>
      <c r="P289" s="120"/>
      <c r="Q289" s="120"/>
      <c r="R289" s="120"/>
      <c r="S289" s="120"/>
      <c r="T289" s="120"/>
      <c r="U289" s="120"/>
    </row>
    <row r="290" spans="1:21" s="121" customFormat="1" ht="18" customHeight="1" x14ac:dyDescent="0.25">
      <c r="A290" s="199"/>
      <c r="B290" s="491" t="s">
        <v>532</v>
      </c>
      <c r="C290" s="435"/>
      <c r="D290" s="434"/>
      <c r="E290" s="434"/>
      <c r="F290" s="434"/>
      <c r="G290" s="434"/>
      <c r="H290" s="441"/>
      <c r="I290" s="518"/>
      <c r="J290" s="209"/>
      <c r="K290" s="196"/>
      <c r="L290" s="120"/>
      <c r="M290" s="120"/>
      <c r="N290" s="120"/>
      <c r="O290" s="120"/>
      <c r="P290" s="120"/>
      <c r="Q290" s="120"/>
      <c r="R290" s="120"/>
      <c r="S290" s="120"/>
      <c r="T290" s="120"/>
      <c r="U290" s="120"/>
    </row>
    <row r="291" spans="1:21" s="121" customFormat="1" ht="18" customHeight="1" x14ac:dyDescent="0.25">
      <c r="A291" s="199"/>
      <c r="B291" s="492" t="s">
        <v>533</v>
      </c>
      <c r="C291" s="435"/>
      <c r="D291" s="434"/>
      <c r="E291" s="434"/>
      <c r="F291" s="434"/>
      <c r="G291" s="434"/>
      <c r="H291" s="441"/>
      <c r="I291" s="526">
        <f>I279+I281+I289</f>
        <v>387913.68661996769</v>
      </c>
      <c r="J291" s="209"/>
      <c r="K291" s="196"/>
      <c r="L291" s="120"/>
      <c r="M291" s="120"/>
      <c r="N291" s="120"/>
      <c r="O291" s="120"/>
      <c r="P291" s="120"/>
      <c r="Q291" s="120"/>
      <c r="R291" s="120"/>
      <c r="S291" s="120"/>
      <c r="T291" s="120"/>
      <c r="U291" s="120"/>
    </row>
    <row r="292" spans="1:21" s="121" customFormat="1" ht="18" customHeight="1" x14ac:dyDescent="0.25">
      <c r="A292" s="199"/>
      <c r="B292" s="491" t="s">
        <v>534</v>
      </c>
      <c r="C292" s="435"/>
      <c r="D292" s="434"/>
      <c r="E292" s="434"/>
      <c r="F292" s="434"/>
      <c r="G292" s="434"/>
      <c r="H292" s="441"/>
      <c r="I292" s="518">
        <v>-32869.525840000002</v>
      </c>
      <c r="J292" s="209"/>
      <c r="K292" s="196"/>
      <c r="L292" s="120"/>
      <c r="M292" s="120"/>
      <c r="N292" s="120"/>
      <c r="O292" s="120"/>
      <c r="P292" s="120"/>
      <c r="Q292" s="120"/>
      <c r="R292" s="120"/>
      <c r="S292" s="120"/>
      <c r="T292" s="120"/>
      <c r="U292" s="120"/>
    </row>
    <row r="293" spans="1:21" s="121" customFormat="1" ht="18" customHeight="1" x14ac:dyDescent="0.25">
      <c r="A293" s="199"/>
      <c r="B293" s="492" t="s">
        <v>535</v>
      </c>
      <c r="C293" s="435"/>
      <c r="D293" s="434"/>
      <c r="E293" s="434"/>
      <c r="F293" s="434"/>
      <c r="G293" s="434"/>
      <c r="H293" s="441"/>
      <c r="I293" s="526">
        <f>I291+I292</f>
        <v>355044.16077996767</v>
      </c>
      <c r="J293" s="209"/>
      <c r="K293" s="196"/>
      <c r="L293" s="120"/>
      <c r="M293" s="120"/>
      <c r="N293" s="120"/>
      <c r="O293" s="120"/>
      <c r="P293" s="120"/>
      <c r="Q293" s="120"/>
      <c r="R293" s="120"/>
      <c r="S293" s="120"/>
      <c r="T293" s="120"/>
      <c r="U293" s="120"/>
    </row>
    <row r="294" spans="1:21" s="121" customFormat="1" ht="18" customHeight="1" x14ac:dyDescent="0.25">
      <c r="A294" s="199"/>
      <c r="B294" s="491" t="s">
        <v>536</v>
      </c>
      <c r="C294" s="435"/>
      <c r="D294" s="434"/>
      <c r="E294" s="434"/>
      <c r="F294" s="434"/>
      <c r="G294" s="434"/>
      <c r="H294" s="441"/>
      <c r="I294" s="527">
        <v>-93047.348880000005</v>
      </c>
      <c r="J294" s="209"/>
      <c r="K294" s="196"/>
      <c r="L294" s="120"/>
      <c r="M294" s="120"/>
      <c r="N294" s="120"/>
      <c r="O294" s="120"/>
      <c r="P294" s="120"/>
      <c r="Q294" s="120"/>
      <c r="R294" s="120"/>
      <c r="S294" s="120"/>
      <c r="T294" s="120"/>
      <c r="U294" s="120"/>
    </row>
    <row r="295" spans="1:21" s="121" customFormat="1" ht="18" customHeight="1" thickBot="1" x14ac:dyDescent="0.3">
      <c r="A295" s="199"/>
      <c r="B295" s="493" t="s">
        <v>537</v>
      </c>
      <c r="C295" s="475"/>
      <c r="D295" s="474"/>
      <c r="E295" s="474"/>
      <c r="F295" s="474"/>
      <c r="G295" s="474"/>
      <c r="H295" s="517"/>
      <c r="I295" s="529">
        <f>I293+I294</f>
        <v>261996.81189996767</v>
      </c>
      <c r="J295" s="209"/>
      <c r="K295" s="196"/>
      <c r="L295" s="120"/>
      <c r="M295" s="120"/>
      <c r="N295" s="120"/>
      <c r="O295" s="120"/>
      <c r="P295" s="120"/>
      <c r="Q295" s="120"/>
      <c r="R295" s="120"/>
      <c r="S295" s="120"/>
      <c r="T295" s="120"/>
      <c r="U295" s="120"/>
    </row>
    <row r="296" spans="1:21" s="121" customFormat="1" ht="13.5" customHeight="1" x14ac:dyDescent="0.25">
      <c r="A296" s="199"/>
      <c r="B296" s="112"/>
      <c r="C296" s="143"/>
      <c r="D296" s="143"/>
      <c r="E296" s="143"/>
      <c r="F296" s="143"/>
      <c r="G296" s="143"/>
      <c r="H296" s="143"/>
      <c r="I296" s="151"/>
      <c r="J296" s="209"/>
      <c r="K296" s="196"/>
      <c r="L296" s="120"/>
      <c r="M296" s="120"/>
      <c r="N296" s="120"/>
      <c r="O296" s="120"/>
      <c r="P296" s="120"/>
      <c r="Q296" s="120"/>
      <c r="R296" s="120"/>
      <c r="S296" s="120"/>
      <c r="T296" s="120"/>
      <c r="U296" s="120"/>
    </row>
    <row r="297" spans="1:21" s="121" customFormat="1" ht="13.5" customHeight="1" x14ac:dyDescent="0.25">
      <c r="A297" s="199"/>
      <c r="B297" s="129"/>
      <c r="C297" s="129"/>
      <c r="D297" s="129"/>
      <c r="E297" s="204"/>
      <c r="F297" s="204"/>
      <c r="G297" s="204"/>
      <c r="H297" s="204"/>
      <c r="I297" s="204"/>
      <c r="J297" s="209"/>
      <c r="K297" s="196"/>
      <c r="L297" s="120"/>
      <c r="M297" s="120"/>
      <c r="N297" s="120"/>
      <c r="O297" s="120"/>
      <c r="P297" s="120"/>
      <c r="Q297" s="120"/>
      <c r="R297" s="120"/>
      <c r="S297" s="120"/>
      <c r="T297" s="120"/>
      <c r="U297" s="120"/>
    </row>
    <row r="298" spans="1:21" s="121" customFormat="1" ht="13.5" customHeight="1" thickBot="1" x14ac:dyDescent="0.3">
      <c r="A298" s="199"/>
      <c r="B298" s="129"/>
      <c r="C298" s="129"/>
      <c r="D298" s="129"/>
      <c r="E298" s="204"/>
      <c r="F298" s="204"/>
      <c r="G298" s="204"/>
      <c r="H298" s="204"/>
      <c r="I298" s="204"/>
      <c r="J298" s="209"/>
      <c r="K298" s="196"/>
      <c r="L298" s="120"/>
      <c r="M298" s="120"/>
      <c r="N298" s="120"/>
      <c r="O298" s="120"/>
      <c r="P298" s="120"/>
      <c r="Q298" s="120"/>
      <c r="R298" s="120"/>
      <c r="S298" s="120"/>
      <c r="T298" s="120"/>
      <c r="U298" s="120"/>
    </row>
    <row r="299" spans="1:21" ht="19.149999999999999" customHeight="1" thickBot="1" x14ac:dyDescent="0.3">
      <c r="B299" s="206" t="s">
        <v>21</v>
      </c>
      <c r="I299" s="144" t="s">
        <v>316</v>
      </c>
      <c r="J299" s="207"/>
      <c r="L299" s="120"/>
      <c r="M299" s="120"/>
      <c r="N299" s="120"/>
      <c r="O299" s="120"/>
      <c r="P299" s="120"/>
      <c r="Q299" s="120"/>
      <c r="R299" s="120"/>
      <c r="S299" s="120"/>
      <c r="T299" s="120"/>
      <c r="U299" s="120"/>
    </row>
    <row r="300" spans="1:21" s="121" customFormat="1" ht="16.899999999999999" customHeight="1" thickBot="1" x14ac:dyDescent="0.3">
      <c r="A300" s="198"/>
      <c r="B300" s="1050" t="s">
        <v>431</v>
      </c>
      <c r="C300" s="1075">
        <v>2025</v>
      </c>
      <c r="D300" s="1076"/>
      <c r="E300" s="1076"/>
      <c r="F300" s="1076"/>
      <c r="G300" s="1076"/>
      <c r="H300" s="1076"/>
      <c r="I300" s="1077"/>
      <c r="J300" s="222"/>
      <c r="K300" s="196"/>
      <c r="L300" s="120"/>
      <c r="M300" s="120"/>
      <c r="N300" s="120"/>
      <c r="O300" s="120"/>
      <c r="P300" s="120"/>
      <c r="Q300" s="120"/>
      <c r="R300" s="120"/>
      <c r="S300" s="120"/>
      <c r="T300" s="120"/>
      <c r="U300" s="120"/>
    </row>
    <row r="301" spans="1:21" s="121" customFormat="1" ht="15.6" customHeight="1" thickBot="1" x14ac:dyDescent="0.3">
      <c r="A301" s="119"/>
      <c r="B301" s="1051"/>
      <c r="C301" s="1025" t="s">
        <v>108</v>
      </c>
      <c r="D301" s="1025" t="s">
        <v>109</v>
      </c>
      <c r="E301" s="1079" t="s">
        <v>110</v>
      </c>
      <c r="F301" s="1080"/>
      <c r="G301" s="954" t="s">
        <v>111</v>
      </c>
      <c r="H301" s="954" t="s">
        <v>112</v>
      </c>
      <c r="I301" s="1081" t="s">
        <v>99</v>
      </c>
      <c r="J301" s="208"/>
      <c r="K301" s="1074"/>
      <c r="L301" s="120"/>
      <c r="M301" s="120"/>
      <c r="N301" s="120"/>
      <c r="O301" s="120"/>
      <c r="P301" s="120"/>
      <c r="Q301" s="120"/>
      <c r="R301" s="120"/>
      <c r="S301" s="120"/>
      <c r="T301" s="120"/>
      <c r="U301" s="120"/>
    </row>
    <row r="302" spans="1:21" s="121" customFormat="1" ht="18" customHeight="1" thickBot="1" x14ac:dyDescent="0.3">
      <c r="A302" s="119"/>
      <c r="B302" s="1051"/>
      <c r="C302" s="1031"/>
      <c r="D302" s="1078"/>
      <c r="E302" s="246" t="s">
        <v>511</v>
      </c>
      <c r="F302" s="245" t="s">
        <v>184</v>
      </c>
      <c r="G302" s="955"/>
      <c r="H302" s="955"/>
      <c r="I302" s="1082"/>
      <c r="J302" s="208"/>
      <c r="K302" s="1074"/>
      <c r="L302" s="120"/>
      <c r="M302" s="120"/>
      <c r="N302" s="120"/>
      <c r="O302" s="120"/>
      <c r="P302" s="120"/>
      <c r="Q302" s="120"/>
      <c r="R302" s="120"/>
      <c r="S302" s="120"/>
      <c r="T302" s="120"/>
      <c r="U302" s="120"/>
    </row>
    <row r="303" spans="1:21" s="121" customFormat="1" ht="18" customHeight="1" x14ac:dyDescent="0.25">
      <c r="A303" s="199"/>
      <c r="B303" s="538" t="s">
        <v>512</v>
      </c>
      <c r="C303" s="539">
        <v>2161488.90673105</v>
      </c>
      <c r="D303" s="539">
        <v>186841.32102999996</v>
      </c>
      <c r="E303" s="539">
        <v>37282.246159999981</v>
      </c>
      <c r="F303" s="540">
        <v>10342786.651209999</v>
      </c>
      <c r="G303" s="539">
        <v>165800.09479999996</v>
      </c>
      <c r="H303" s="541">
        <v>604538.69784240017</v>
      </c>
      <c r="I303" s="542">
        <f>SUM(C303:H303)</f>
        <v>13498737.917773448</v>
      </c>
      <c r="J303" s="223"/>
      <c r="K303" s="210"/>
      <c r="L303" s="120"/>
      <c r="M303" s="120"/>
      <c r="N303" s="120"/>
      <c r="O303" s="120"/>
      <c r="P303" s="120"/>
      <c r="Q303" s="120"/>
      <c r="R303" s="120"/>
      <c r="S303" s="120"/>
      <c r="T303" s="120"/>
      <c r="U303" s="120"/>
    </row>
    <row r="304" spans="1:21" s="121" customFormat="1" ht="18" customHeight="1" x14ac:dyDescent="0.25">
      <c r="A304" s="199"/>
      <c r="B304" s="491" t="s">
        <v>513</v>
      </c>
      <c r="C304" s="487">
        <v>-99421.838821050012</v>
      </c>
      <c r="D304" s="487">
        <v>-26134.745420000032</v>
      </c>
      <c r="E304" s="487">
        <v>0</v>
      </c>
      <c r="F304" s="489">
        <v>0</v>
      </c>
      <c r="G304" s="487">
        <v>0</v>
      </c>
      <c r="H304" s="509">
        <v>-2228.9997324000001</v>
      </c>
      <c r="I304" s="518">
        <f t="shared" ref="I304" si="51">SUM(C304:H304)</f>
        <v>-127785.58397345005</v>
      </c>
      <c r="J304" s="223"/>
      <c r="K304" s="210"/>
      <c r="L304" s="120"/>
      <c r="M304" s="120"/>
      <c r="N304" s="120"/>
      <c r="O304" s="120"/>
      <c r="P304" s="120"/>
      <c r="Q304" s="120"/>
      <c r="R304" s="120"/>
      <c r="S304" s="120"/>
      <c r="T304" s="120"/>
      <c r="U304" s="120"/>
    </row>
    <row r="305" spans="1:21" s="121" customFormat="1" ht="18" customHeight="1" x14ac:dyDescent="0.2">
      <c r="A305" s="199"/>
      <c r="B305" s="491" t="s">
        <v>539</v>
      </c>
      <c r="C305" s="494">
        <v>-923928.95016999939</v>
      </c>
      <c r="D305" s="494">
        <v>-2176.25108</v>
      </c>
      <c r="E305" s="494">
        <v>-10.75</v>
      </c>
      <c r="F305" s="495">
        <v>-1513149.7864144</v>
      </c>
      <c r="G305" s="494">
        <v>0</v>
      </c>
      <c r="H305" s="510">
        <v>-117798.44876</v>
      </c>
      <c r="I305" s="518">
        <f>SUM(C305:H305)</f>
        <v>-2557064.1864243993</v>
      </c>
      <c r="J305" s="223"/>
      <c r="K305" s="210"/>
      <c r="L305" s="120"/>
      <c r="M305" s="120"/>
      <c r="N305" s="120"/>
      <c r="O305" s="120"/>
      <c r="P305" s="120"/>
      <c r="Q305" s="120"/>
      <c r="R305" s="120"/>
      <c r="S305" s="120"/>
      <c r="T305" s="120"/>
      <c r="U305" s="120"/>
    </row>
    <row r="306" spans="1:21" s="121" customFormat="1" ht="18" customHeight="1" x14ac:dyDescent="0.2">
      <c r="A306" s="199"/>
      <c r="B306" s="498" t="s">
        <v>515</v>
      </c>
      <c r="C306" s="499">
        <v>-882180.43742000009</v>
      </c>
      <c r="D306" s="499">
        <v>-92761.644310000003</v>
      </c>
      <c r="E306" s="499">
        <v>-71.057429305015603</v>
      </c>
      <c r="F306" s="500">
        <v>-511143.50279069599</v>
      </c>
      <c r="G306" s="499">
        <v>-26164.060768873729</v>
      </c>
      <c r="H306" s="511">
        <v>-153506.34046112621</v>
      </c>
      <c r="I306" s="519">
        <f t="shared" ref="I306:I310" si="52">SUM(C306:H306)</f>
        <v>-1665827.043180001</v>
      </c>
      <c r="J306" s="223"/>
      <c r="K306" s="196"/>
      <c r="L306" s="120"/>
      <c r="M306" s="120"/>
      <c r="N306" s="120"/>
      <c r="O306" s="120"/>
      <c r="P306" s="120"/>
      <c r="Q306" s="120"/>
      <c r="R306" s="120"/>
      <c r="S306" s="120"/>
      <c r="T306" s="120"/>
      <c r="U306" s="120"/>
    </row>
    <row r="307" spans="1:21" s="117" customFormat="1" ht="18" customHeight="1" x14ac:dyDescent="0.2">
      <c r="A307" s="200"/>
      <c r="B307" s="520" t="s">
        <v>516</v>
      </c>
      <c r="C307" s="502">
        <f t="shared" ref="C307:H307" si="53">SUM(C303:C306)</f>
        <v>255957.68032000051</v>
      </c>
      <c r="D307" s="502">
        <f t="shared" si="53"/>
        <v>65768.680219999951</v>
      </c>
      <c r="E307" s="502">
        <f t="shared" si="53"/>
        <v>37200.438730694965</v>
      </c>
      <c r="F307" s="503">
        <f t="shared" si="53"/>
        <v>8318493.3620049031</v>
      </c>
      <c r="G307" s="502">
        <f t="shared" si="53"/>
        <v>139636.03403112624</v>
      </c>
      <c r="H307" s="512">
        <f t="shared" si="53"/>
        <v>331004.90888887388</v>
      </c>
      <c r="I307" s="521">
        <f t="shared" si="52"/>
        <v>9148061.1041956004</v>
      </c>
      <c r="J307" s="224"/>
      <c r="K307" s="211"/>
      <c r="L307" s="120"/>
      <c r="M307" s="120"/>
      <c r="N307" s="120"/>
      <c r="O307" s="120"/>
      <c r="P307" s="120"/>
      <c r="Q307" s="120"/>
      <c r="R307" s="120"/>
      <c r="S307" s="120"/>
      <c r="T307" s="120"/>
      <c r="U307" s="120"/>
    </row>
    <row r="308" spans="1:21" s="121" customFormat="1" ht="18" customHeight="1" x14ac:dyDescent="0.2">
      <c r="A308" s="199"/>
      <c r="B308" s="504" t="s">
        <v>517</v>
      </c>
      <c r="C308" s="505">
        <v>129953.51380000003</v>
      </c>
      <c r="D308" s="505">
        <v>-6595.548130000001</v>
      </c>
      <c r="E308" s="505">
        <v>-32543.789970000002</v>
      </c>
      <c r="F308" s="506">
        <v>-1163467.6252399969</v>
      </c>
      <c r="G308" s="505">
        <v>8940.6206399999992</v>
      </c>
      <c r="H308" s="513">
        <v>-85906.892320000043</v>
      </c>
      <c r="I308" s="522">
        <f t="shared" si="52"/>
        <v>-1149619.7212199969</v>
      </c>
      <c r="J308" s="223"/>
      <c r="K308" s="196"/>
      <c r="L308" s="120"/>
      <c r="M308" s="120"/>
      <c r="N308" s="120"/>
      <c r="O308" s="120"/>
      <c r="P308" s="120"/>
      <c r="Q308" s="120"/>
      <c r="R308" s="120"/>
      <c r="S308" s="120"/>
      <c r="T308" s="120"/>
      <c r="U308" s="120"/>
    </row>
    <row r="309" spans="1:21" s="117" customFormat="1" ht="18" customHeight="1" x14ac:dyDescent="0.2">
      <c r="A309" s="200"/>
      <c r="B309" s="520" t="s">
        <v>518</v>
      </c>
      <c r="C309" s="502">
        <f t="shared" ref="C309:H309" si="54">+C307+C308</f>
        <v>385911.19412000052</v>
      </c>
      <c r="D309" s="502">
        <f t="shared" si="54"/>
        <v>59173.132089999948</v>
      </c>
      <c r="E309" s="502">
        <f t="shared" si="54"/>
        <v>4656.6487606949631</v>
      </c>
      <c r="F309" s="503">
        <f t="shared" si="54"/>
        <v>7155025.736764906</v>
      </c>
      <c r="G309" s="502">
        <f t="shared" si="54"/>
        <v>148576.65467112625</v>
      </c>
      <c r="H309" s="512">
        <f t="shared" si="54"/>
        <v>245098.01656887383</v>
      </c>
      <c r="I309" s="521">
        <f t="shared" si="52"/>
        <v>7998441.3829756016</v>
      </c>
      <c r="J309" s="224"/>
      <c r="K309" s="211"/>
      <c r="L309" s="120"/>
      <c r="M309" s="120"/>
      <c r="N309" s="120"/>
      <c r="O309" s="120"/>
      <c r="P309" s="120"/>
      <c r="Q309" s="120"/>
      <c r="R309" s="120"/>
      <c r="S309" s="120"/>
      <c r="T309" s="120"/>
      <c r="U309" s="120"/>
    </row>
    <row r="310" spans="1:21" s="121" customFormat="1" ht="18" customHeight="1" x14ac:dyDescent="0.25">
      <c r="A310" s="199"/>
      <c r="B310" s="501"/>
      <c r="C310" s="507"/>
      <c r="D310" s="507"/>
      <c r="E310" s="507"/>
      <c r="F310" s="508"/>
      <c r="G310" s="507"/>
      <c r="H310" s="514"/>
      <c r="I310" s="523">
        <f t="shared" si="52"/>
        <v>0</v>
      </c>
      <c r="J310" s="223"/>
      <c r="K310" s="196"/>
      <c r="L310" s="120"/>
      <c r="M310" s="120"/>
      <c r="N310" s="120"/>
      <c r="O310" s="120"/>
      <c r="P310" s="120"/>
      <c r="Q310" s="120"/>
      <c r="R310" s="120"/>
      <c r="S310" s="120"/>
      <c r="T310" s="120"/>
      <c r="U310" s="120"/>
    </row>
    <row r="311" spans="1:21" s="121" customFormat="1" ht="18" customHeight="1" x14ac:dyDescent="0.25">
      <c r="A311" s="199"/>
      <c r="B311" s="492" t="s">
        <v>519</v>
      </c>
      <c r="C311" s="488"/>
      <c r="D311" s="488"/>
      <c r="E311" s="488"/>
      <c r="F311" s="490"/>
      <c r="G311" s="488"/>
      <c r="H311" s="515"/>
      <c r="I311" s="518">
        <f>SUM(C311:H311)</f>
        <v>0</v>
      </c>
      <c r="J311" s="223"/>
      <c r="K311" s="119"/>
      <c r="L311" s="120"/>
      <c r="M311" s="120"/>
      <c r="N311" s="120"/>
      <c r="O311" s="120"/>
      <c r="P311" s="120"/>
      <c r="Q311" s="120"/>
      <c r="R311" s="120"/>
      <c r="S311" s="120"/>
      <c r="T311" s="120"/>
      <c r="U311" s="120"/>
    </row>
    <row r="312" spans="1:21" s="121" customFormat="1" ht="18" customHeight="1" x14ac:dyDescent="0.2">
      <c r="A312" s="199"/>
      <c r="B312" s="491" t="s">
        <v>520</v>
      </c>
      <c r="C312" s="496">
        <v>-2342889.2223556959</v>
      </c>
      <c r="D312" s="496">
        <v>-8763.4260118157545</v>
      </c>
      <c r="E312" s="496">
        <v>-132.43745392660114</v>
      </c>
      <c r="F312" s="497">
        <v>-4141544.6482067839</v>
      </c>
      <c r="G312" s="496">
        <v>-126072.79596574875</v>
      </c>
      <c r="H312" s="516">
        <v>-69893.246953692491</v>
      </c>
      <c r="I312" s="524">
        <f>SUM(C312:H312)</f>
        <v>-6689295.7769476632</v>
      </c>
      <c r="J312" s="223"/>
      <c r="K312" s="196"/>
      <c r="L312" s="120"/>
      <c r="M312" s="120"/>
      <c r="N312" s="120"/>
      <c r="O312" s="120"/>
      <c r="P312" s="120"/>
      <c r="Q312" s="120"/>
      <c r="R312" s="120"/>
      <c r="S312" s="120"/>
      <c r="T312" s="120"/>
      <c r="U312" s="120"/>
    </row>
    <row r="313" spans="1:21" s="121" customFormat="1" ht="18" customHeight="1" x14ac:dyDescent="0.2">
      <c r="A313" s="199"/>
      <c r="B313" s="491" t="s">
        <v>521</v>
      </c>
      <c r="C313" s="496">
        <v>70141.117433401305</v>
      </c>
      <c r="D313" s="496">
        <v>17537.875487677498</v>
      </c>
      <c r="E313" s="496">
        <v>-375.24944121546798</v>
      </c>
      <c r="F313" s="497">
        <v>141077.8485962</v>
      </c>
      <c r="G313" s="496">
        <v>-6808.3277949150997</v>
      </c>
      <c r="H313" s="516">
        <v>11808.7602788534</v>
      </c>
      <c r="I313" s="524">
        <f t="shared" ref="I313:I314" si="55">SUM(C313:H313)</f>
        <v>233382.02456000165</v>
      </c>
      <c r="J313" s="223"/>
      <c r="K313" s="196"/>
      <c r="L313" s="120"/>
      <c r="M313" s="120"/>
      <c r="N313" s="120"/>
      <c r="O313" s="120"/>
      <c r="P313" s="120"/>
      <c r="Q313" s="120"/>
      <c r="R313" s="120"/>
      <c r="S313" s="120"/>
      <c r="T313" s="120"/>
      <c r="U313" s="120"/>
    </row>
    <row r="314" spans="1:21" s="121" customFormat="1" ht="18" customHeight="1" x14ac:dyDescent="0.2">
      <c r="A314" s="199"/>
      <c r="B314" s="498" t="s">
        <v>522</v>
      </c>
      <c r="C314" s="530"/>
      <c r="D314" s="530"/>
      <c r="E314" s="530"/>
      <c r="F314" s="531"/>
      <c r="G314" s="530"/>
      <c r="H314" s="532"/>
      <c r="I314" s="533">
        <f t="shared" si="55"/>
        <v>0</v>
      </c>
      <c r="J314" s="223"/>
      <c r="K314" s="196"/>
      <c r="L314" s="120"/>
      <c r="M314" s="120"/>
      <c r="N314" s="120"/>
      <c r="O314" s="120"/>
      <c r="P314" s="120"/>
      <c r="Q314" s="120"/>
      <c r="R314" s="120"/>
      <c r="S314" s="120"/>
      <c r="T314" s="120"/>
      <c r="U314" s="120"/>
    </row>
    <row r="315" spans="1:21" s="117" customFormat="1" ht="18" customHeight="1" x14ac:dyDescent="0.2">
      <c r="A315" s="200"/>
      <c r="B315" s="543" t="s">
        <v>523</v>
      </c>
      <c r="C315" s="589">
        <f t="shared" ref="C315:H315" si="56">SUM(C309:C314)</f>
        <v>-1886836.910802294</v>
      </c>
      <c r="D315" s="589">
        <f t="shared" si="56"/>
        <v>67947.581565861692</v>
      </c>
      <c r="E315" s="589">
        <f t="shared" si="56"/>
        <v>4148.9618655528939</v>
      </c>
      <c r="F315" s="590">
        <f t="shared" si="56"/>
        <v>3154558.9371543219</v>
      </c>
      <c r="G315" s="589">
        <f t="shared" si="56"/>
        <v>15695.530910462398</v>
      </c>
      <c r="H315" s="591">
        <f t="shared" si="56"/>
        <v>187013.52989403476</v>
      </c>
      <c r="I315" s="592">
        <f>SUM(C315:H315)</f>
        <v>1542527.6305879396</v>
      </c>
      <c r="J315" s="224"/>
      <c r="K315" s="212"/>
      <c r="L315" s="127"/>
      <c r="M315" s="127"/>
      <c r="N315" s="127"/>
      <c r="O315" s="127"/>
      <c r="P315" s="127"/>
      <c r="Q315" s="127"/>
      <c r="R315" s="127"/>
      <c r="S315" s="127"/>
      <c r="T315" s="127"/>
      <c r="U315" s="127"/>
    </row>
    <row r="316" spans="1:21" s="121" customFormat="1" ht="18" customHeight="1" x14ac:dyDescent="0.25">
      <c r="A316" s="199"/>
      <c r="B316" s="534"/>
      <c r="C316" s="436"/>
      <c r="D316" s="438"/>
      <c r="E316" s="438"/>
      <c r="F316" s="438"/>
      <c r="G316" s="438"/>
      <c r="H316" s="440"/>
      <c r="I316" s="525"/>
      <c r="J316" s="223"/>
      <c r="K316" s="196"/>
      <c r="L316" s="120"/>
      <c r="M316" s="120"/>
      <c r="N316" s="120"/>
      <c r="O316" s="120"/>
      <c r="P316" s="120"/>
      <c r="Q316" s="120"/>
      <c r="R316" s="120"/>
      <c r="S316" s="120"/>
      <c r="T316" s="120"/>
      <c r="U316" s="120"/>
    </row>
    <row r="317" spans="1:21" s="121" customFormat="1" ht="18" customHeight="1" x14ac:dyDescent="0.25">
      <c r="A317" s="199"/>
      <c r="B317" s="492" t="s">
        <v>524</v>
      </c>
      <c r="C317" s="435"/>
      <c r="D317" s="434"/>
      <c r="E317" s="434"/>
      <c r="F317" s="434"/>
      <c r="G317" s="434"/>
      <c r="H317" s="441"/>
      <c r="I317" s="526">
        <f>SUM(I318:I322)</f>
        <v>2501077.8493220611</v>
      </c>
      <c r="J317" s="223"/>
      <c r="K317" s="196"/>
      <c r="L317" s="120"/>
      <c r="M317" s="120"/>
      <c r="N317" s="120"/>
      <c r="O317" s="120"/>
      <c r="P317" s="120"/>
      <c r="Q317" s="120"/>
      <c r="R317" s="120"/>
      <c r="S317" s="120"/>
      <c r="T317" s="120"/>
      <c r="U317" s="120"/>
    </row>
    <row r="318" spans="1:21" s="121" customFormat="1" ht="18" customHeight="1" x14ac:dyDescent="0.25">
      <c r="A318" s="199"/>
      <c r="B318" s="491" t="s">
        <v>525</v>
      </c>
      <c r="C318" s="435"/>
      <c r="D318" s="434"/>
      <c r="E318" s="434"/>
      <c r="F318" s="434"/>
      <c r="G318" s="434"/>
      <c r="H318" s="441"/>
      <c r="I318" s="527">
        <v>655502.69855000009</v>
      </c>
      <c r="J318" s="223"/>
      <c r="K318" s="196"/>
      <c r="L318" s="120"/>
      <c r="M318" s="120"/>
      <c r="N318" s="120"/>
      <c r="O318" s="120"/>
      <c r="P318" s="120"/>
      <c r="Q318" s="120"/>
      <c r="R318" s="120"/>
      <c r="S318" s="120"/>
      <c r="T318" s="120"/>
      <c r="U318" s="120"/>
    </row>
    <row r="319" spans="1:21" s="121" customFormat="1" ht="18" customHeight="1" x14ac:dyDescent="0.25">
      <c r="A319" s="199"/>
      <c r="B319" s="491" t="s">
        <v>526</v>
      </c>
      <c r="C319" s="435"/>
      <c r="D319" s="434"/>
      <c r="E319" s="434"/>
      <c r="F319" s="434"/>
      <c r="G319" s="434"/>
      <c r="H319" s="441"/>
      <c r="I319" s="527">
        <v>1558021.3572500001</v>
      </c>
      <c r="J319" s="223"/>
      <c r="K319" s="196"/>
      <c r="L319" s="120"/>
      <c r="M319" s="120"/>
      <c r="N319" s="120"/>
      <c r="O319" s="120"/>
      <c r="P319" s="120"/>
      <c r="Q319" s="120"/>
      <c r="R319" s="120"/>
      <c r="S319" s="120"/>
      <c r="T319" s="120"/>
      <c r="U319" s="120"/>
    </row>
    <row r="320" spans="1:21" s="121" customFormat="1" ht="18" customHeight="1" x14ac:dyDescent="0.25">
      <c r="A320" s="199"/>
      <c r="B320" s="491" t="s">
        <v>527</v>
      </c>
      <c r="C320" s="435"/>
      <c r="D320" s="434"/>
      <c r="E320" s="434"/>
      <c r="F320" s="434"/>
      <c r="G320" s="434"/>
      <c r="H320" s="441"/>
      <c r="I320" s="528">
        <v>51781.305502060801</v>
      </c>
      <c r="J320" s="223"/>
      <c r="K320" s="196"/>
      <c r="L320" s="120"/>
      <c r="M320" s="120"/>
      <c r="N320" s="120"/>
      <c r="O320" s="120"/>
      <c r="P320" s="120"/>
      <c r="Q320" s="120"/>
      <c r="R320" s="120"/>
      <c r="S320" s="120"/>
      <c r="T320" s="120"/>
      <c r="U320" s="120"/>
    </row>
    <row r="321" spans="1:21" s="121" customFormat="1" ht="18" customHeight="1" x14ac:dyDescent="0.25">
      <c r="A321" s="199"/>
      <c r="B321" s="491" t="s">
        <v>528</v>
      </c>
      <c r="C321" s="435"/>
      <c r="D321" s="434"/>
      <c r="E321" s="434"/>
      <c r="F321" s="434"/>
      <c r="G321" s="434"/>
      <c r="H321" s="441"/>
      <c r="I321" s="528">
        <v>129289.87218000001</v>
      </c>
      <c r="J321" s="223"/>
      <c r="K321" s="196"/>
      <c r="L321" s="120"/>
      <c r="M321" s="120"/>
      <c r="N321" s="120"/>
      <c r="O321" s="120"/>
      <c r="P321" s="120"/>
      <c r="Q321" s="120"/>
      <c r="R321" s="120"/>
      <c r="S321" s="120"/>
      <c r="T321" s="120"/>
      <c r="U321" s="120"/>
    </row>
    <row r="322" spans="1:21" s="121" customFormat="1" ht="18" customHeight="1" x14ac:dyDescent="0.25">
      <c r="A322" s="199"/>
      <c r="B322" s="491" t="s">
        <v>529</v>
      </c>
      <c r="C322" s="435"/>
      <c r="D322" s="434"/>
      <c r="E322" s="434"/>
      <c r="F322" s="434"/>
      <c r="G322" s="434"/>
      <c r="H322" s="441"/>
      <c r="I322" s="528">
        <v>106482.61584</v>
      </c>
      <c r="J322" s="223"/>
      <c r="K322" s="196"/>
      <c r="L322" s="120"/>
      <c r="M322" s="120"/>
      <c r="N322" s="120"/>
      <c r="O322" s="120"/>
      <c r="P322" s="120"/>
      <c r="Q322" s="120"/>
      <c r="R322" s="120"/>
      <c r="S322" s="120"/>
      <c r="T322" s="120"/>
      <c r="U322" s="120"/>
    </row>
    <row r="323" spans="1:21" s="121" customFormat="1" ht="18" customHeight="1" x14ac:dyDescent="0.25">
      <c r="A323" s="199"/>
      <c r="B323" s="491"/>
      <c r="C323" s="435"/>
      <c r="D323" s="434"/>
      <c r="E323" s="434"/>
      <c r="F323" s="434"/>
      <c r="G323" s="434"/>
      <c r="H323" s="441"/>
      <c r="I323" s="518"/>
      <c r="J323" s="223"/>
      <c r="K323" s="196"/>
      <c r="L323" s="120"/>
      <c r="M323" s="120"/>
      <c r="N323" s="120"/>
      <c r="O323" s="120"/>
      <c r="P323" s="120"/>
      <c r="Q323" s="120"/>
      <c r="R323" s="120"/>
      <c r="S323" s="120"/>
      <c r="T323" s="120"/>
      <c r="U323" s="120"/>
    </row>
    <row r="324" spans="1:21" s="121" customFormat="1" ht="18" customHeight="1" x14ac:dyDescent="0.25">
      <c r="A324" s="199"/>
      <c r="B324" s="492" t="s">
        <v>530</v>
      </c>
      <c r="C324" s="435"/>
      <c r="D324" s="434"/>
      <c r="E324" s="434"/>
      <c r="F324" s="434"/>
      <c r="G324" s="434"/>
      <c r="H324" s="441"/>
      <c r="I324" s="527"/>
      <c r="J324" s="223"/>
      <c r="K324" s="196"/>
      <c r="L324" s="120"/>
      <c r="M324" s="120"/>
      <c r="N324" s="120"/>
      <c r="O324" s="120"/>
      <c r="P324" s="120"/>
      <c r="Q324" s="120"/>
      <c r="R324" s="120"/>
      <c r="S324" s="120"/>
      <c r="T324" s="120"/>
      <c r="U324" s="120"/>
    </row>
    <row r="325" spans="1:21" s="121" customFormat="1" ht="28.9" customHeight="1" x14ac:dyDescent="0.25">
      <c r="A325" s="199"/>
      <c r="B325" s="491" t="s">
        <v>531</v>
      </c>
      <c r="C325" s="435"/>
      <c r="D325" s="434"/>
      <c r="E325" s="434"/>
      <c r="F325" s="434"/>
      <c r="G325" s="434"/>
      <c r="H325" s="441"/>
      <c r="I325" s="527">
        <v>-3800600.2718500001</v>
      </c>
      <c r="J325" s="223"/>
      <c r="K325" s="196"/>
      <c r="L325" s="120"/>
      <c r="M325" s="120"/>
      <c r="N325" s="120"/>
      <c r="O325" s="120"/>
      <c r="P325" s="120"/>
      <c r="Q325" s="120"/>
      <c r="R325" s="120"/>
      <c r="S325" s="120"/>
      <c r="T325" s="120"/>
      <c r="U325" s="120"/>
    </row>
    <row r="326" spans="1:21" s="121" customFormat="1" ht="18" customHeight="1" x14ac:dyDescent="0.25">
      <c r="A326" s="199"/>
      <c r="B326" s="491" t="s">
        <v>532</v>
      </c>
      <c r="C326" s="435"/>
      <c r="D326" s="434"/>
      <c r="E326" s="434"/>
      <c r="F326" s="434"/>
      <c r="G326" s="434"/>
      <c r="H326" s="441"/>
      <c r="I326" s="518"/>
      <c r="J326" s="223"/>
      <c r="K326" s="196"/>
      <c r="L326" s="120"/>
      <c r="M326" s="120"/>
      <c r="N326" s="120"/>
      <c r="O326" s="120"/>
      <c r="P326" s="120"/>
      <c r="Q326" s="120"/>
      <c r="R326" s="120"/>
      <c r="S326" s="120"/>
      <c r="T326" s="120"/>
      <c r="U326" s="120"/>
    </row>
    <row r="327" spans="1:21" s="121" customFormat="1" ht="18" customHeight="1" x14ac:dyDescent="0.25">
      <c r="A327" s="199"/>
      <c r="B327" s="492" t="s">
        <v>533</v>
      </c>
      <c r="C327" s="435"/>
      <c r="D327" s="434"/>
      <c r="E327" s="434"/>
      <c r="F327" s="434"/>
      <c r="G327" s="434"/>
      <c r="H327" s="441"/>
      <c r="I327" s="526">
        <f>I315+I317+I325</f>
        <v>243005.20806000056</v>
      </c>
      <c r="J327" s="223"/>
      <c r="K327" s="196"/>
      <c r="L327" s="120"/>
      <c r="M327" s="120"/>
      <c r="N327" s="120"/>
      <c r="O327" s="120"/>
      <c r="P327" s="120"/>
      <c r="Q327" s="120"/>
      <c r="R327" s="120"/>
      <c r="S327" s="120"/>
      <c r="T327" s="120"/>
      <c r="U327" s="120"/>
    </row>
    <row r="328" spans="1:21" s="121" customFormat="1" ht="18" customHeight="1" x14ac:dyDescent="0.25">
      <c r="A328" s="199"/>
      <c r="B328" s="491" t="s">
        <v>534</v>
      </c>
      <c r="C328" s="435"/>
      <c r="D328" s="434"/>
      <c r="E328" s="434"/>
      <c r="F328" s="434"/>
      <c r="G328" s="434"/>
      <c r="H328" s="441"/>
      <c r="I328" s="518">
        <v>-322266.65385</v>
      </c>
      <c r="J328" s="223"/>
      <c r="K328" s="196"/>
      <c r="L328" s="120"/>
      <c r="M328" s="120"/>
      <c r="N328" s="120"/>
      <c r="O328" s="120"/>
      <c r="P328" s="120"/>
      <c r="Q328" s="120"/>
      <c r="R328" s="120"/>
      <c r="S328" s="120"/>
      <c r="T328" s="120"/>
      <c r="U328" s="120"/>
    </row>
    <row r="329" spans="1:21" s="121" customFormat="1" ht="18" customHeight="1" x14ac:dyDescent="0.25">
      <c r="A329" s="199"/>
      <c r="B329" s="492" t="s">
        <v>535</v>
      </c>
      <c r="C329" s="435"/>
      <c r="D329" s="434"/>
      <c r="E329" s="434"/>
      <c r="F329" s="434"/>
      <c r="G329" s="434"/>
      <c r="H329" s="441"/>
      <c r="I329" s="526">
        <f>I327+I328</f>
        <v>-79261.445789999445</v>
      </c>
      <c r="J329" s="223"/>
      <c r="K329" s="196"/>
      <c r="L329" s="120"/>
      <c r="M329" s="120"/>
      <c r="N329" s="120"/>
      <c r="O329" s="120"/>
      <c r="P329" s="120"/>
      <c r="Q329" s="120"/>
      <c r="R329" s="120"/>
      <c r="S329" s="120"/>
      <c r="T329" s="120"/>
      <c r="U329" s="120"/>
    </row>
    <row r="330" spans="1:21" s="121" customFormat="1" ht="18" customHeight="1" x14ac:dyDescent="0.25">
      <c r="A330" s="199"/>
      <c r="B330" s="491" t="s">
        <v>536</v>
      </c>
      <c r="C330" s="435"/>
      <c r="D330" s="434"/>
      <c r="E330" s="434"/>
      <c r="F330" s="434"/>
      <c r="G330" s="434"/>
      <c r="H330" s="441"/>
      <c r="I330" s="527">
        <v>-37858.492969999999</v>
      </c>
      <c r="J330" s="223"/>
      <c r="K330" s="196"/>
      <c r="L330" s="120"/>
      <c r="M330" s="120"/>
      <c r="N330" s="120"/>
      <c r="O330" s="120"/>
      <c r="P330" s="120"/>
      <c r="Q330" s="120"/>
      <c r="R330" s="120"/>
      <c r="S330" s="120"/>
      <c r="T330" s="120"/>
      <c r="U330" s="120"/>
    </row>
    <row r="331" spans="1:21" s="121" customFormat="1" ht="18" customHeight="1" thickBot="1" x14ac:dyDescent="0.3">
      <c r="A331" s="199"/>
      <c r="B331" s="493" t="s">
        <v>537</v>
      </c>
      <c r="C331" s="475"/>
      <c r="D331" s="474"/>
      <c r="E331" s="474"/>
      <c r="F331" s="474"/>
      <c r="G331" s="474"/>
      <c r="H331" s="517"/>
      <c r="I331" s="529">
        <f>I329+I330</f>
        <v>-117119.93875999944</v>
      </c>
      <c r="J331" s="223"/>
      <c r="K331" s="196"/>
      <c r="L331" s="120"/>
      <c r="M331" s="120"/>
      <c r="N331" s="120"/>
      <c r="O331" s="120"/>
      <c r="P331" s="120"/>
      <c r="Q331" s="120"/>
      <c r="R331" s="120"/>
      <c r="S331" s="120"/>
      <c r="T331" s="120"/>
      <c r="U331" s="120"/>
    </row>
    <row r="332" spans="1:21" s="121" customFormat="1" ht="13.5" customHeight="1" x14ac:dyDescent="0.25">
      <c r="A332" s="199"/>
      <c r="B332" s="203"/>
      <c r="C332" s="204"/>
      <c r="D332" s="204"/>
      <c r="E332" s="204"/>
      <c r="F332" s="204"/>
      <c r="G332" s="204"/>
      <c r="H332" s="204"/>
      <c r="I332" s="223"/>
      <c r="J332" s="223"/>
      <c r="K332" s="196"/>
      <c r="L332" s="120"/>
      <c r="M332" s="120"/>
      <c r="N332" s="120"/>
      <c r="O332" s="120"/>
      <c r="P332" s="120"/>
      <c r="Q332" s="120"/>
      <c r="R332" s="120"/>
      <c r="S332" s="120"/>
      <c r="T332" s="120"/>
      <c r="U332" s="120"/>
    </row>
    <row r="333" spans="1:21" s="121" customFormat="1" ht="13.5" customHeight="1" x14ac:dyDescent="0.25">
      <c r="A333" s="199"/>
      <c r="B333" s="129"/>
      <c r="C333" s="129"/>
      <c r="D333" s="129"/>
      <c r="E333" s="204"/>
      <c r="F333" s="204"/>
      <c r="G333" s="204"/>
      <c r="H333" s="204"/>
      <c r="I333" s="223"/>
      <c r="J333" s="223"/>
      <c r="K333" s="196"/>
      <c r="L333" s="120"/>
      <c r="M333" s="120"/>
      <c r="N333" s="120"/>
      <c r="O333" s="120"/>
      <c r="P333" s="120"/>
      <c r="Q333" s="120"/>
      <c r="R333" s="120"/>
      <c r="S333" s="120"/>
      <c r="T333" s="120"/>
      <c r="U333" s="120"/>
    </row>
    <row r="334" spans="1:21" s="121" customFormat="1" ht="13.5" customHeight="1" thickBot="1" x14ac:dyDescent="0.3">
      <c r="A334" s="199"/>
      <c r="B334" s="135"/>
      <c r="C334" s="135"/>
      <c r="D334" s="135"/>
      <c r="E334" s="204"/>
      <c r="F334" s="204"/>
      <c r="G334" s="204"/>
      <c r="H334" s="204"/>
      <c r="I334" s="223"/>
      <c r="J334" s="223"/>
      <c r="K334" s="196"/>
      <c r="L334" s="120"/>
      <c r="M334" s="120"/>
      <c r="N334" s="120"/>
      <c r="O334" s="120"/>
      <c r="P334" s="120"/>
      <c r="Q334" s="120"/>
      <c r="R334" s="120"/>
      <c r="S334" s="120"/>
      <c r="T334" s="120"/>
      <c r="U334" s="120"/>
    </row>
    <row r="335" spans="1:21" ht="19.899999999999999" customHeight="1" thickBot="1" x14ac:dyDescent="0.3">
      <c r="B335" s="206" t="s">
        <v>23</v>
      </c>
      <c r="I335" s="144" t="s">
        <v>316</v>
      </c>
      <c r="J335" s="207"/>
      <c r="L335" s="120"/>
      <c r="M335" s="120"/>
      <c r="N335" s="120"/>
      <c r="O335" s="120"/>
      <c r="P335" s="120"/>
      <c r="Q335" s="120"/>
      <c r="R335" s="120"/>
      <c r="S335" s="120"/>
      <c r="T335" s="120"/>
      <c r="U335" s="120"/>
    </row>
    <row r="336" spans="1:21" s="121" customFormat="1" ht="18.600000000000001" customHeight="1" thickBot="1" x14ac:dyDescent="0.3">
      <c r="A336" s="198"/>
      <c r="B336" s="1050" t="s">
        <v>431</v>
      </c>
      <c r="C336" s="1075">
        <v>2025</v>
      </c>
      <c r="D336" s="1076"/>
      <c r="E336" s="1076"/>
      <c r="F336" s="1076"/>
      <c r="G336" s="1076"/>
      <c r="H336" s="1076"/>
      <c r="I336" s="1077"/>
      <c r="J336" s="222"/>
      <c r="K336" s="196"/>
      <c r="L336" s="120"/>
      <c r="M336" s="120"/>
      <c r="N336" s="120"/>
      <c r="O336" s="120"/>
      <c r="P336" s="120"/>
      <c r="Q336" s="120"/>
      <c r="R336" s="120"/>
      <c r="S336" s="120"/>
      <c r="T336" s="120"/>
      <c r="U336" s="120"/>
    </row>
    <row r="337" spans="1:21" s="121" customFormat="1" ht="16.899999999999999" customHeight="1" thickBot="1" x14ac:dyDescent="0.3">
      <c r="A337" s="119"/>
      <c r="B337" s="1051"/>
      <c r="C337" s="1025" t="s">
        <v>108</v>
      </c>
      <c r="D337" s="1025" t="s">
        <v>109</v>
      </c>
      <c r="E337" s="1079" t="s">
        <v>110</v>
      </c>
      <c r="F337" s="1080"/>
      <c r="G337" s="954" t="s">
        <v>111</v>
      </c>
      <c r="H337" s="954" t="s">
        <v>112</v>
      </c>
      <c r="I337" s="1081" t="s">
        <v>99</v>
      </c>
      <c r="J337" s="208"/>
      <c r="K337" s="1074"/>
      <c r="L337" s="120"/>
      <c r="M337" s="120"/>
      <c r="N337" s="120"/>
      <c r="O337" s="120"/>
      <c r="P337" s="120"/>
      <c r="Q337" s="120"/>
      <c r="R337" s="120"/>
      <c r="S337" s="120"/>
      <c r="T337" s="120"/>
      <c r="U337" s="120"/>
    </row>
    <row r="338" spans="1:21" s="121" customFormat="1" ht="19.899999999999999" customHeight="1" thickBot="1" x14ac:dyDescent="0.3">
      <c r="A338" s="119"/>
      <c r="B338" s="1051"/>
      <c r="C338" s="1031"/>
      <c r="D338" s="1078"/>
      <c r="E338" s="246" t="s">
        <v>511</v>
      </c>
      <c r="F338" s="245" t="s">
        <v>184</v>
      </c>
      <c r="G338" s="955"/>
      <c r="H338" s="955"/>
      <c r="I338" s="1082"/>
      <c r="J338" s="208"/>
      <c r="K338" s="1074"/>
      <c r="L338" s="120"/>
      <c r="M338" s="120"/>
      <c r="N338" s="120"/>
      <c r="O338" s="120"/>
      <c r="P338" s="120"/>
      <c r="Q338" s="120"/>
      <c r="R338" s="120"/>
      <c r="S338" s="120"/>
      <c r="T338" s="120"/>
      <c r="U338" s="120"/>
    </row>
    <row r="339" spans="1:21" s="121" customFormat="1" ht="18" customHeight="1" x14ac:dyDescent="0.25">
      <c r="A339" s="199"/>
      <c r="B339" s="538" t="s">
        <v>512</v>
      </c>
      <c r="C339" s="539">
        <v>77557.659942400001</v>
      </c>
      <c r="D339" s="539">
        <v>602.09099000000003</v>
      </c>
      <c r="E339" s="539">
        <v>15633.864879999968</v>
      </c>
      <c r="F339" s="540">
        <v>315691.07338999998</v>
      </c>
      <c r="G339" s="539">
        <v>7800.3843899999993</v>
      </c>
      <c r="H339" s="541">
        <v>52402.124057200002</v>
      </c>
      <c r="I339" s="542">
        <f>SUM(C339:H339)</f>
        <v>469687.19764959993</v>
      </c>
      <c r="J339" s="209"/>
      <c r="K339" s="210"/>
      <c r="L339" s="120"/>
      <c r="M339" s="120"/>
      <c r="N339" s="120"/>
      <c r="O339" s="120"/>
      <c r="P339" s="120"/>
      <c r="Q339" s="120"/>
      <c r="R339" s="120"/>
      <c r="S339" s="120"/>
      <c r="T339" s="120"/>
      <c r="U339" s="120"/>
    </row>
    <row r="340" spans="1:21" s="121" customFormat="1" ht="18" customHeight="1" x14ac:dyDescent="0.25">
      <c r="A340" s="199"/>
      <c r="B340" s="491" t="s">
        <v>513</v>
      </c>
      <c r="C340" s="487">
        <v>-20116.032039999998</v>
      </c>
      <c r="D340" s="487">
        <v>0</v>
      </c>
      <c r="E340" s="487">
        <v>0</v>
      </c>
      <c r="F340" s="489">
        <v>-10034.85584</v>
      </c>
      <c r="G340" s="487">
        <v>0</v>
      </c>
      <c r="H340" s="509">
        <v>-4786.9163799999997</v>
      </c>
      <c r="I340" s="518">
        <f t="shared" ref="I340" si="57">SUM(C340:H340)</f>
        <v>-34937.804259999997</v>
      </c>
      <c r="J340" s="209"/>
      <c r="K340" s="210"/>
      <c r="L340" s="120"/>
      <c r="M340" s="120"/>
      <c r="N340" s="120"/>
      <c r="O340" s="120"/>
      <c r="P340" s="120"/>
      <c r="Q340" s="120"/>
      <c r="R340" s="120"/>
      <c r="S340" s="120"/>
      <c r="T340" s="120"/>
      <c r="U340" s="120"/>
    </row>
    <row r="341" spans="1:21" s="121" customFormat="1" ht="18" customHeight="1" x14ac:dyDescent="0.2">
      <c r="A341" s="199"/>
      <c r="B341" s="491" t="s">
        <v>539</v>
      </c>
      <c r="C341" s="494">
        <v>-23285.194579999999</v>
      </c>
      <c r="D341" s="494">
        <v>-31.7</v>
      </c>
      <c r="E341" s="494">
        <v>0</v>
      </c>
      <c r="F341" s="495">
        <v>-97297.546109999996</v>
      </c>
      <c r="G341" s="494">
        <v>0</v>
      </c>
      <c r="H341" s="510">
        <v>-2850.8803900000003</v>
      </c>
      <c r="I341" s="518">
        <f>SUM(C341:H341)</f>
        <v>-123465.32107999999</v>
      </c>
      <c r="J341" s="209"/>
      <c r="K341" s="210"/>
      <c r="L341" s="120"/>
      <c r="M341" s="120"/>
      <c r="N341" s="120"/>
      <c r="O341" s="120"/>
      <c r="P341" s="120"/>
      <c r="Q341" s="120"/>
      <c r="R341" s="120"/>
      <c r="S341" s="120"/>
      <c r="T341" s="120"/>
      <c r="U341" s="120"/>
    </row>
    <row r="342" spans="1:21" s="121" customFormat="1" ht="18" customHeight="1" x14ac:dyDescent="0.2">
      <c r="A342" s="199"/>
      <c r="B342" s="498" t="s">
        <v>515</v>
      </c>
      <c r="C342" s="499">
        <v>-23492.86537</v>
      </c>
      <c r="D342" s="499">
        <v>-216.51518999999982</v>
      </c>
      <c r="E342" s="499">
        <v>0</v>
      </c>
      <c r="F342" s="500">
        <v>-22360.264370000099</v>
      </c>
      <c r="G342" s="499">
        <v>-548.71195999999998</v>
      </c>
      <c r="H342" s="511">
        <v>-17849.909919999998</v>
      </c>
      <c r="I342" s="519">
        <f t="shared" ref="I342:I346" si="58">SUM(C342:H342)</f>
        <v>-64468.266810000096</v>
      </c>
      <c r="J342" s="209"/>
      <c r="K342" s="196"/>
      <c r="L342" s="120"/>
      <c r="M342" s="120"/>
      <c r="N342" s="120"/>
      <c r="O342" s="120"/>
      <c r="P342" s="120"/>
      <c r="Q342" s="120"/>
      <c r="R342" s="120"/>
      <c r="S342" s="120"/>
      <c r="T342" s="120"/>
      <c r="U342" s="120"/>
    </row>
    <row r="343" spans="1:21" s="117" customFormat="1" ht="18" customHeight="1" x14ac:dyDescent="0.2">
      <c r="A343" s="200"/>
      <c r="B343" s="520" t="s">
        <v>516</v>
      </c>
      <c r="C343" s="502">
        <f t="shared" ref="C343:H343" si="59">SUM(C339:C342)</f>
        <v>10663.567952400001</v>
      </c>
      <c r="D343" s="502">
        <f t="shared" si="59"/>
        <v>353.87580000000014</v>
      </c>
      <c r="E343" s="502">
        <f t="shared" si="59"/>
        <v>15633.864879999968</v>
      </c>
      <c r="F343" s="503">
        <f t="shared" si="59"/>
        <v>185998.4070699999</v>
      </c>
      <c r="G343" s="502">
        <f t="shared" si="59"/>
        <v>7251.6724299999996</v>
      </c>
      <c r="H343" s="512">
        <f t="shared" si="59"/>
        <v>26914.417367200003</v>
      </c>
      <c r="I343" s="521">
        <f t="shared" si="58"/>
        <v>246815.8054995999</v>
      </c>
      <c r="J343" s="209"/>
      <c r="K343" s="211"/>
      <c r="L343" s="120"/>
      <c r="M343" s="120"/>
      <c r="N343" s="120"/>
      <c r="O343" s="120"/>
      <c r="P343" s="120"/>
      <c r="Q343" s="120"/>
      <c r="R343" s="120"/>
      <c r="S343" s="120"/>
      <c r="T343" s="120"/>
      <c r="U343" s="120"/>
    </row>
    <row r="344" spans="1:21" s="121" customFormat="1" ht="18" customHeight="1" x14ac:dyDescent="0.2">
      <c r="A344" s="199"/>
      <c r="B344" s="504" t="s">
        <v>517</v>
      </c>
      <c r="C344" s="505">
        <v>2135.450910066274</v>
      </c>
      <c r="D344" s="505">
        <v>-200.12133290317644</v>
      </c>
      <c r="E344" s="505">
        <v>16590.133668124476</v>
      </c>
      <c r="F344" s="506">
        <v>-11796.801441682324</v>
      </c>
      <c r="G344" s="505">
        <v>6109.0902505619833</v>
      </c>
      <c r="H344" s="513">
        <v>2718.0231476929766</v>
      </c>
      <c r="I344" s="522">
        <f t="shared" si="58"/>
        <v>15555.77520186021</v>
      </c>
      <c r="J344" s="209"/>
      <c r="K344" s="196"/>
      <c r="L344" s="120"/>
      <c r="M344" s="120"/>
      <c r="N344" s="120"/>
      <c r="O344" s="120"/>
      <c r="P344" s="120"/>
      <c r="Q344" s="120"/>
      <c r="R344" s="120"/>
      <c r="S344" s="120"/>
      <c r="T344" s="120"/>
      <c r="U344" s="120"/>
    </row>
    <row r="345" spans="1:21" s="117" customFormat="1" ht="18" customHeight="1" x14ac:dyDescent="0.2">
      <c r="A345" s="200"/>
      <c r="B345" s="520" t="s">
        <v>518</v>
      </c>
      <c r="C345" s="502">
        <f t="shared" ref="C345:H345" si="60">+C343+C344</f>
        <v>12799.018862466275</v>
      </c>
      <c r="D345" s="502">
        <f t="shared" si="60"/>
        <v>153.7544670968237</v>
      </c>
      <c r="E345" s="502">
        <f t="shared" si="60"/>
        <v>32223.998548124444</v>
      </c>
      <c r="F345" s="503">
        <f t="shared" si="60"/>
        <v>174201.60562831757</v>
      </c>
      <c r="G345" s="502">
        <f t="shared" si="60"/>
        <v>13360.762680561984</v>
      </c>
      <c r="H345" s="512">
        <f t="shared" si="60"/>
        <v>29632.44051489298</v>
      </c>
      <c r="I345" s="521">
        <f t="shared" si="58"/>
        <v>262371.58070146007</v>
      </c>
      <c r="J345" s="209"/>
      <c r="K345" s="211"/>
      <c r="L345" s="120"/>
      <c r="M345" s="120"/>
      <c r="N345" s="120"/>
      <c r="O345" s="120"/>
      <c r="P345" s="120"/>
      <c r="Q345" s="120"/>
      <c r="R345" s="120"/>
      <c r="S345" s="120"/>
      <c r="T345" s="120"/>
      <c r="U345" s="120"/>
    </row>
    <row r="346" spans="1:21" s="121" customFormat="1" ht="18" customHeight="1" x14ac:dyDescent="0.25">
      <c r="A346" s="199"/>
      <c r="B346" s="501"/>
      <c r="C346" s="507"/>
      <c r="D346" s="507"/>
      <c r="E346" s="507"/>
      <c r="F346" s="508"/>
      <c r="G346" s="507"/>
      <c r="H346" s="514"/>
      <c r="I346" s="523">
        <f t="shared" si="58"/>
        <v>0</v>
      </c>
      <c r="J346" s="209"/>
      <c r="K346" s="196"/>
      <c r="L346" s="120"/>
      <c r="M346" s="120"/>
      <c r="N346" s="120"/>
      <c r="O346" s="120"/>
      <c r="P346" s="120"/>
      <c r="Q346" s="120"/>
      <c r="R346" s="120"/>
      <c r="S346" s="120"/>
      <c r="T346" s="120"/>
      <c r="U346" s="120"/>
    </row>
    <row r="347" spans="1:21" s="121" customFormat="1" ht="18" customHeight="1" x14ac:dyDescent="0.25">
      <c r="A347" s="199"/>
      <c r="B347" s="492" t="s">
        <v>519</v>
      </c>
      <c r="C347" s="488"/>
      <c r="D347" s="488"/>
      <c r="E347" s="488"/>
      <c r="F347" s="490"/>
      <c r="G347" s="488"/>
      <c r="H347" s="515"/>
      <c r="I347" s="518">
        <f>SUM(C347:H347)</f>
        <v>0</v>
      </c>
      <c r="J347" s="209"/>
      <c r="K347" s="119"/>
      <c r="L347" s="120"/>
      <c r="M347" s="120"/>
      <c r="N347" s="120"/>
      <c r="O347" s="120"/>
      <c r="P347" s="120"/>
      <c r="Q347" s="120"/>
      <c r="R347" s="120"/>
      <c r="S347" s="120"/>
      <c r="T347" s="120"/>
      <c r="U347" s="120"/>
    </row>
    <row r="348" spans="1:21" s="121" customFormat="1" ht="18" customHeight="1" x14ac:dyDescent="0.2">
      <c r="A348" s="199"/>
      <c r="B348" s="491" t="s">
        <v>520</v>
      </c>
      <c r="C348" s="496">
        <v>-23648.972840000002</v>
      </c>
      <c r="D348" s="496">
        <v>-140.16594000000001</v>
      </c>
      <c r="E348" s="496">
        <v>-6827.442</v>
      </c>
      <c r="F348" s="497">
        <v>-340475.89484999998</v>
      </c>
      <c r="G348" s="496">
        <v>-16983.410620000002</v>
      </c>
      <c r="H348" s="516">
        <v>21123.765019999999</v>
      </c>
      <c r="I348" s="524">
        <f>SUM(C348:H348)</f>
        <v>-366952.12122999999</v>
      </c>
      <c r="J348" s="209"/>
      <c r="K348" s="196"/>
      <c r="L348" s="120"/>
      <c r="M348" s="120"/>
      <c r="N348" s="120"/>
      <c r="O348" s="120"/>
      <c r="P348" s="120"/>
      <c r="Q348" s="120"/>
      <c r="R348" s="120"/>
      <c r="S348" s="120"/>
      <c r="T348" s="120"/>
      <c r="U348" s="120"/>
    </row>
    <row r="349" spans="1:21" s="121" customFormat="1" ht="18" customHeight="1" x14ac:dyDescent="0.2">
      <c r="A349" s="199"/>
      <c r="B349" s="491" t="s">
        <v>521</v>
      </c>
      <c r="C349" s="496">
        <v>-11852.43710119145</v>
      </c>
      <c r="D349" s="496">
        <v>71.964163608614086</v>
      </c>
      <c r="E349" s="496">
        <v>-4782.2714256294712</v>
      </c>
      <c r="F349" s="497">
        <v>-18122.125372173487</v>
      </c>
      <c r="G349" s="496">
        <v>-500.32399141535893</v>
      </c>
      <c r="H349" s="516">
        <v>-7458.4899298588771</v>
      </c>
      <c r="I349" s="524">
        <f t="shared" ref="I349:I350" si="61">SUM(C349:H349)</f>
        <v>-42643.683656660032</v>
      </c>
      <c r="J349" s="209"/>
      <c r="K349" s="196"/>
      <c r="L349" s="120"/>
      <c r="M349" s="120"/>
      <c r="N349" s="120"/>
      <c r="O349" s="120"/>
      <c r="P349" s="120"/>
      <c r="Q349" s="120"/>
      <c r="R349" s="120"/>
      <c r="S349" s="120"/>
      <c r="T349" s="120"/>
      <c r="U349" s="120"/>
    </row>
    <row r="350" spans="1:21" s="121" customFormat="1" ht="18" customHeight="1" x14ac:dyDescent="0.2">
      <c r="A350" s="199"/>
      <c r="B350" s="498" t="s">
        <v>522</v>
      </c>
      <c r="C350" s="530">
        <v>-1154.0869899999998</v>
      </c>
      <c r="D350" s="530">
        <v>-172.05888000000002</v>
      </c>
      <c r="E350" s="530">
        <v>0</v>
      </c>
      <c r="F350" s="531">
        <v>-10490.215309999998</v>
      </c>
      <c r="G350" s="530">
        <v>0</v>
      </c>
      <c r="H350" s="532">
        <v>-4704.5071100000005</v>
      </c>
      <c r="I350" s="533">
        <f t="shared" si="61"/>
        <v>-16520.868289999999</v>
      </c>
      <c r="J350" s="209"/>
      <c r="K350" s="196"/>
      <c r="L350" s="120"/>
      <c r="M350" s="120"/>
      <c r="N350" s="120"/>
      <c r="O350" s="120"/>
      <c r="P350" s="120"/>
      <c r="Q350" s="120"/>
      <c r="R350" s="120"/>
      <c r="S350" s="120"/>
      <c r="T350" s="120"/>
      <c r="U350" s="120"/>
    </row>
    <row r="351" spans="1:21" s="117" customFormat="1" ht="18" customHeight="1" x14ac:dyDescent="0.2">
      <c r="A351" s="200"/>
      <c r="B351" s="543" t="s">
        <v>523</v>
      </c>
      <c r="C351" s="589">
        <f t="shared" ref="C351:H351" si="62">SUM(C345:C350)</f>
        <v>-23856.478068725177</v>
      </c>
      <c r="D351" s="589">
        <f t="shared" si="62"/>
        <v>-86.506189294562233</v>
      </c>
      <c r="E351" s="589">
        <f t="shared" si="62"/>
        <v>20614.285122494974</v>
      </c>
      <c r="F351" s="590">
        <f t="shared" si="62"/>
        <v>-194886.62990385591</v>
      </c>
      <c r="G351" s="589">
        <f t="shared" si="62"/>
        <v>-4122.9719308533777</v>
      </c>
      <c r="H351" s="591">
        <f t="shared" si="62"/>
        <v>38593.208495034101</v>
      </c>
      <c r="I351" s="592">
        <f>SUM(C351:H351)</f>
        <v>-163745.09247519996</v>
      </c>
      <c r="J351" s="209"/>
      <c r="K351" s="212"/>
      <c r="L351" s="127"/>
      <c r="M351" s="127"/>
      <c r="N351" s="127"/>
      <c r="O351" s="127"/>
      <c r="P351" s="127"/>
      <c r="Q351" s="127"/>
      <c r="R351" s="127"/>
      <c r="S351" s="127"/>
      <c r="T351" s="127"/>
      <c r="U351" s="127"/>
    </row>
    <row r="352" spans="1:21" s="227" customFormat="1" ht="18" customHeight="1" x14ac:dyDescent="0.25">
      <c r="A352" s="225"/>
      <c r="B352" s="534"/>
      <c r="C352" s="436"/>
      <c r="D352" s="438"/>
      <c r="E352" s="438"/>
      <c r="F352" s="438"/>
      <c r="G352" s="438"/>
      <c r="H352" s="440"/>
      <c r="I352" s="525"/>
      <c r="J352" s="226"/>
      <c r="K352" s="211"/>
      <c r="L352" s="120"/>
      <c r="M352" s="120"/>
      <c r="N352" s="120"/>
      <c r="O352" s="120"/>
      <c r="P352" s="120"/>
      <c r="Q352" s="120"/>
      <c r="R352" s="120"/>
      <c r="S352" s="120"/>
      <c r="T352" s="120"/>
      <c r="U352" s="120"/>
    </row>
    <row r="353" spans="1:21" s="227" customFormat="1" ht="18" customHeight="1" x14ac:dyDescent="0.25">
      <c r="A353" s="225"/>
      <c r="B353" s="492" t="s">
        <v>524</v>
      </c>
      <c r="C353" s="435"/>
      <c r="D353" s="434"/>
      <c r="E353" s="434"/>
      <c r="F353" s="434"/>
      <c r="G353" s="434"/>
      <c r="H353" s="441"/>
      <c r="I353" s="526">
        <f>SUM(I354:I358)</f>
        <v>216560.47973000002</v>
      </c>
      <c r="J353" s="226"/>
      <c r="K353" s="211"/>
      <c r="L353" s="120"/>
      <c r="M353" s="120"/>
      <c r="N353" s="120"/>
      <c r="O353" s="120"/>
      <c r="P353" s="120"/>
      <c r="Q353" s="120"/>
      <c r="R353" s="120"/>
      <c r="S353" s="120"/>
      <c r="T353" s="120"/>
      <c r="U353" s="120"/>
    </row>
    <row r="354" spans="1:21" s="121" customFormat="1" ht="18" customHeight="1" x14ac:dyDescent="0.25">
      <c r="A354" s="199"/>
      <c r="B354" s="491" t="s">
        <v>525</v>
      </c>
      <c r="C354" s="435"/>
      <c r="D354" s="434"/>
      <c r="E354" s="434"/>
      <c r="F354" s="434"/>
      <c r="G354" s="434"/>
      <c r="H354" s="441"/>
      <c r="I354" s="527">
        <v>88992.247579999996</v>
      </c>
      <c r="J354" s="226"/>
      <c r="K354" s="196"/>
      <c r="L354" s="120"/>
      <c r="M354" s="120"/>
      <c r="N354" s="120"/>
      <c r="O354" s="120"/>
      <c r="P354" s="120"/>
      <c r="Q354" s="120"/>
      <c r="R354" s="120"/>
      <c r="S354" s="120"/>
      <c r="T354" s="120"/>
      <c r="U354" s="120"/>
    </row>
    <row r="355" spans="1:21" s="121" customFormat="1" ht="18" customHeight="1" x14ac:dyDescent="0.25">
      <c r="A355" s="199"/>
      <c r="B355" s="491" t="s">
        <v>526</v>
      </c>
      <c r="C355" s="435"/>
      <c r="D355" s="434"/>
      <c r="E355" s="434"/>
      <c r="F355" s="434"/>
      <c r="G355" s="434"/>
      <c r="H355" s="441"/>
      <c r="I355" s="527">
        <v>115111.32255</v>
      </c>
      <c r="J355" s="226"/>
      <c r="K355" s="196"/>
      <c r="L355" s="120"/>
      <c r="M355" s="120"/>
      <c r="N355" s="120"/>
      <c r="O355" s="120"/>
      <c r="P355" s="120"/>
      <c r="Q355" s="120"/>
      <c r="R355" s="120"/>
      <c r="S355" s="120"/>
      <c r="T355" s="120"/>
      <c r="U355" s="120"/>
    </row>
    <row r="356" spans="1:21" s="121" customFormat="1" ht="18" customHeight="1" x14ac:dyDescent="0.25">
      <c r="A356" s="199"/>
      <c r="B356" s="491" t="s">
        <v>527</v>
      </c>
      <c r="C356" s="435"/>
      <c r="D356" s="434"/>
      <c r="E356" s="434"/>
      <c r="F356" s="434"/>
      <c r="G356" s="434"/>
      <c r="H356" s="441"/>
      <c r="I356" s="528"/>
      <c r="J356" s="226"/>
      <c r="K356" s="196"/>
      <c r="L356" s="120"/>
      <c r="M356" s="120"/>
      <c r="N356" s="120"/>
      <c r="O356" s="120"/>
      <c r="P356" s="120"/>
      <c r="Q356" s="120"/>
      <c r="R356" s="120"/>
      <c r="S356" s="120"/>
      <c r="T356" s="120"/>
      <c r="U356" s="120"/>
    </row>
    <row r="357" spans="1:21" s="121" customFormat="1" ht="18" customHeight="1" x14ac:dyDescent="0.25">
      <c r="A357" s="199"/>
      <c r="B357" s="491" t="s">
        <v>528</v>
      </c>
      <c r="C357" s="435"/>
      <c r="D357" s="434"/>
      <c r="E357" s="434"/>
      <c r="F357" s="434"/>
      <c r="G357" s="434"/>
      <c r="H357" s="441"/>
      <c r="I357" s="528"/>
      <c r="J357" s="226"/>
      <c r="K357" s="196"/>
      <c r="L357" s="120"/>
      <c r="M357" s="120"/>
      <c r="N357" s="120"/>
      <c r="O357" s="120"/>
      <c r="P357" s="120"/>
      <c r="Q357" s="120"/>
      <c r="R357" s="120"/>
      <c r="S357" s="120"/>
      <c r="T357" s="120"/>
      <c r="U357" s="120"/>
    </row>
    <row r="358" spans="1:21" s="121" customFormat="1" ht="18" customHeight="1" x14ac:dyDescent="0.25">
      <c r="A358" s="199"/>
      <c r="B358" s="491" t="s">
        <v>529</v>
      </c>
      <c r="C358" s="435"/>
      <c r="D358" s="434"/>
      <c r="E358" s="434"/>
      <c r="F358" s="434"/>
      <c r="G358" s="434"/>
      <c r="H358" s="441"/>
      <c r="I358" s="528">
        <v>12456.909599999999</v>
      </c>
      <c r="J358" s="226"/>
      <c r="K358" s="196"/>
      <c r="L358" s="120"/>
      <c r="M358" s="120"/>
      <c r="N358" s="120"/>
      <c r="O358" s="120"/>
      <c r="P358" s="120"/>
      <c r="Q358" s="120"/>
      <c r="R358" s="120"/>
      <c r="S358" s="120"/>
      <c r="T358" s="120"/>
      <c r="U358" s="120"/>
    </row>
    <row r="359" spans="1:21" s="121" customFormat="1" ht="18" customHeight="1" x14ac:dyDescent="0.25">
      <c r="A359" s="199"/>
      <c r="B359" s="491"/>
      <c r="C359" s="435"/>
      <c r="D359" s="434"/>
      <c r="E359" s="434"/>
      <c r="F359" s="434"/>
      <c r="G359" s="434"/>
      <c r="H359" s="441"/>
      <c r="I359" s="518"/>
      <c r="J359" s="226"/>
      <c r="K359" s="196"/>
      <c r="L359" s="120"/>
      <c r="M359" s="120"/>
      <c r="N359" s="120"/>
      <c r="O359" s="120"/>
      <c r="P359" s="120"/>
      <c r="Q359" s="120"/>
      <c r="R359" s="120"/>
      <c r="S359" s="120"/>
      <c r="T359" s="120"/>
      <c r="U359" s="120"/>
    </row>
    <row r="360" spans="1:21" s="121" customFormat="1" ht="18" customHeight="1" x14ac:dyDescent="0.25">
      <c r="A360" s="199"/>
      <c r="B360" s="492" t="s">
        <v>530</v>
      </c>
      <c r="C360" s="435"/>
      <c r="D360" s="434"/>
      <c r="E360" s="434"/>
      <c r="F360" s="434"/>
      <c r="G360" s="434"/>
      <c r="H360" s="441"/>
      <c r="I360" s="527"/>
      <c r="J360" s="226"/>
      <c r="K360" s="196"/>
      <c r="L360" s="120"/>
      <c r="M360" s="120"/>
      <c r="N360" s="120"/>
      <c r="O360" s="120"/>
      <c r="P360" s="120"/>
      <c r="Q360" s="120"/>
      <c r="R360" s="120"/>
      <c r="S360" s="120"/>
      <c r="T360" s="120"/>
      <c r="U360" s="120"/>
    </row>
    <row r="361" spans="1:21" s="121" customFormat="1" ht="30" customHeight="1" x14ac:dyDescent="0.25">
      <c r="A361" s="199"/>
      <c r="B361" s="491" t="s">
        <v>531</v>
      </c>
      <c r="C361" s="435"/>
      <c r="D361" s="434"/>
      <c r="E361" s="434"/>
      <c r="F361" s="434"/>
      <c r="G361" s="434"/>
      <c r="H361" s="441"/>
      <c r="I361" s="527">
        <v>-312337.41561000003</v>
      </c>
      <c r="J361" s="226"/>
      <c r="K361" s="196"/>
      <c r="L361" s="120"/>
      <c r="M361" s="120"/>
      <c r="N361" s="120"/>
      <c r="O361" s="120"/>
      <c r="P361" s="120"/>
      <c r="Q361" s="120"/>
      <c r="R361" s="120"/>
      <c r="S361" s="120"/>
      <c r="T361" s="120"/>
      <c r="U361" s="120"/>
    </row>
    <row r="362" spans="1:21" s="121" customFormat="1" ht="18" customHeight="1" x14ac:dyDescent="0.25">
      <c r="A362" s="199"/>
      <c r="B362" s="491" t="s">
        <v>532</v>
      </c>
      <c r="C362" s="435"/>
      <c r="D362" s="434"/>
      <c r="E362" s="434"/>
      <c r="F362" s="434"/>
      <c r="G362" s="434"/>
      <c r="H362" s="441"/>
      <c r="I362" s="518"/>
      <c r="J362" s="226"/>
      <c r="K362" s="196"/>
      <c r="L362" s="120"/>
      <c r="M362" s="120"/>
      <c r="N362" s="120"/>
      <c r="O362" s="120"/>
      <c r="P362" s="120"/>
      <c r="Q362" s="120"/>
      <c r="R362" s="120"/>
      <c r="S362" s="120"/>
      <c r="T362" s="120"/>
      <c r="U362" s="120"/>
    </row>
    <row r="363" spans="1:21" s="121" customFormat="1" ht="18" customHeight="1" x14ac:dyDescent="0.25">
      <c r="A363" s="199"/>
      <c r="B363" s="492" t="s">
        <v>533</v>
      </c>
      <c r="C363" s="435"/>
      <c r="D363" s="434"/>
      <c r="E363" s="434"/>
      <c r="F363" s="434"/>
      <c r="G363" s="434"/>
      <c r="H363" s="441"/>
      <c r="I363" s="526">
        <f>I351+I353+I361</f>
        <v>-259522.02835519996</v>
      </c>
      <c r="J363" s="226"/>
      <c r="K363" s="196"/>
      <c r="L363" s="120"/>
      <c r="M363" s="120"/>
      <c r="N363" s="120"/>
      <c r="O363" s="120"/>
      <c r="P363" s="120"/>
      <c r="Q363" s="120"/>
      <c r="R363" s="120"/>
      <c r="S363" s="120"/>
      <c r="T363" s="120"/>
      <c r="U363" s="120"/>
    </row>
    <row r="364" spans="1:21" s="121" customFormat="1" ht="18" customHeight="1" x14ac:dyDescent="0.25">
      <c r="A364" s="199"/>
      <c r="B364" s="491" t="s">
        <v>534</v>
      </c>
      <c r="C364" s="435"/>
      <c r="D364" s="434"/>
      <c r="E364" s="434"/>
      <c r="F364" s="434"/>
      <c r="G364" s="434"/>
      <c r="H364" s="441"/>
      <c r="I364" s="518">
        <v>-9807.5189699999992</v>
      </c>
      <c r="J364" s="226"/>
      <c r="K364" s="196"/>
      <c r="L364" s="120"/>
      <c r="M364" s="120"/>
      <c r="N364" s="120"/>
      <c r="O364" s="120"/>
      <c r="P364" s="120"/>
      <c r="Q364" s="120"/>
      <c r="R364" s="120"/>
      <c r="S364" s="120"/>
      <c r="T364" s="120"/>
      <c r="U364" s="120"/>
    </row>
    <row r="365" spans="1:21" s="121" customFormat="1" ht="18" customHeight="1" x14ac:dyDescent="0.25">
      <c r="A365" s="199"/>
      <c r="B365" s="492" t="s">
        <v>535</v>
      </c>
      <c r="C365" s="435"/>
      <c r="D365" s="434"/>
      <c r="E365" s="434"/>
      <c r="F365" s="434"/>
      <c r="G365" s="434"/>
      <c r="H365" s="441"/>
      <c r="I365" s="526">
        <f>I363+I364</f>
        <v>-269329.54732519994</v>
      </c>
      <c r="J365" s="226"/>
      <c r="K365" s="196"/>
      <c r="L365" s="120"/>
      <c r="M365" s="120"/>
      <c r="N365" s="120"/>
      <c r="O365" s="120"/>
      <c r="P365" s="120"/>
      <c r="Q365" s="120"/>
      <c r="R365" s="120"/>
      <c r="S365" s="120"/>
      <c r="T365" s="120"/>
      <c r="U365" s="120"/>
    </row>
    <row r="366" spans="1:21" s="121" customFormat="1" ht="18" customHeight="1" x14ac:dyDescent="0.25">
      <c r="A366" s="199"/>
      <c r="B366" s="491" t="s">
        <v>536</v>
      </c>
      <c r="C366" s="435"/>
      <c r="D366" s="434"/>
      <c r="E366" s="434"/>
      <c r="F366" s="434"/>
      <c r="G366" s="434"/>
      <c r="H366" s="441"/>
      <c r="I366" s="527"/>
      <c r="J366" s="226"/>
      <c r="K366" s="196"/>
      <c r="L366" s="120"/>
      <c r="M366" s="120"/>
      <c r="N366" s="120"/>
      <c r="O366" s="120"/>
      <c r="P366" s="120"/>
      <c r="Q366" s="120"/>
      <c r="R366" s="120"/>
      <c r="S366" s="120"/>
      <c r="T366" s="120"/>
      <c r="U366" s="120"/>
    </row>
    <row r="367" spans="1:21" s="121" customFormat="1" ht="18" customHeight="1" thickBot="1" x14ac:dyDescent="0.3">
      <c r="A367" s="199"/>
      <c r="B367" s="493" t="s">
        <v>537</v>
      </c>
      <c r="C367" s="475"/>
      <c r="D367" s="474"/>
      <c r="E367" s="474"/>
      <c r="F367" s="474"/>
      <c r="G367" s="474"/>
      <c r="H367" s="517"/>
      <c r="I367" s="529">
        <f>I365+I366</f>
        <v>-269329.54732519994</v>
      </c>
      <c r="J367" s="226"/>
      <c r="K367" s="196"/>
      <c r="L367" s="120"/>
      <c r="M367" s="120"/>
      <c r="N367" s="120"/>
      <c r="O367" s="120"/>
      <c r="P367" s="120"/>
      <c r="Q367" s="120"/>
      <c r="R367" s="120"/>
      <c r="S367" s="120"/>
      <c r="T367" s="120"/>
      <c r="U367" s="120"/>
    </row>
    <row r="368" spans="1:21" s="121" customFormat="1" ht="13.5" customHeight="1" x14ac:dyDescent="0.25">
      <c r="A368" s="199"/>
      <c r="B368" s="203"/>
      <c r="C368" s="204"/>
      <c r="D368" s="204"/>
      <c r="E368" s="204"/>
      <c r="F368" s="204"/>
      <c r="G368" s="204"/>
      <c r="H368" s="204"/>
      <c r="I368" s="204"/>
      <c r="J368" s="209"/>
      <c r="K368" s="196"/>
      <c r="L368" s="120"/>
      <c r="M368" s="120"/>
      <c r="N368" s="120"/>
      <c r="O368" s="120"/>
      <c r="P368" s="120"/>
      <c r="Q368" s="120"/>
      <c r="R368" s="120"/>
      <c r="S368" s="120"/>
      <c r="T368" s="120"/>
      <c r="U368" s="120"/>
    </row>
    <row r="369" spans="1:21" s="121" customFormat="1" ht="13.5" customHeight="1" x14ac:dyDescent="0.25">
      <c r="A369" s="199"/>
      <c r="B369" s="203"/>
      <c r="C369" s="204"/>
      <c r="D369" s="204"/>
      <c r="E369" s="204"/>
      <c r="F369" s="204"/>
      <c r="G369" s="204"/>
      <c r="H369" s="204"/>
      <c r="I369" s="204"/>
      <c r="J369" s="209"/>
      <c r="K369" s="196"/>
      <c r="L369" s="120"/>
      <c r="M369" s="120"/>
      <c r="N369" s="120"/>
      <c r="O369" s="120"/>
      <c r="P369" s="120"/>
      <c r="Q369" s="120"/>
      <c r="R369" s="120"/>
      <c r="S369" s="120"/>
      <c r="T369" s="120"/>
      <c r="U369" s="120"/>
    </row>
    <row r="370" spans="1:21" s="121" customFormat="1" ht="13.5" customHeight="1" x14ac:dyDescent="0.25">
      <c r="A370" s="199"/>
      <c r="B370" s="129"/>
      <c r="C370" s="129"/>
      <c r="D370" s="129"/>
      <c r="E370" s="204"/>
      <c r="F370" s="204"/>
      <c r="G370" s="204"/>
      <c r="H370" s="204"/>
      <c r="K370" s="196"/>
      <c r="L370" s="120"/>
      <c r="M370" s="120"/>
      <c r="N370" s="120"/>
      <c r="O370" s="120"/>
      <c r="P370" s="120"/>
      <c r="Q370" s="120"/>
      <c r="R370" s="120"/>
      <c r="S370" s="120"/>
      <c r="T370" s="120"/>
      <c r="U370" s="120"/>
    </row>
    <row r="371" spans="1:21" s="121" customFormat="1" ht="13.5" customHeight="1" thickBot="1" x14ac:dyDescent="0.3">
      <c r="A371" s="199"/>
      <c r="B371" s="135"/>
      <c r="C371" s="135"/>
      <c r="D371" s="135"/>
      <c r="E371" s="204"/>
      <c r="F371" s="204"/>
      <c r="G371" s="204"/>
      <c r="H371" s="204"/>
      <c r="I371" s="204"/>
      <c r="L371" s="120"/>
      <c r="M371" s="120"/>
      <c r="N371" s="120"/>
      <c r="O371" s="120"/>
      <c r="P371" s="120"/>
      <c r="Q371" s="120"/>
      <c r="R371" s="120"/>
      <c r="S371" s="120"/>
      <c r="T371" s="120"/>
      <c r="U371" s="120"/>
    </row>
    <row r="372" spans="1:21" s="121" customFormat="1" ht="19.899999999999999" customHeight="1" thickBot="1" x14ac:dyDescent="0.3">
      <c r="A372" s="199"/>
      <c r="B372" s="545" t="s">
        <v>33</v>
      </c>
      <c r="C372" s="135"/>
      <c r="D372" s="135"/>
      <c r="E372" s="204"/>
      <c r="F372" s="204"/>
      <c r="G372" s="204"/>
      <c r="H372" s="204"/>
      <c r="I372" s="204"/>
      <c r="J372" s="204"/>
      <c r="K372" s="144" t="s">
        <v>316</v>
      </c>
      <c r="L372" s="120"/>
      <c r="M372" s="120"/>
      <c r="N372" s="120"/>
      <c r="O372" s="120"/>
      <c r="P372" s="120"/>
      <c r="Q372" s="120"/>
      <c r="R372" s="120"/>
      <c r="S372" s="120"/>
      <c r="T372" s="120"/>
      <c r="U372" s="120"/>
    </row>
    <row r="373" spans="1:21" s="121" customFormat="1" ht="19.149999999999999" customHeight="1" thickBot="1" x14ac:dyDescent="0.3">
      <c r="A373" s="199"/>
      <c r="B373" s="1050" t="s">
        <v>431</v>
      </c>
      <c r="C373" s="1075">
        <v>2025</v>
      </c>
      <c r="D373" s="1076"/>
      <c r="E373" s="1076"/>
      <c r="F373" s="1076"/>
      <c r="G373" s="1076"/>
      <c r="H373" s="1076"/>
      <c r="I373" s="1076"/>
      <c r="J373" s="1076"/>
      <c r="K373" s="1077"/>
      <c r="L373" s="120"/>
      <c r="M373" s="120"/>
      <c r="N373" s="120"/>
      <c r="O373" s="120"/>
      <c r="P373" s="120"/>
      <c r="Q373" s="120"/>
      <c r="R373" s="120"/>
      <c r="S373" s="120"/>
      <c r="T373" s="120"/>
      <c r="U373" s="120"/>
    </row>
    <row r="374" spans="1:21" s="121" customFormat="1" ht="22.15" customHeight="1" thickBot="1" x14ac:dyDescent="0.3">
      <c r="A374" s="199"/>
      <c r="B374" s="1051"/>
      <c r="C374" s="1025" t="s">
        <v>108</v>
      </c>
      <c r="D374" s="1025" t="s">
        <v>109</v>
      </c>
      <c r="E374" s="1032" t="s">
        <v>110</v>
      </c>
      <c r="F374" s="1034"/>
      <c r="G374" s="954" t="s">
        <v>111</v>
      </c>
      <c r="H374" s="954" t="s">
        <v>112</v>
      </c>
      <c r="I374" s="1083" t="s">
        <v>541</v>
      </c>
      <c r="J374" s="1083" t="s">
        <v>99</v>
      </c>
      <c r="K374" s="1085" t="s">
        <v>510</v>
      </c>
      <c r="L374" s="120"/>
      <c r="M374" s="120"/>
      <c r="N374" s="120"/>
      <c r="O374" s="120"/>
      <c r="P374" s="120"/>
      <c r="Q374" s="120"/>
      <c r="R374" s="120"/>
      <c r="S374" s="120"/>
      <c r="T374" s="120"/>
      <c r="U374" s="120"/>
    </row>
    <row r="375" spans="1:21" s="121" customFormat="1" ht="22.9" customHeight="1" x14ac:dyDescent="0.25">
      <c r="A375" s="199"/>
      <c r="B375" s="1051"/>
      <c r="C375" s="1031"/>
      <c r="D375" s="1031"/>
      <c r="E375" s="246" t="s">
        <v>511</v>
      </c>
      <c r="F375" s="246" t="s">
        <v>184</v>
      </c>
      <c r="G375" s="955"/>
      <c r="H375" s="955"/>
      <c r="I375" s="1084"/>
      <c r="J375" s="1084"/>
      <c r="K375" s="1086"/>
      <c r="L375" s="120"/>
      <c r="M375" s="120"/>
      <c r="N375" s="120"/>
      <c r="O375" s="120"/>
      <c r="P375" s="120"/>
      <c r="Q375" s="120"/>
      <c r="R375" s="120"/>
      <c r="S375" s="120"/>
      <c r="T375" s="120"/>
      <c r="U375" s="120"/>
    </row>
    <row r="376" spans="1:21" s="121" customFormat="1" ht="18" customHeight="1" x14ac:dyDescent="0.25">
      <c r="A376" s="199"/>
      <c r="B376" s="569" t="s">
        <v>512</v>
      </c>
      <c r="C376" s="550">
        <v>5029.3241799999996</v>
      </c>
      <c r="D376" s="550">
        <v>38.138800000000003</v>
      </c>
      <c r="E376" s="558">
        <v>0</v>
      </c>
      <c r="F376" s="558">
        <v>111176.98828000001</v>
      </c>
      <c r="G376" s="558">
        <v>7136581.0219999999</v>
      </c>
      <c r="H376" s="558">
        <v>113293.08076000001</v>
      </c>
      <c r="I376" s="558">
        <v>22950431.554930001</v>
      </c>
      <c r="J376" s="564">
        <f>SUM(C376:I376)</f>
        <v>30316550.108950004</v>
      </c>
      <c r="K376" s="570">
        <v>3398380.5319499997</v>
      </c>
      <c r="L376" s="120"/>
      <c r="M376" s="120"/>
      <c r="N376" s="120"/>
      <c r="O376" s="120"/>
      <c r="P376" s="120"/>
      <c r="Q376" s="120"/>
      <c r="R376" s="120"/>
      <c r="S376" s="120"/>
      <c r="T376" s="120"/>
      <c r="U376" s="120"/>
    </row>
    <row r="377" spans="1:21" s="121" customFormat="1" ht="18" customHeight="1" x14ac:dyDescent="0.25">
      <c r="A377" s="199"/>
      <c r="B377" s="460" t="s">
        <v>540</v>
      </c>
      <c r="C377" s="551"/>
      <c r="D377" s="551"/>
      <c r="E377" s="551"/>
      <c r="F377" s="551"/>
      <c r="G377" s="551"/>
      <c r="H377" s="551"/>
      <c r="I377" s="437"/>
      <c r="J377" s="564">
        <f t="shared" ref="J377:J379" si="63">SUM(C377:I377)</f>
        <v>0</v>
      </c>
      <c r="K377" s="461"/>
      <c r="L377" s="120"/>
      <c r="M377" s="120"/>
      <c r="N377" s="120"/>
      <c r="O377" s="120"/>
      <c r="P377" s="120"/>
      <c r="Q377" s="120"/>
      <c r="R377" s="120"/>
      <c r="S377" s="120"/>
      <c r="T377" s="120"/>
      <c r="U377" s="120"/>
    </row>
    <row r="378" spans="1:21" s="121" customFormat="1" ht="18" customHeight="1" x14ac:dyDescent="0.25">
      <c r="A378" s="199"/>
      <c r="B378" s="460" t="s">
        <v>514</v>
      </c>
      <c r="C378" s="551"/>
      <c r="D378" s="551"/>
      <c r="E378" s="551"/>
      <c r="F378" s="551"/>
      <c r="G378" s="551"/>
      <c r="H378" s="551"/>
      <c r="I378" s="437"/>
      <c r="J378" s="564">
        <f t="shared" si="63"/>
        <v>0</v>
      </c>
      <c r="K378" s="461"/>
      <c r="L378" s="120"/>
      <c r="M378" s="120"/>
      <c r="N378" s="120"/>
      <c r="O378" s="120"/>
      <c r="P378" s="120"/>
      <c r="Q378" s="120"/>
      <c r="R378" s="120"/>
      <c r="S378" s="120"/>
      <c r="T378" s="120"/>
      <c r="U378" s="120"/>
    </row>
    <row r="379" spans="1:21" s="121" customFormat="1" ht="18" customHeight="1" x14ac:dyDescent="0.25">
      <c r="A379" s="199"/>
      <c r="B379" s="462" t="s">
        <v>515</v>
      </c>
      <c r="C379" s="552"/>
      <c r="D379" s="552"/>
      <c r="E379" s="552"/>
      <c r="F379" s="559"/>
      <c r="G379" s="552"/>
      <c r="H379" s="552"/>
      <c r="I379" s="445">
        <v>-67998.508430000002</v>
      </c>
      <c r="J379" s="564">
        <f t="shared" si="63"/>
        <v>-67998.508430000002</v>
      </c>
      <c r="K379" s="571"/>
      <c r="L379" s="120"/>
      <c r="M379" s="120"/>
      <c r="N379" s="120"/>
      <c r="O379" s="120"/>
      <c r="P379" s="120"/>
      <c r="Q379" s="120"/>
      <c r="R379" s="120"/>
      <c r="S379" s="120"/>
      <c r="T379" s="120"/>
      <c r="U379" s="120"/>
    </row>
    <row r="380" spans="1:21" s="121" customFormat="1" ht="18" customHeight="1" x14ac:dyDescent="0.25">
      <c r="A380" s="199"/>
      <c r="B380" s="483" t="s">
        <v>516</v>
      </c>
      <c r="C380" s="290">
        <f t="shared" ref="C380:K380" si="64">SUM(C376:C379)</f>
        <v>5029.3241799999996</v>
      </c>
      <c r="D380" s="290">
        <f t="shared" si="64"/>
        <v>38.138800000000003</v>
      </c>
      <c r="E380" s="290">
        <f t="shared" si="64"/>
        <v>0</v>
      </c>
      <c r="F380" s="290">
        <f t="shared" si="64"/>
        <v>111176.98828000001</v>
      </c>
      <c r="G380" s="290">
        <f t="shared" si="64"/>
        <v>7136581.0219999999</v>
      </c>
      <c r="H380" s="290">
        <f t="shared" si="64"/>
        <v>113293.08076000001</v>
      </c>
      <c r="I380" s="290">
        <f t="shared" si="64"/>
        <v>22882433.046500001</v>
      </c>
      <c r="J380" s="734">
        <f>SUM(J376:J379)</f>
        <v>30248551.600520004</v>
      </c>
      <c r="K380" s="290">
        <f t="shared" si="64"/>
        <v>3398380.5319499997</v>
      </c>
      <c r="L380" s="120"/>
      <c r="M380" s="120"/>
      <c r="N380" s="120"/>
      <c r="O380" s="120"/>
      <c r="P380" s="120"/>
      <c r="Q380" s="120"/>
      <c r="R380" s="120"/>
      <c r="S380" s="120"/>
      <c r="T380" s="120"/>
      <c r="U380" s="120"/>
    </row>
    <row r="381" spans="1:21" s="121" customFormat="1" ht="18" customHeight="1" x14ac:dyDescent="0.25">
      <c r="A381" s="199"/>
      <c r="B381" s="464" t="s">
        <v>517</v>
      </c>
      <c r="C381" s="553"/>
      <c r="D381" s="553"/>
      <c r="E381" s="553"/>
      <c r="F381" s="560">
        <v>41585.069940000001</v>
      </c>
      <c r="G381" s="553"/>
      <c r="H381" s="553">
        <v>154.95326000000199</v>
      </c>
      <c r="I381" s="553">
        <v>-2965212.4697500002</v>
      </c>
      <c r="J381" s="564">
        <f>SUM(C381:I381)</f>
        <v>-2923472.44655</v>
      </c>
      <c r="K381" s="573">
        <v>81962.933849999899</v>
      </c>
      <c r="L381" s="120"/>
      <c r="M381" s="120"/>
      <c r="N381" s="120"/>
      <c r="O381" s="120"/>
      <c r="P381" s="120"/>
      <c r="Q381" s="120"/>
      <c r="R381" s="120"/>
      <c r="S381" s="120"/>
      <c r="T381" s="120"/>
      <c r="U381" s="120"/>
    </row>
    <row r="382" spans="1:21" s="121" customFormat="1" ht="18" customHeight="1" x14ac:dyDescent="0.2">
      <c r="A382" s="199"/>
      <c r="B382" s="483" t="s">
        <v>518</v>
      </c>
      <c r="C382" s="554">
        <f t="shared" ref="C382:K382" si="65">+C380+C381</f>
        <v>5029.3241799999996</v>
      </c>
      <c r="D382" s="290">
        <f t="shared" si="65"/>
        <v>38.138800000000003</v>
      </c>
      <c r="E382" s="290">
        <f t="shared" si="65"/>
        <v>0</v>
      </c>
      <c r="F382" s="290">
        <f t="shared" si="65"/>
        <v>152762.05822000001</v>
      </c>
      <c r="G382" s="290">
        <f>+G380+G381</f>
        <v>7136581.0219999999</v>
      </c>
      <c r="H382" s="290">
        <f t="shared" si="65"/>
        <v>113448.03402000001</v>
      </c>
      <c r="I382" s="290">
        <f t="shared" si="65"/>
        <v>19917220.576750003</v>
      </c>
      <c r="J382" s="734">
        <f>+J380+J381</f>
        <v>27325079.153970003</v>
      </c>
      <c r="K382" s="290">
        <f t="shared" si="65"/>
        <v>3480343.4657999994</v>
      </c>
      <c r="L382" s="120"/>
      <c r="M382" s="120"/>
      <c r="N382" s="120"/>
      <c r="O382" s="120"/>
      <c r="P382" s="120"/>
      <c r="Q382" s="120"/>
      <c r="R382" s="120"/>
      <c r="S382" s="120"/>
      <c r="T382" s="120"/>
      <c r="U382" s="120"/>
    </row>
    <row r="383" spans="1:21" s="121" customFormat="1" ht="18" customHeight="1" x14ac:dyDescent="0.25">
      <c r="A383" s="199"/>
      <c r="B383" s="466"/>
      <c r="C383" s="448"/>
      <c r="D383" s="448"/>
      <c r="E383" s="448"/>
      <c r="F383" s="448"/>
      <c r="G383" s="448"/>
      <c r="H383" s="448"/>
      <c r="I383" s="448"/>
      <c r="J383" s="564"/>
      <c r="K383" s="467"/>
      <c r="L383" s="120"/>
      <c r="M383" s="120"/>
      <c r="N383" s="120"/>
      <c r="O383" s="120"/>
      <c r="P383" s="120"/>
      <c r="Q383" s="120"/>
      <c r="R383" s="120"/>
      <c r="S383" s="120"/>
      <c r="T383" s="120"/>
      <c r="U383" s="120"/>
    </row>
    <row r="384" spans="1:21" s="121" customFormat="1" ht="18" customHeight="1" x14ac:dyDescent="0.25">
      <c r="A384" s="199"/>
      <c r="B384" s="468" t="s">
        <v>519</v>
      </c>
      <c r="C384" s="437"/>
      <c r="D384" s="437"/>
      <c r="E384" s="437"/>
      <c r="F384" s="437"/>
      <c r="G384" s="437"/>
      <c r="H384" s="437"/>
      <c r="I384" s="437"/>
      <c r="J384" s="564"/>
      <c r="K384" s="461"/>
      <c r="L384" s="120"/>
      <c r="M384" s="120"/>
      <c r="N384" s="120"/>
      <c r="O384" s="120"/>
      <c r="P384" s="120"/>
      <c r="Q384" s="120"/>
      <c r="R384" s="120"/>
      <c r="S384" s="120"/>
      <c r="T384" s="120"/>
      <c r="U384" s="120"/>
    </row>
    <row r="385" spans="1:21" s="121" customFormat="1" ht="18" customHeight="1" x14ac:dyDescent="0.2">
      <c r="A385" s="199"/>
      <c r="B385" s="460" t="s">
        <v>520</v>
      </c>
      <c r="C385" s="555">
        <v>-6640.4438899999996</v>
      </c>
      <c r="D385" s="555">
        <v>-200</v>
      </c>
      <c r="E385" s="555">
        <v>-9827.0726999999988</v>
      </c>
      <c r="F385" s="561">
        <v>-117277.40719999999</v>
      </c>
      <c r="G385" s="555">
        <v>-6605657.0004100008</v>
      </c>
      <c r="H385" s="555">
        <v>-40865.072030000003</v>
      </c>
      <c r="I385" s="555">
        <v>108826.71905999996</v>
      </c>
      <c r="J385" s="564">
        <f>SUM(C385:I385)</f>
        <v>-6671640.2771700015</v>
      </c>
      <c r="K385" s="575">
        <v>-15498738.06315</v>
      </c>
      <c r="L385" s="120"/>
      <c r="M385" s="120"/>
      <c r="N385" s="120"/>
      <c r="O385" s="120"/>
      <c r="P385" s="120"/>
      <c r="Q385" s="120"/>
      <c r="R385" s="120"/>
      <c r="S385" s="120"/>
      <c r="T385" s="120"/>
      <c r="U385" s="120"/>
    </row>
    <row r="386" spans="1:21" s="121" customFormat="1" ht="18" customHeight="1" x14ac:dyDescent="0.2">
      <c r="A386" s="199"/>
      <c r="B386" s="460" t="s">
        <v>521</v>
      </c>
      <c r="C386" s="555"/>
      <c r="D386" s="555"/>
      <c r="E386" s="555"/>
      <c r="F386" s="562">
        <v>-126.35305</v>
      </c>
      <c r="G386" s="555"/>
      <c r="H386" s="555">
        <v>-49.80162</v>
      </c>
      <c r="I386" s="555">
        <v>-6358113.18444</v>
      </c>
      <c r="J386" s="564">
        <f>SUM(C386:I386)</f>
        <v>-6358289.3391100001</v>
      </c>
      <c r="K386" s="575">
        <v>-558184.44027999998</v>
      </c>
      <c r="L386" s="120"/>
      <c r="M386" s="120"/>
      <c r="N386" s="120"/>
      <c r="O386" s="120"/>
      <c r="P386" s="120"/>
      <c r="Q386" s="120"/>
      <c r="R386" s="120"/>
      <c r="S386" s="120"/>
      <c r="T386" s="120"/>
      <c r="U386" s="120"/>
    </row>
    <row r="387" spans="1:21" s="121" customFormat="1" ht="18" customHeight="1" x14ac:dyDescent="0.2">
      <c r="A387" s="199"/>
      <c r="B387" s="462" t="s">
        <v>522</v>
      </c>
      <c r="C387" s="556"/>
      <c r="D387" s="556"/>
      <c r="E387" s="556"/>
      <c r="F387" s="563"/>
      <c r="G387" s="556"/>
      <c r="H387" s="556"/>
      <c r="I387" s="556"/>
      <c r="J387" s="564"/>
      <c r="K387" s="576"/>
      <c r="L387" s="120"/>
      <c r="M387" s="120"/>
      <c r="N387" s="120"/>
      <c r="O387" s="120"/>
      <c r="P387" s="120"/>
      <c r="Q387" s="120"/>
      <c r="R387" s="120"/>
      <c r="S387" s="120"/>
      <c r="T387" s="120"/>
      <c r="U387" s="120"/>
    </row>
    <row r="388" spans="1:21" s="121" customFormat="1" ht="18" customHeight="1" x14ac:dyDescent="0.2">
      <c r="A388" s="199"/>
      <c r="B388" s="577" t="s">
        <v>523</v>
      </c>
      <c r="C388" s="557">
        <f>+C382+C385+C386+C387</f>
        <v>-1611.1197099999999</v>
      </c>
      <c r="D388" s="557">
        <f t="shared" ref="D388:F388" si="66">+D382+D385+D386+D387</f>
        <v>-161.8612</v>
      </c>
      <c r="E388" s="557">
        <f t="shared" si="66"/>
        <v>-9827.0726999999988</v>
      </c>
      <c r="F388" s="557">
        <f t="shared" si="66"/>
        <v>35358.297970000021</v>
      </c>
      <c r="G388" s="557">
        <f>+G382+G385+G386+G387</f>
        <v>530924.02158999909</v>
      </c>
      <c r="H388" s="557">
        <f t="shared" ref="H388:K388" si="67">+H382+H385+H386+H387</f>
        <v>72533.160370000012</v>
      </c>
      <c r="I388" s="557">
        <f t="shared" si="67"/>
        <v>13667934.111370003</v>
      </c>
      <c r="J388" s="734">
        <f>+J382+J385+J386+J387</f>
        <v>14295149.537690001</v>
      </c>
      <c r="K388" s="557">
        <f t="shared" si="67"/>
        <v>-12576579.037630001</v>
      </c>
      <c r="L388" s="120"/>
      <c r="M388" s="120"/>
      <c r="N388" s="120"/>
      <c r="O388" s="120"/>
      <c r="P388" s="120"/>
      <c r="Q388" s="120"/>
      <c r="R388" s="120"/>
      <c r="S388" s="120"/>
      <c r="T388" s="120"/>
      <c r="U388" s="120"/>
    </row>
    <row r="389" spans="1:21" s="121" customFormat="1" ht="18" customHeight="1" x14ac:dyDescent="0.25">
      <c r="A389" s="199"/>
      <c r="B389" s="470"/>
      <c r="C389" s="548"/>
      <c r="D389" s="547"/>
      <c r="E389" s="547"/>
      <c r="F389" s="547"/>
      <c r="G389" s="547"/>
      <c r="H389" s="547"/>
      <c r="I389" s="566"/>
      <c r="J389" s="564"/>
      <c r="K389" s="579"/>
      <c r="L389" s="120"/>
      <c r="M389" s="120"/>
      <c r="N389" s="120"/>
      <c r="O389" s="120"/>
      <c r="P389" s="120"/>
      <c r="Q389" s="120"/>
      <c r="R389" s="120"/>
      <c r="S389" s="120"/>
      <c r="T389" s="120"/>
      <c r="U389" s="120"/>
    </row>
    <row r="390" spans="1:21" s="121" customFormat="1" ht="18" customHeight="1" x14ac:dyDescent="0.2">
      <c r="A390" s="199"/>
      <c r="B390" s="468" t="s">
        <v>524</v>
      </c>
      <c r="C390" s="435"/>
      <c r="D390" s="434"/>
      <c r="E390" s="434"/>
      <c r="F390" s="434"/>
      <c r="G390" s="434"/>
      <c r="H390" s="434"/>
      <c r="I390" s="441"/>
      <c r="J390" s="568">
        <v>3766520.6741800001</v>
      </c>
      <c r="K390" s="580">
        <v>1025538.5926999999</v>
      </c>
      <c r="L390" s="120"/>
      <c r="M390" s="120"/>
      <c r="N390" s="120"/>
      <c r="O390" s="120"/>
      <c r="P390" s="120"/>
      <c r="Q390" s="120"/>
      <c r="R390" s="120"/>
      <c r="S390" s="120"/>
      <c r="T390" s="120"/>
      <c r="U390" s="120"/>
    </row>
    <row r="391" spans="1:21" s="121" customFormat="1" ht="18" customHeight="1" x14ac:dyDescent="0.2">
      <c r="A391" s="199"/>
      <c r="B391" s="460" t="s">
        <v>525</v>
      </c>
      <c r="C391" s="435"/>
      <c r="D391" s="434"/>
      <c r="E391" s="434"/>
      <c r="F391" s="546"/>
      <c r="G391" s="546"/>
      <c r="H391" s="546"/>
      <c r="I391" s="441"/>
      <c r="J391" s="565">
        <v>1340.3643200000001</v>
      </c>
      <c r="K391" s="581"/>
      <c r="L391" s="120"/>
      <c r="M391" s="120"/>
      <c r="N391" s="120"/>
      <c r="O391" s="120"/>
      <c r="P391" s="120"/>
      <c r="Q391" s="120"/>
      <c r="R391" s="120"/>
      <c r="S391" s="120"/>
      <c r="T391" s="120"/>
      <c r="U391" s="120"/>
    </row>
    <row r="392" spans="1:21" s="121" customFormat="1" ht="18" customHeight="1" x14ac:dyDescent="0.2">
      <c r="A392" s="199"/>
      <c r="B392" s="460" t="s">
        <v>526</v>
      </c>
      <c r="C392" s="435"/>
      <c r="D392" s="434"/>
      <c r="E392" s="434"/>
      <c r="F392" s="546"/>
      <c r="G392" s="546"/>
      <c r="H392" s="546"/>
      <c r="I392" s="567"/>
      <c r="J392" s="565">
        <v>3608102.2845300003</v>
      </c>
      <c r="K392" s="581">
        <v>702446.61741999991</v>
      </c>
      <c r="L392" s="120"/>
      <c r="M392" s="120"/>
      <c r="N392" s="120"/>
      <c r="O392" s="120"/>
      <c r="P392" s="120"/>
      <c r="Q392" s="120"/>
      <c r="R392" s="120"/>
      <c r="S392" s="120"/>
      <c r="T392" s="120"/>
      <c r="U392" s="120"/>
    </row>
    <row r="393" spans="1:21" s="121" customFormat="1" ht="18" customHeight="1" x14ac:dyDescent="0.2">
      <c r="A393" s="199"/>
      <c r="B393" s="460" t="s">
        <v>527</v>
      </c>
      <c r="C393" s="435"/>
      <c r="D393" s="434"/>
      <c r="E393" s="434"/>
      <c r="F393" s="546"/>
      <c r="G393" s="546"/>
      <c r="H393" s="546"/>
      <c r="I393" s="567"/>
      <c r="J393" s="565">
        <v>0</v>
      </c>
      <c r="K393" s="581"/>
      <c r="L393" s="120"/>
      <c r="M393" s="120"/>
      <c r="N393" s="120"/>
      <c r="O393" s="120"/>
      <c r="P393" s="120"/>
      <c r="Q393" s="120"/>
      <c r="R393" s="120"/>
      <c r="S393" s="120"/>
      <c r="T393" s="120"/>
      <c r="U393" s="120"/>
    </row>
    <row r="394" spans="1:21" s="121" customFormat="1" ht="18" customHeight="1" x14ac:dyDescent="0.2">
      <c r="A394" s="199"/>
      <c r="B394" s="460" t="s">
        <v>528</v>
      </c>
      <c r="C394" s="435"/>
      <c r="D394" s="434"/>
      <c r="E394" s="434"/>
      <c r="F394" s="546"/>
      <c r="G394" s="546"/>
      <c r="H394" s="546"/>
      <c r="I394" s="567"/>
      <c r="J394" s="565">
        <v>37465.373599999999</v>
      </c>
      <c r="K394" s="581">
        <v>161922.96625999999</v>
      </c>
      <c r="L394" s="120"/>
      <c r="M394" s="120"/>
      <c r="N394" s="120"/>
      <c r="O394" s="120"/>
      <c r="P394" s="120"/>
      <c r="Q394" s="120"/>
      <c r="R394" s="120"/>
      <c r="S394" s="120"/>
      <c r="T394" s="120"/>
      <c r="U394" s="120"/>
    </row>
    <row r="395" spans="1:21" s="121" customFormat="1" ht="18" customHeight="1" x14ac:dyDescent="0.2">
      <c r="A395" s="199"/>
      <c r="B395" s="460" t="s">
        <v>529</v>
      </c>
      <c r="C395" s="435"/>
      <c r="D395" s="434"/>
      <c r="E395" s="434"/>
      <c r="F395" s="546"/>
      <c r="G395" s="546"/>
      <c r="H395" s="546"/>
      <c r="I395" s="567"/>
      <c r="J395" s="565">
        <v>119612.65173</v>
      </c>
      <c r="K395" s="581">
        <v>161169.00902</v>
      </c>
      <c r="L395" s="120"/>
      <c r="M395" s="120"/>
      <c r="N395" s="120"/>
      <c r="O395" s="120"/>
      <c r="P395" s="120"/>
      <c r="Q395" s="120"/>
      <c r="R395" s="120"/>
      <c r="S395" s="120"/>
      <c r="T395" s="120"/>
      <c r="U395" s="120"/>
    </row>
    <row r="396" spans="1:21" s="121" customFormat="1" ht="18" customHeight="1" x14ac:dyDescent="0.2">
      <c r="A396" s="199"/>
      <c r="B396" s="460"/>
      <c r="C396" s="435"/>
      <c r="D396" s="434"/>
      <c r="E396" s="434"/>
      <c r="F396" s="434"/>
      <c r="G396" s="434"/>
      <c r="H396" s="434"/>
      <c r="I396" s="441"/>
      <c r="J396" s="565">
        <v>0</v>
      </c>
      <c r="K396" s="582"/>
      <c r="L396" s="120"/>
      <c r="M396" s="120"/>
      <c r="N396" s="120"/>
      <c r="O396" s="120"/>
      <c r="P396" s="120"/>
      <c r="Q396" s="120"/>
      <c r="R396" s="120"/>
      <c r="S396" s="120"/>
      <c r="T396" s="120"/>
      <c r="U396" s="120"/>
    </row>
    <row r="397" spans="1:21" s="121" customFormat="1" ht="18" customHeight="1" x14ac:dyDescent="0.2">
      <c r="A397" s="199"/>
      <c r="B397" s="468" t="s">
        <v>530</v>
      </c>
      <c r="C397" s="435"/>
      <c r="D397" s="434"/>
      <c r="E397" s="434"/>
      <c r="F397" s="434"/>
      <c r="G397" s="434"/>
      <c r="H397" s="434"/>
      <c r="I397" s="441"/>
      <c r="J397" s="565">
        <v>0</v>
      </c>
      <c r="K397" s="582"/>
      <c r="L397" s="120"/>
      <c r="M397" s="120"/>
      <c r="N397" s="120"/>
      <c r="O397" s="120"/>
      <c r="P397" s="120"/>
      <c r="Q397" s="120"/>
      <c r="R397" s="120"/>
      <c r="S397" s="120"/>
      <c r="T397" s="120"/>
      <c r="U397" s="120"/>
    </row>
    <row r="398" spans="1:21" s="121" customFormat="1" ht="34.15" customHeight="1" x14ac:dyDescent="0.2">
      <c r="A398" s="199"/>
      <c r="B398" s="460" t="s">
        <v>531</v>
      </c>
      <c r="C398" s="435"/>
      <c r="D398" s="434"/>
      <c r="E398" s="434"/>
      <c r="F398" s="546"/>
      <c r="G398" s="546"/>
      <c r="H398" s="546"/>
      <c r="I398" s="567"/>
      <c r="J398" s="565">
        <v>-1416413.9528196</v>
      </c>
      <c r="K398" s="581">
        <v>-175792.377802</v>
      </c>
      <c r="L398" s="120"/>
      <c r="M398" s="120"/>
      <c r="N398" s="120"/>
      <c r="O398" s="120"/>
      <c r="P398" s="120"/>
      <c r="Q398" s="120"/>
      <c r="R398" s="120"/>
      <c r="S398" s="120"/>
      <c r="T398" s="120"/>
      <c r="U398" s="120"/>
    </row>
    <row r="399" spans="1:21" s="121" customFormat="1" ht="18" customHeight="1" x14ac:dyDescent="0.2">
      <c r="A399" s="199"/>
      <c r="B399" s="460" t="s">
        <v>532</v>
      </c>
      <c r="C399" s="435"/>
      <c r="D399" s="434"/>
      <c r="E399" s="434"/>
      <c r="F399" s="434"/>
      <c r="G399" s="434"/>
      <c r="H399" s="434"/>
      <c r="I399" s="441"/>
      <c r="J399" s="565">
        <v>0</v>
      </c>
      <c r="K399" s="582"/>
      <c r="L399" s="120"/>
      <c r="M399" s="120"/>
      <c r="N399" s="120"/>
      <c r="O399" s="120"/>
      <c r="P399" s="120"/>
      <c r="Q399" s="120"/>
      <c r="R399" s="120"/>
      <c r="S399" s="120"/>
      <c r="T399" s="120"/>
      <c r="U399" s="120"/>
    </row>
    <row r="400" spans="1:21" s="121" customFormat="1" ht="18" customHeight="1" x14ac:dyDescent="0.2">
      <c r="A400" s="199"/>
      <c r="B400" s="468" t="s">
        <v>533</v>
      </c>
      <c r="C400" s="435"/>
      <c r="D400" s="434"/>
      <c r="E400" s="434"/>
      <c r="F400" s="434"/>
      <c r="G400" s="434"/>
      <c r="H400" s="434"/>
      <c r="I400" s="441"/>
      <c r="J400" s="568">
        <v>16645256.259050403</v>
      </c>
      <c r="K400" s="580">
        <v>-11726832.822732002</v>
      </c>
      <c r="L400" s="120"/>
      <c r="M400" s="120"/>
      <c r="N400" s="120"/>
      <c r="O400" s="120"/>
      <c r="P400" s="120"/>
      <c r="Q400" s="120"/>
      <c r="R400" s="120"/>
      <c r="S400" s="120"/>
      <c r="T400" s="120"/>
      <c r="U400" s="120"/>
    </row>
    <row r="401" spans="1:21" s="121" customFormat="1" ht="18" customHeight="1" x14ac:dyDescent="0.2">
      <c r="A401" s="199"/>
      <c r="B401" s="460" t="s">
        <v>534</v>
      </c>
      <c r="C401" s="549"/>
      <c r="D401" s="546"/>
      <c r="E401" s="546"/>
      <c r="F401" s="546"/>
      <c r="G401" s="546"/>
      <c r="H401" s="546"/>
      <c r="I401" s="567"/>
      <c r="J401" s="565">
        <v>-14701.12674</v>
      </c>
      <c r="K401" s="581">
        <v>-158.50229000000002</v>
      </c>
      <c r="L401" s="120"/>
      <c r="M401" s="120"/>
      <c r="N401" s="120"/>
      <c r="O401" s="120"/>
      <c r="P401" s="120"/>
      <c r="Q401" s="120"/>
      <c r="R401" s="120"/>
      <c r="S401" s="120"/>
      <c r="T401" s="120"/>
      <c r="U401" s="120"/>
    </row>
    <row r="402" spans="1:21" s="121" customFormat="1" ht="18" customHeight="1" x14ac:dyDescent="0.2">
      <c r="A402" s="199"/>
      <c r="B402" s="471" t="s">
        <v>535</v>
      </c>
      <c r="C402" s="549"/>
      <c r="D402" s="546"/>
      <c r="E402" s="546"/>
      <c r="F402" s="546"/>
      <c r="G402" s="546"/>
      <c r="H402" s="546"/>
      <c r="I402" s="567"/>
      <c r="J402" s="568">
        <v>16630554.908800403</v>
      </c>
      <c r="K402" s="583">
        <v>-11726991.325022001</v>
      </c>
      <c r="L402" s="120"/>
      <c r="M402" s="120"/>
      <c r="N402" s="120"/>
      <c r="O402" s="120"/>
      <c r="P402" s="120"/>
      <c r="Q402" s="120"/>
      <c r="R402" s="120"/>
      <c r="S402" s="120"/>
      <c r="T402" s="120"/>
      <c r="U402" s="120"/>
    </row>
    <row r="403" spans="1:21" s="121" customFormat="1" ht="18" customHeight="1" x14ac:dyDescent="0.2">
      <c r="A403" s="199"/>
      <c r="B403" s="472" t="s">
        <v>536</v>
      </c>
      <c r="C403" s="549"/>
      <c r="D403" s="546"/>
      <c r="E403" s="546"/>
      <c r="F403" s="546"/>
      <c r="G403" s="546"/>
      <c r="H403" s="546"/>
      <c r="I403" s="567"/>
      <c r="J403" s="565">
        <v>-2454299.3349600001</v>
      </c>
      <c r="K403" s="581"/>
      <c r="L403" s="120"/>
      <c r="M403" s="120"/>
      <c r="N403" s="120"/>
      <c r="O403" s="120"/>
      <c r="P403" s="120"/>
      <c r="Q403" s="120"/>
      <c r="R403" s="120"/>
      <c r="S403" s="120"/>
      <c r="T403" s="120"/>
      <c r="U403" s="120"/>
    </row>
    <row r="404" spans="1:21" s="121" customFormat="1" ht="18" customHeight="1" thickBot="1" x14ac:dyDescent="0.25">
      <c r="A404" s="199"/>
      <c r="B404" s="473" t="s">
        <v>537</v>
      </c>
      <c r="C404" s="584"/>
      <c r="D404" s="585"/>
      <c r="E404" s="585"/>
      <c r="F404" s="585"/>
      <c r="G404" s="585"/>
      <c r="H404" s="585"/>
      <c r="I404" s="586"/>
      <c r="J404" s="587">
        <v>14176255.573840402</v>
      </c>
      <c r="K404" s="588">
        <v>-11726991.325022001</v>
      </c>
      <c r="L404" s="120"/>
      <c r="M404" s="120"/>
      <c r="N404" s="120"/>
      <c r="O404" s="120"/>
      <c r="P404" s="120"/>
      <c r="Q404" s="120"/>
      <c r="R404" s="120"/>
      <c r="S404" s="120"/>
      <c r="T404" s="120"/>
      <c r="U404" s="120"/>
    </row>
    <row r="405" spans="1:21" s="121" customFormat="1" ht="13.5" customHeight="1" x14ac:dyDescent="0.25">
      <c r="A405" s="199"/>
      <c r="B405" s="185"/>
      <c r="C405" s="207"/>
      <c r="D405" s="207"/>
      <c r="E405" s="207"/>
      <c r="F405" s="207"/>
      <c r="G405" s="207"/>
      <c r="H405" s="207"/>
      <c r="I405" s="207"/>
      <c r="J405" s="129"/>
      <c r="K405" s="119"/>
      <c r="L405" s="120"/>
      <c r="M405" s="120"/>
      <c r="N405" s="120"/>
      <c r="O405" s="120"/>
      <c r="P405" s="120"/>
      <c r="Q405" s="120"/>
      <c r="R405" s="120"/>
      <c r="S405" s="120"/>
      <c r="T405" s="120"/>
      <c r="U405" s="120"/>
    </row>
    <row r="406" spans="1:21" s="121" customFormat="1" ht="12" customHeight="1" x14ac:dyDescent="0.25">
      <c r="A406" s="199"/>
      <c r="B406" s="203"/>
      <c r="C406" s="204"/>
      <c r="D406" s="204"/>
      <c r="E406" s="204"/>
      <c r="F406" s="204"/>
      <c r="G406" s="204"/>
      <c r="H406" s="204"/>
      <c r="I406" s="204"/>
      <c r="J406" s="209"/>
      <c r="K406" s="196"/>
      <c r="L406" s="120"/>
      <c r="M406" s="120"/>
      <c r="N406" s="120"/>
      <c r="O406" s="120"/>
      <c r="P406" s="120"/>
      <c r="Q406" s="120"/>
      <c r="R406" s="120"/>
      <c r="S406" s="120"/>
      <c r="T406" s="120"/>
      <c r="U406" s="120"/>
    </row>
    <row r="407" spans="1:21" s="121" customFormat="1" ht="13.5" customHeight="1" x14ac:dyDescent="0.25">
      <c r="A407" s="199"/>
      <c r="B407" s="129"/>
      <c r="C407" s="129"/>
      <c r="D407" s="129"/>
      <c r="E407" s="204"/>
      <c r="F407" s="204"/>
      <c r="G407" s="204"/>
      <c r="H407" s="204"/>
      <c r="I407" s="204"/>
      <c r="J407" s="209"/>
      <c r="K407" s="196"/>
      <c r="L407" s="120"/>
      <c r="M407" s="120"/>
      <c r="N407" s="120"/>
      <c r="O407" s="120"/>
      <c r="P407" s="120"/>
      <c r="Q407" s="120"/>
      <c r="R407" s="120"/>
      <c r="S407" s="120"/>
      <c r="T407" s="120"/>
      <c r="U407" s="120"/>
    </row>
    <row r="408" spans="1:21" s="121" customFormat="1" ht="13.5" customHeight="1" thickBot="1" x14ac:dyDescent="0.3">
      <c r="A408" s="199"/>
      <c r="B408" s="135"/>
      <c r="C408" s="135"/>
      <c r="D408" s="135"/>
      <c r="E408" s="204"/>
      <c r="F408" s="204"/>
      <c r="G408" s="204"/>
      <c r="H408" s="204"/>
      <c r="I408" s="204"/>
      <c r="J408" s="209"/>
      <c r="K408" s="196"/>
      <c r="L408" s="120"/>
      <c r="M408" s="120"/>
      <c r="N408" s="120"/>
      <c r="O408" s="120"/>
      <c r="P408" s="120"/>
      <c r="Q408" s="120"/>
      <c r="R408" s="120"/>
      <c r="S408" s="120"/>
      <c r="T408" s="120"/>
      <c r="U408" s="120"/>
    </row>
    <row r="409" spans="1:21" s="121" customFormat="1" ht="18" customHeight="1" thickBot="1" x14ac:dyDescent="0.3">
      <c r="A409" s="199"/>
      <c r="B409" s="206" t="s">
        <v>25</v>
      </c>
      <c r="C409" s="130"/>
      <c r="D409" s="130"/>
      <c r="E409" s="130"/>
      <c r="F409" s="130"/>
      <c r="G409" s="130"/>
      <c r="H409" s="130"/>
      <c r="I409" s="144" t="s">
        <v>316</v>
      </c>
      <c r="J409" s="209"/>
      <c r="K409" s="196"/>
      <c r="L409" s="120"/>
      <c r="M409" s="120"/>
      <c r="N409" s="120"/>
      <c r="O409" s="120"/>
      <c r="P409" s="120"/>
      <c r="Q409" s="120"/>
      <c r="R409" s="120"/>
      <c r="S409" s="120"/>
      <c r="T409" s="120"/>
      <c r="U409" s="120"/>
    </row>
    <row r="410" spans="1:21" s="121" customFormat="1" ht="18" customHeight="1" thickBot="1" x14ac:dyDescent="0.3">
      <c r="A410" s="199"/>
      <c r="B410" s="1050" t="s">
        <v>431</v>
      </c>
      <c r="C410" s="1075">
        <v>2025</v>
      </c>
      <c r="D410" s="1076"/>
      <c r="E410" s="1076"/>
      <c r="F410" s="1076"/>
      <c r="G410" s="1076"/>
      <c r="H410" s="1076"/>
      <c r="I410" s="1077"/>
      <c r="J410" s="209"/>
      <c r="K410" s="196"/>
      <c r="L410" s="120"/>
      <c r="M410" s="120"/>
      <c r="N410" s="120"/>
      <c r="O410" s="120"/>
      <c r="P410" s="120"/>
      <c r="Q410" s="120"/>
      <c r="R410" s="120"/>
      <c r="S410" s="120"/>
      <c r="T410" s="120"/>
      <c r="U410" s="120"/>
    </row>
    <row r="411" spans="1:21" s="121" customFormat="1" ht="18" customHeight="1" thickBot="1" x14ac:dyDescent="0.3">
      <c r="A411" s="199"/>
      <c r="B411" s="1051"/>
      <c r="C411" s="1025" t="s">
        <v>108</v>
      </c>
      <c r="D411" s="1025" t="s">
        <v>109</v>
      </c>
      <c r="E411" s="1079" t="s">
        <v>110</v>
      </c>
      <c r="F411" s="1080"/>
      <c r="G411" s="954" t="s">
        <v>111</v>
      </c>
      <c r="H411" s="954" t="s">
        <v>112</v>
      </c>
      <c r="I411" s="1081" t="s">
        <v>99</v>
      </c>
      <c r="J411" s="209"/>
      <c r="K411" s="196"/>
      <c r="L411" s="120"/>
      <c r="M411" s="120"/>
      <c r="N411" s="120"/>
      <c r="O411" s="120"/>
      <c r="P411" s="120"/>
      <c r="Q411" s="120"/>
      <c r="R411" s="120"/>
      <c r="S411" s="120"/>
      <c r="T411" s="120"/>
      <c r="U411" s="120"/>
    </row>
    <row r="412" spans="1:21" s="121" customFormat="1" ht="18" customHeight="1" thickBot="1" x14ac:dyDescent="0.3">
      <c r="A412" s="199"/>
      <c r="B412" s="1051"/>
      <c r="C412" s="1031"/>
      <c r="D412" s="1078"/>
      <c r="E412" s="246" t="s">
        <v>511</v>
      </c>
      <c r="F412" s="245" t="s">
        <v>184</v>
      </c>
      <c r="G412" s="955"/>
      <c r="H412" s="955"/>
      <c r="I412" s="1082"/>
      <c r="J412" s="209"/>
      <c r="K412" s="196"/>
      <c r="L412" s="120"/>
      <c r="M412" s="120"/>
      <c r="N412" s="120"/>
      <c r="O412" s="120"/>
      <c r="P412" s="120"/>
      <c r="Q412" s="120"/>
      <c r="R412" s="120"/>
      <c r="S412" s="120"/>
      <c r="T412" s="120"/>
      <c r="U412" s="120"/>
    </row>
    <row r="413" spans="1:21" s="121" customFormat="1" ht="18" customHeight="1" x14ac:dyDescent="0.25">
      <c r="A413" s="199"/>
      <c r="B413" s="538" t="s">
        <v>512</v>
      </c>
      <c r="C413" s="539">
        <v>500212.23262999987</v>
      </c>
      <c r="D413" s="539">
        <v>13063.053059999998</v>
      </c>
      <c r="E413" s="539">
        <v>17174.386920000023</v>
      </c>
      <c r="F413" s="540">
        <v>3566902.3865413447</v>
      </c>
      <c r="G413" s="539">
        <v>507288.91752000008</v>
      </c>
      <c r="H413" s="541">
        <v>250044.38574000029</v>
      </c>
      <c r="I413" s="542">
        <f>SUM(C413:H413)</f>
        <v>4854685.3624113444</v>
      </c>
      <c r="J413" s="209"/>
      <c r="K413" s="196"/>
      <c r="L413" s="120"/>
      <c r="M413" s="120"/>
      <c r="N413" s="120"/>
      <c r="O413" s="120"/>
      <c r="P413" s="120"/>
      <c r="Q413" s="120"/>
      <c r="R413" s="120"/>
      <c r="S413" s="120"/>
      <c r="T413" s="120"/>
      <c r="U413" s="120"/>
    </row>
    <row r="414" spans="1:21" s="121" customFormat="1" ht="18" customHeight="1" x14ac:dyDescent="0.25">
      <c r="A414" s="199"/>
      <c r="B414" s="491" t="s">
        <v>540</v>
      </c>
      <c r="C414" s="487">
        <v>0</v>
      </c>
      <c r="D414" s="487">
        <v>0</v>
      </c>
      <c r="E414" s="487">
        <v>0</v>
      </c>
      <c r="F414" s="489">
        <v>0</v>
      </c>
      <c r="G414" s="487">
        <v>0</v>
      </c>
      <c r="H414" s="509">
        <v>0</v>
      </c>
      <c r="I414" s="518">
        <f t="shared" ref="I414" si="68">SUM(C414:H414)</f>
        <v>0</v>
      </c>
      <c r="J414" s="209"/>
      <c r="K414" s="196"/>
      <c r="L414" s="120"/>
      <c r="M414" s="120"/>
      <c r="N414" s="120"/>
      <c r="O414" s="120"/>
      <c r="P414" s="120"/>
      <c r="Q414" s="120"/>
      <c r="R414" s="120"/>
      <c r="S414" s="120"/>
      <c r="T414" s="120"/>
      <c r="U414" s="120"/>
    </row>
    <row r="415" spans="1:21" s="121" customFormat="1" ht="18" customHeight="1" x14ac:dyDescent="0.2">
      <c r="A415" s="199"/>
      <c r="B415" s="491" t="s">
        <v>539</v>
      </c>
      <c r="C415" s="494">
        <v>-124496</v>
      </c>
      <c r="D415" s="494">
        <v>-302.36865999999998</v>
      </c>
      <c r="E415" s="494">
        <v>0</v>
      </c>
      <c r="F415" s="495">
        <v>-632993.77172999503</v>
      </c>
      <c r="G415" s="494">
        <v>0</v>
      </c>
      <c r="H415" s="510">
        <v>-24859.695499999998</v>
      </c>
      <c r="I415" s="518">
        <f>SUM(C415:H415)</f>
        <v>-782651.8358899951</v>
      </c>
      <c r="J415" s="209"/>
      <c r="K415" s="196"/>
      <c r="L415" s="120"/>
      <c r="M415" s="120"/>
      <c r="N415" s="120"/>
      <c r="O415" s="120"/>
      <c r="P415" s="120"/>
      <c r="Q415" s="120"/>
      <c r="R415" s="120"/>
      <c r="S415" s="120"/>
      <c r="T415" s="120"/>
      <c r="U415" s="120"/>
    </row>
    <row r="416" spans="1:21" s="121" customFormat="1" ht="18" customHeight="1" x14ac:dyDescent="0.2">
      <c r="A416" s="199"/>
      <c r="B416" s="498" t="s">
        <v>515</v>
      </c>
      <c r="C416" s="499">
        <v>-325837.15647231782</v>
      </c>
      <c r="D416" s="499">
        <v>-10451.763134240065</v>
      </c>
      <c r="E416" s="499">
        <v>-506.66846124768847</v>
      </c>
      <c r="F416" s="500">
        <v>-78915.637008322243</v>
      </c>
      <c r="G416" s="499"/>
      <c r="H416" s="511">
        <v>-120976.2079822806</v>
      </c>
      <c r="I416" s="519">
        <f t="shared" ref="I416:I420" si="69">SUM(C416:H416)</f>
        <v>-536687.43305840844</v>
      </c>
      <c r="J416" s="209"/>
      <c r="K416" s="196"/>
      <c r="L416" s="120"/>
      <c r="M416" s="120"/>
      <c r="N416" s="120"/>
      <c r="O416" s="120"/>
      <c r="P416" s="120"/>
      <c r="Q416" s="120"/>
      <c r="R416" s="120"/>
      <c r="S416" s="120"/>
      <c r="T416" s="120"/>
      <c r="U416" s="120"/>
    </row>
    <row r="417" spans="1:21" s="121" customFormat="1" ht="18" customHeight="1" x14ac:dyDescent="0.2">
      <c r="A417" s="199"/>
      <c r="B417" s="520" t="s">
        <v>516</v>
      </c>
      <c r="C417" s="502">
        <v>49879.076157682051</v>
      </c>
      <c r="D417" s="502">
        <v>2308.9212657599328</v>
      </c>
      <c r="E417" s="502">
        <v>16667.718458752333</v>
      </c>
      <c r="F417" s="503">
        <v>2854992.9778030273</v>
      </c>
      <c r="G417" s="502">
        <v>507288.91752000008</v>
      </c>
      <c r="H417" s="512">
        <v>104208.48225771969</v>
      </c>
      <c r="I417" s="521">
        <f t="shared" si="69"/>
        <v>3535346.0934629412</v>
      </c>
      <c r="J417" s="209"/>
      <c r="K417" s="196"/>
      <c r="L417" s="120"/>
      <c r="M417" s="120"/>
      <c r="N417" s="120"/>
      <c r="O417" s="120"/>
      <c r="P417" s="120"/>
      <c r="Q417" s="120"/>
      <c r="R417" s="120"/>
      <c r="S417" s="120"/>
      <c r="T417" s="120"/>
      <c r="U417" s="120"/>
    </row>
    <row r="418" spans="1:21" s="121" customFormat="1" ht="18" customHeight="1" x14ac:dyDescent="0.2">
      <c r="A418" s="199"/>
      <c r="B418" s="504" t="s">
        <v>517</v>
      </c>
      <c r="C418" s="505">
        <v>19885.85046527403</v>
      </c>
      <c r="D418" s="505">
        <v>1162.4857452028311</v>
      </c>
      <c r="E418" s="505">
        <v>-6768.7755699999998</v>
      </c>
      <c r="F418" s="506">
        <v>-627351.23217312607</v>
      </c>
      <c r="G418" s="505">
        <v>-119847.22319124859</v>
      </c>
      <c r="H418" s="513">
        <v>-4559.3690580497023</v>
      </c>
      <c r="I418" s="522">
        <f t="shared" si="69"/>
        <v>-737478.26378194755</v>
      </c>
      <c r="J418" s="209"/>
      <c r="K418" s="196"/>
      <c r="L418" s="120"/>
      <c r="M418" s="120"/>
      <c r="N418" s="120"/>
      <c r="O418" s="120"/>
      <c r="P418" s="120"/>
      <c r="Q418" s="120"/>
      <c r="R418" s="120"/>
      <c r="S418" s="120"/>
      <c r="T418" s="120"/>
      <c r="U418" s="120"/>
    </row>
    <row r="419" spans="1:21" s="121" customFormat="1" ht="18" customHeight="1" x14ac:dyDescent="0.2">
      <c r="A419" s="199"/>
      <c r="B419" s="520" t="s">
        <v>518</v>
      </c>
      <c r="C419" s="502">
        <v>69764.926622956089</v>
      </c>
      <c r="D419" s="502">
        <v>3471.4070109627637</v>
      </c>
      <c r="E419" s="502">
        <v>9898.9428887523336</v>
      </c>
      <c r="F419" s="503">
        <v>2227641.7456299011</v>
      </c>
      <c r="G419" s="502">
        <v>387441.69432875147</v>
      </c>
      <c r="H419" s="512">
        <v>99649.113199669984</v>
      </c>
      <c r="I419" s="521">
        <f t="shared" si="69"/>
        <v>2797867.8296809937</v>
      </c>
      <c r="J419" s="209"/>
      <c r="K419" s="196"/>
      <c r="L419" s="120"/>
      <c r="M419" s="120"/>
      <c r="N419" s="120"/>
      <c r="O419" s="120"/>
      <c r="P419" s="120"/>
      <c r="Q419" s="120"/>
      <c r="R419" s="120"/>
      <c r="S419" s="120"/>
      <c r="T419" s="120"/>
      <c r="U419" s="120"/>
    </row>
    <row r="420" spans="1:21" s="121" customFormat="1" ht="18" customHeight="1" x14ac:dyDescent="0.25">
      <c r="A420" s="199"/>
      <c r="B420" s="501"/>
      <c r="C420" s="507"/>
      <c r="D420" s="507"/>
      <c r="E420" s="507"/>
      <c r="F420" s="508"/>
      <c r="G420" s="507"/>
      <c r="H420" s="514"/>
      <c r="I420" s="523">
        <f t="shared" si="69"/>
        <v>0</v>
      </c>
      <c r="J420" s="209"/>
      <c r="K420" s="196"/>
      <c r="L420" s="120"/>
      <c r="M420" s="120"/>
      <c r="N420" s="120"/>
      <c r="O420" s="120"/>
      <c r="P420" s="120"/>
      <c r="Q420" s="120"/>
      <c r="R420" s="120"/>
      <c r="S420" s="120"/>
      <c r="T420" s="120"/>
      <c r="U420" s="120"/>
    </row>
    <row r="421" spans="1:21" s="121" customFormat="1" ht="18" customHeight="1" x14ac:dyDescent="0.25">
      <c r="A421" s="199"/>
      <c r="B421" s="492" t="s">
        <v>519</v>
      </c>
      <c r="C421" s="488"/>
      <c r="D421" s="488"/>
      <c r="E421" s="488"/>
      <c r="F421" s="490"/>
      <c r="G421" s="488"/>
      <c r="H421" s="515"/>
      <c r="I421" s="518">
        <f>SUM(C421:H421)</f>
        <v>0</v>
      </c>
      <c r="J421" s="209"/>
      <c r="K421" s="196"/>
      <c r="L421" s="120"/>
      <c r="M421" s="120"/>
      <c r="N421" s="120"/>
      <c r="O421" s="120"/>
      <c r="P421" s="120"/>
      <c r="Q421" s="120"/>
      <c r="R421" s="120"/>
      <c r="S421" s="120"/>
      <c r="T421" s="120"/>
      <c r="U421" s="120"/>
    </row>
    <row r="422" spans="1:21" s="121" customFormat="1" ht="18" customHeight="1" x14ac:dyDescent="0.2">
      <c r="A422" s="199"/>
      <c r="B422" s="491" t="s">
        <v>520</v>
      </c>
      <c r="C422" s="496">
        <v>-21941.070133623085</v>
      </c>
      <c r="D422" s="496">
        <v>-620.77729335629078</v>
      </c>
      <c r="E422" s="496">
        <v>423.47165543538711</v>
      </c>
      <c r="F422" s="497">
        <v>-1519443.064986469</v>
      </c>
      <c r="G422" s="496">
        <v>-296830.11431570502</v>
      </c>
      <c r="H422" s="516">
        <v>-21427.285516046402</v>
      </c>
      <c r="I422" s="524">
        <f>SUM(C422:H422)</f>
        <v>-1859838.8405897645</v>
      </c>
      <c r="J422" s="209"/>
      <c r="K422" s="196"/>
      <c r="L422" s="120"/>
      <c r="M422" s="120"/>
      <c r="N422" s="120"/>
      <c r="O422" s="120"/>
      <c r="P422" s="120"/>
      <c r="Q422" s="120"/>
      <c r="R422" s="120"/>
      <c r="S422" s="120"/>
      <c r="T422" s="120"/>
      <c r="U422" s="120"/>
    </row>
    <row r="423" spans="1:21" s="121" customFormat="1" ht="18" customHeight="1" x14ac:dyDescent="0.2">
      <c r="A423" s="199"/>
      <c r="B423" s="491" t="s">
        <v>521</v>
      </c>
      <c r="C423" s="496">
        <v>-10774.9568836787</v>
      </c>
      <c r="D423" s="496">
        <v>1060.9704052331899</v>
      </c>
      <c r="E423" s="496">
        <v>-2816.7092615586898</v>
      </c>
      <c r="F423" s="497">
        <v>-258019.76644886701</v>
      </c>
      <c r="G423" s="496">
        <v>-25218.388689068219</v>
      </c>
      <c r="H423" s="516">
        <v>-11518.29311652602</v>
      </c>
      <c r="I423" s="524">
        <f t="shared" ref="I423:I424" si="70">SUM(C423:H423)</f>
        <v>-307287.14399446547</v>
      </c>
      <c r="J423" s="209"/>
      <c r="K423" s="196"/>
      <c r="L423" s="120"/>
      <c r="M423" s="120"/>
      <c r="N423" s="120"/>
      <c r="O423" s="120"/>
      <c r="P423" s="120"/>
      <c r="Q423" s="120"/>
      <c r="R423" s="120"/>
      <c r="S423" s="120"/>
      <c r="T423" s="120"/>
      <c r="U423" s="120"/>
    </row>
    <row r="424" spans="1:21" s="121" customFormat="1" ht="18" customHeight="1" x14ac:dyDescent="0.2">
      <c r="A424" s="199"/>
      <c r="B424" s="498" t="s">
        <v>522</v>
      </c>
      <c r="C424" s="530">
        <v>0</v>
      </c>
      <c r="D424" s="530">
        <v>0</v>
      </c>
      <c r="E424" s="530">
        <v>0</v>
      </c>
      <c r="F424" s="531">
        <v>0</v>
      </c>
      <c r="G424" s="530">
        <v>0</v>
      </c>
      <c r="H424" s="532">
        <v>0</v>
      </c>
      <c r="I424" s="533">
        <f t="shared" si="70"/>
        <v>0</v>
      </c>
      <c r="J424" s="209"/>
      <c r="K424" s="196"/>
      <c r="L424" s="120"/>
      <c r="M424" s="120"/>
      <c r="N424" s="120"/>
      <c r="O424" s="120"/>
      <c r="P424" s="120"/>
      <c r="Q424" s="120"/>
      <c r="R424" s="120"/>
      <c r="S424" s="120"/>
      <c r="T424" s="120"/>
      <c r="U424" s="120"/>
    </row>
    <row r="425" spans="1:21" s="117" customFormat="1" ht="18" customHeight="1" x14ac:dyDescent="0.2">
      <c r="A425" s="200"/>
      <c r="B425" s="543" t="s">
        <v>523</v>
      </c>
      <c r="C425" s="589">
        <f t="shared" ref="C425:H425" si="71">SUM(C419:C424)</f>
        <v>37048.899605654304</v>
      </c>
      <c r="D425" s="589">
        <f t="shared" si="71"/>
        <v>3911.6001228396626</v>
      </c>
      <c r="E425" s="589">
        <f t="shared" si="71"/>
        <v>7505.705282629031</v>
      </c>
      <c r="F425" s="590">
        <f t="shared" si="71"/>
        <v>450178.91419456503</v>
      </c>
      <c r="G425" s="589">
        <f t="shared" si="71"/>
        <v>65393.19132397823</v>
      </c>
      <c r="H425" s="591">
        <f t="shared" si="71"/>
        <v>66703.534567097566</v>
      </c>
      <c r="I425" s="592">
        <f>SUM(C425:H425)</f>
        <v>630741.84509676381</v>
      </c>
      <c r="J425" s="209"/>
      <c r="K425" s="211"/>
      <c r="L425" s="127"/>
      <c r="M425" s="127"/>
      <c r="N425" s="127"/>
      <c r="O425" s="127"/>
      <c r="P425" s="127"/>
      <c r="Q425" s="127"/>
      <c r="R425" s="127"/>
      <c r="S425" s="127"/>
      <c r="T425" s="127"/>
      <c r="U425" s="127"/>
    </row>
    <row r="426" spans="1:21" s="121" customFormat="1" ht="18" customHeight="1" x14ac:dyDescent="0.25">
      <c r="A426" s="199"/>
      <c r="B426" s="534"/>
      <c r="C426" s="436"/>
      <c r="D426" s="438"/>
      <c r="E426" s="438"/>
      <c r="F426" s="438"/>
      <c r="G426" s="438"/>
      <c r="H426" s="440"/>
      <c r="I426" s="525"/>
      <c r="J426" s="209"/>
      <c r="K426" s="196"/>
      <c r="L426" s="120"/>
      <c r="M426" s="120"/>
      <c r="N426" s="120"/>
      <c r="O426" s="120"/>
      <c r="P426" s="120"/>
      <c r="Q426" s="120"/>
      <c r="R426" s="120"/>
      <c r="S426" s="120"/>
      <c r="T426" s="120"/>
      <c r="U426" s="120"/>
    </row>
    <row r="427" spans="1:21" s="121" customFormat="1" ht="18" customHeight="1" x14ac:dyDescent="0.25">
      <c r="A427" s="199"/>
      <c r="B427" s="492" t="s">
        <v>524</v>
      </c>
      <c r="C427" s="435"/>
      <c r="D427" s="434"/>
      <c r="E427" s="434"/>
      <c r="F427" s="434"/>
      <c r="G427" s="434"/>
      <c r="H427" s="441"/>
      <c r="I427" s="526">
        <f>SUM(I428:I432)</f>
        <v>714488.37890825514</v>
      </c>
      <c r="J427" s="209"/>
      <c r="K427" s="196"/>
      <c r="L427" s="120"/>
      <c r="M427" s="120"/>
      <c r="N427" s="120"/>
      <c r="O427" s="120"/>
      <c r="P427" s="120"/>
      <c r="Q427" s="120"/>
      <c r="R427" s="120"/>
      <c r="S427" s="120"/>
      <c r="T427" s="120"/>
      <c r="U427" s="120"/>
    </row>
    <row r="428" spans="1:21" s="121" customFormat="1" ht="18" customHeight="1" x14ac:dyDescent="0.25">
      <c r="A428" s="199"/>
      <c r="B428" s="491" t="s">
        <v>525</v>
      </c>
      <c r="C428" s="435"/>
      <c r="D428" s="434"/>
      <c r="E428" s="434"/>
      <c r="F428" s="434"/>
      <c r="G428" s="434"/>
      <c r="H428" s="441"/>
      <c r="I428" s="527">
        <v>468216.76120999991</v>
      </c>
      <c r="J428" s="209"/>
      <c r="K428" s="196"/>
      <c r="L428" s="120"/>
      <c r="M428" s="120"/>
      <c r="N428" s="120"/>
      <c r="O428" s="120"/>
      <c r="P428" s="120"/>
      <c r="Q428" s="120"/>
      <c r="R428" s="120"/>
      <c r="S428" s="120"/>
      <c r="T428" s="120"/>
      <c r="U428" s="120"/>
    </row>
    <row r="429" spans="1:21" s="121" customFormat="1" ht="18" customHeight="1" x14ac:dyDescent="0.25">
      <c r="A429" s="199"/>
      <c r="B429" s="491" t="s">
        <v>526</v>
      </c>
      <c r="C429" s="435"/>
      <c r="D429" s="434"/>
      <c r="E429" s="434"/>
      <c r="F429" s="434"/>
      <c r="G429" s="434"/>
      <c r="H429" s="441"/>
      <c r="I429" s="527">
        <v>222885.95299825532</v>
      </c>
      <c r="J429" s="209"/>
      <c r="K429" s="196"/>
      <c r="L429" s="120"/>
      <c r="M429" s="120"/>
      <c r="N429" s="120"/>
      <c r="O429" s="120"/>
      <c r="P429" s="120"/>
      <c r="Q429" s="120"/>
      <c r="R429" s="120"/>
      <c r="S429" s="120"/>
      <c r="T429" s="120"/>
      <c r="U429" s="120"/>
    </row>
    <row r="430" spans="1:21" s="121" customFormat="1" ht="18" customHeight="1" x14ac:dyDescent="0.25">
      <c r="A430" s="199"/>
      <c r="B430" s="491" t="s">
        <v>527</v>
      </c>
      <c r="C430" s="435"/>
      <c r="D430" s="434"/>
      <c r="E430" s="434"/>
      <c r="F430" s="434"/>
      <c r="G430" s="434"/>
      <c r="H430" s="441"/>
      <c r="I430" s="528"/>
      <c r="J430" s="209"/>
      <c r="K430" s="196"/>
      <c r="L430" s="120"/>
      <c r="M430" s="120"/>
      <c r="N430" s="120"/>
      <c r="O430" s="120"/>
      <c r="P430" s="120"/>
      <c r="Q430" s="120"/>
      <c r="R430" s="120"/>
      <c r="S430" s="120"/>
      <c r="T430" s="120"/>
      <c r="U430" s="120"/>
    </row>
    <row r="431" spans="1:21" s="121" customFormat="1" ht="18" customHeight="1" x14ac:dyDescent="0.25">
      <c r="A431" s="199"/>
      <c r="B431" s="491" t="s">
        <v>528</v>
      </c>
      <c r="C431" s="435"/>
      <c r="D431" s="434"/>
      <c r="E431" s="434"/>
      <c r="F431" s="434"/>
      <c r="G431" s="434"/>
      <c r="H431" s="441"/>
      <c r="I431" s="528"/>
      <c r="J431" s="209"/>
      <c r="K431" s="196"/>
      <c r="L431" s="120"/>
      <c r="M431" s="120"/>
      <c r="N431" s="120"/>
      <c r="O431" s="120"/>
      <c r="P431" s="120"/>
      <c r="Q431" s="120"/>
      <c r="R431" s="120"/>
      <c r="S431" s="120"/>
      <c r="T431" s="120"/>
      <c r="U431" s="120"/>
    </row>
    <row r="432" spans="1:21" s="121" customFormat="1" ht="18" customHeight="1" x14ac:dyDescent="0.25">
      <c r="A432" s="199"/>
      <c r="B432" s="491" t="s">
        <v>529</v>
      </c>
      <c r="C432" s="435"/>
      <c r="D432" s="434"/>
      <c r="E432" s="434"/>
      <c r="F432" s="434"/>
      <c r="G432" s="434"/>
      <c r="H432" s="441"/>
      <c r="I432" s="528">
        <v>23385.664699999899</v>
      </c>
      <c r="J432" s="209"/>
      <c r="K432" s="196"/>
      <c r="L432" s="120"/>
      <c r="M432" s="120"/>
      <c r="N432" s="120"/>
      <c r="O432" s="120"/>
      <c r="P432" s="120"/>
      <c r="Q432" s="120"/>
      <c r="R432" s="120"/>
      <c r="S432" s="120"/>
      <c r="T432" s="120"/>
      <c r="U432" s="120"/>
    </row>
    <row r="433" spans="1:21" s="121" customFormat="1" ht="18" customHeight="1" x14ac:dyDescent="0.25">
      <c r="A433" s="199"/>
      <c r="B433" s="491"/>
      <c r="C433" s="435"/>
      <c r="D433" s="434"/>
      <c r="E433" s="434"/>
      <c r="F433" s="434"/>
      <c r="G433" s="434"/>
      <c r="H433" s="441"/>
      <c r="I433" s="518"/>
      <c r="J433" s="209"/>
      <c r="K433" s="196"/>
      <c r="L433" s="120"/>
      <c r="M433" s="120"/>
      <c r="N433" s="120"/>
      <c r="O433" s="120"/>
      <c r="P433" s="120"/>
      <c r="Q433" s="120"/>
      <c r="R433" s="120"/>
      <c r="S433" s="120"/>
      <c r="T433" s="120"/>
      <c r="U433" s="120"/>
    </row>
    <row r="434" spans="1:21" s="121" customFormat="1" ht="18" customHeight="1" x14ac:dyDescent="0.25">
      <c r="A434" s="199"/>
      <c r="B434" s="492" t="s">
        <v>530</v>
      </c>
      <c r="C434" s="435"/>
      <c r="D434" s="434"/>
      <c r="E434" s="434"/>
      <c r="F434" s="434"/>
      <c r="G434" s="434"/>
      <c r="H434" s="441"/>
      <c r="I434" s="527"/>
      <c r="J434" s="209"/>
      <c r="K434" s="196"/>
      <c r="L434" s="120"/>
      <c r="M434" s="120"/>
      <c r="N434" s="120"/>
      <c r="O434" s="120"/>
      <c r="P434" s="120"/>
      <c r="Q434" s="120"/>
      <c r="R434" s="120"/>
      <c r="S434" s="120"/>
      <c r="T434" s="120"/>
      <c r="U434" s="120"/>
    </row>
    <row r="435" spans="1:21" s="121" customFormat="1" ht="28.15" customHeight="1" x14ac:dyDescent="0.25">
      <c r="A435" s="199"/>
      <c r="B435" s="491" t="s">
        <v>531</v>
      </c>
      <c r="C435" s="435"/>
      <c r="D435" s="434"/>
      <c r="E435" s="434"/>
      <c r="F435" s="434"/>
      <c r="G435" s="434"/>
      <c r="H435" s="441"/>
      <c r="I435" s="527">
        <v>-1245663.0841726994</v>
      </c>
      <c r="J435" s="209"/>
      <c r="K435" s="196"/>
      <c r="L435" s="120"/>
      <c r="M435" s="120"/>
      <c r="N435" s="120"/>
      <c r="O435" s="120"/>
      <c r="P435" s="120"/>
      <c r="Q435" s="120"/>
      <c r="R435" s="120"/>
      <c r="S435" s="120"/>
      <c r="T435" s="120"/>
      <c r="U435" s="120"/>
    </row>
    <row r="436" spans="1:21" s="121" customFormat="1" ht="18" customHeight="1" x14ac:dyDescent="0.25">
      <c r="A436" s="199"/>
      <c r="B436" s="491" t="s">
        <v>532</v>
      </c>
      <c r="C436" s="435"/>
      <c r="D436" s="434"/>
      <c r="E436" s="434"/>
      <c r="F436" s="434"/>
      <c r="G436" s="434"/>
      <c r="H436" s="441"/>
      <c r="I436" s="518"/>
      <c r="J436" s="209"/>
      <c r="K436" s="196"/>
      <c r="L436" s="120"/>
      <c r="M436" s="120"/>
      <c r="N436" s="120"/>
      <c r="O436" s="120"/>
      <c r="P436" s="120"/>
      <c r="Q436" s="120"/>
      <c r="R436" s="120"/>
      <c r="S436" s="120"/>
      <c r="T436" s="120"/>
      <c r="U436" s="120"/>
    </row>
    <row r="437" spans="1:21" s="121" customFormat="1" ht="18" customHeight="1" x14ac:dyDescent="0.25">
      <c r="A437" s="199"/>
      <c r="B437" s="492" t="s">
        <v>533</v>
      </c>
      <c r="C437" s="435"/>
      <c r="D437" s="434"/>
      <c r="E437" s="434"/>
      <c r="F437" s="434"/>
      <c r="G437" s="434"/>
      <c r="H437" s="441"/>
      <c r="I437" s="526">
        <f>I425+I427+I435</f>
        <v>99567.139832319459</v>
      </c>
      <c r="J437" s="209"/>
      <c r="K437" s="196"/>
      <c r="L437" s="120"/>
      <c r="M437" s="120"/>
      <c r="N437" s="120"/>
      <c r="O437" s="120"/>
      <c r="P437" s="120"/>
      <c r="Q437" s="120"/>
      <c r="R437" s="120"/>
      <c r="S437" s="120"/>
      <c r="T437" s="120"/>
      <c r="U437" s="120"/>
    </row>
    <row r="438" spans="1:21" s="121" customFormat="1" ht="18" customHeight="1" x14ac:dyDescent="0.25">
      <c r="A438" s="199"/>
      <c r="B438" s="491" t="s">
        <v>534</v>
      </c>
      <c r="C438" s="435"/>
      <c r="D438" s="434"/>
      <c r="E438" s="434"/>
      <c r="F438" s="434"/>
      <c r="G438" s="434"/>
      <c r="H438" s="441"/>
      <c r="I438" s="518">
        <v>-28375.8525602306</v>
      </c>
      <c r="J438" s="209"/>
      <c r="K438" s="196"/>
      <c r="L438" s="120"/>
      <c r="M438" s="120"/>
      <c r="N438" s="120"/>
      <c r="O438" s="120"/>
      <c r="P438" s="120"/>
      <c r="Q438" s="120"/>
      <c r="R438" s="120"/>
      <c r="S438" s="120"/>
      <c r="T438" s="120"/>
      <c r="U438" s="120"/>
    </row>
    <row r="439" spans="1:21" s="121" customFormat="1" ht="18" customHeight="1" x14ac:dyDescent="0.25">
      <c r="A439" s="199"/>
      <c r="B439" s="492" t="s">
        <v>535</v>
      </c>
      <c r="C439" s="435"/>
      <c r="D439" s="434"/>
      <c r="E439" s="434"/>
      <c r="F439" s="434"/>
      <c r="G439" s="434"/>
      <c r="H439" s="441"/>
      <c r="I439" s="526">
        <f>I437+I438</f>
        <v>71191.287272088855</v>
      </c>
      <c r="J439" s="209"/>
      <c r="K439" s="196"/>
      <c r="L439" s="120"/>
      <c r="M439" s="120"/>
      <c r="N439" s="120"/>
      <c r="O439" s="120"/>
      <c r="P439" s="120"/>
      <c r="Q439" s="120"/>
      <c r="R439" s="120"/>
      <c r="S439" s="120"/>
      <c r="T439" s="120"/>
      <c r="U439" s="120"/>
    </row>
    <row r="440" spans="1:21" s="121" customFormat="1" ht="18" customHeight="1" x14ac:dyDescent="0.25">
      <c r="A440" s="199"/>
      <c r="B440" s="491" t="s">
        <v>536</v>
      </c>
      <c r="C440" s="435"/>
      <c r="D440" s="434"/>
      <c r="E440" s="434"/>
      <c r="F440" s="434"/>
      <c r="G440" s="434"/>
      <c r="H440" s="441"/>
      <c r="I440" s="527">
        <v>-15044.5069267575</v>
      </c>
      <c r="J440" s="209"/>
      <c r="K440" s="196"/>
      <c r="L440" s="120"/>
      <c r="M440" s="120"/>
      <c r="N440" s="120"/>
      <c r="O440" s="120"/>
      <c r="P440" s="120"/>
      <c r="Q440" s="120"/>
      <c r="R440" s="120"/>
      <c r="S440" s="120"/>
      <c r="T440" s="120"/>
      <c r="U440" s="120"/>
    </row>
    <row r="441" spans="1:21" s="121" customFormat="1" ht="18" customHeight="1" thickBot="1" x14ac:dyDescent="0.3">
      <c r="A441" s="199"/>
      <c r="B441" s="493" t="s">
        <v>537</v>
      </c>
      <c r="C441" s="475"/>
      <c r="D441" s="474"/>
      <c r="E441" s="474"/>
      <c r="F441" s="474"/>
      <c r="G441" s="474"/>
      <c r="H441" s="517"/>
      <c r="I441" s="529">
        <f>I439+I440</f>
        <v>56146.780345331354</v>
      </c>
      <c r="J441" s="209"/>
      <c r="K441" s="196"/>
      <c r="L441" s="120"/>
      <c r="M441" s="120"/>
      <c r="N441" s="120"/>
      <c r="O441" s="120"/>
      <c r="P441" s="120"/>
      <c r="Q441" s="120"/>
      <c r="R441" s="120"/>
      <c r="S441" s="120"/>
      <c r="T441" s="120"/>
      <c r="U441" s="120"/>
    </row>
    <row r="442" spans="1:21" s="121" customFormat="1" ht="13.5" customHeight="1" x14ac:dyDescent="0.25">
      <c r="A442" s="199"/>
      <c r="B442" s="135"/>
      <c r="C442" s="135"/>
      <c r="D442" s="135"/>
      <c r="E442" s="204"/>
      <c r="F442" s="204"/>
      <c r="G442" s="204"/>
      <c r="H442" s="204"/>
      <c r="I442" s="204"/>
      <c r="J442" s="209"/>
      <c r="K442" s="196"/>
      <c r="L442" s="120"/>
      <c r="M442" s="120"/>
      <c r="N442" s="120"/>
      <c r="O442" s="120"/>
      <c r="P442" s="120"/>
      <c r="Q442" s="120"/>
      <c r="R442" s="120"/>
      <c r="S442" s="120"/>
      <c r="T442" s="120"/>
      <c r="U442" s="120"/>
    </row>
    <row r="443" spans="1:21" s="121" customFormat="1" ht="13.5" customHeight="1" x14ac:dyDescent="0.25">
      <c r="A443" s="199"/>
      <c r="B443" s="129"/>
      <c r="C443" s="135"/>
      <c r="D443" s="135"/>
      <c r="E443" s="204"/>
      <c r="F443" s="204"/>
      <c r="G443" s="204"/>
      <c r="H443" s="204"/>
      <c r="I443" s="204"/>
      <c r="J443" s="209"/>
      <c r="K443" s="196"/>
      <c r="L443" s="120"/>
      <c r="M443" s="120"/>
      <c r="N443" s="120"/>
      <c r="O443" s="120"/>
      <c r="P443" s="120"/>
      <c r="Q443" s="120"/>
      <c r="R443" s="120"/>
      <c r="S443" s="120"/>
      <c r="T443" s="120"/>
      <c r="U443" s="120"/>
    </row>
    <row r="444" spans="1:21" s="121" customFormat="1" ht="13.5" customHeight="1" thickBot="1" x14ac:dyDescent="0.3">
      <c r="A444" s="199"/>
      <c r="B444" s="135"/>
      <c r="C444" s="135"/>
      <c r="D444" s="135"/>
      <c r="E444" s="204"/>
      <c r="F444" s="204"/>
      <c r="G444" s="204"/>
      <c r="H444" s="204"/>
      <c r="I444" s="204"/>
      <c r="J444" s="209"/>
      <c r="K444" s="196"/>
      <c r="L444" s="120"/>
      <c r="M444" s="120"/>
      <c r="N444" s="120"/>
      <c r="O444" s="120"/>
      <c r="P444" s="120"/>
      <c r="Q444" s="120"/>
      <c r="R444" s="120"/>
      <c r="S444" s="120"/>
      <c r="T444" s="120"/>
      <c r="U444" s="120"/>
    </row>
    <row r="445" spans="1:21" ht="18" customHeight="1" thickBot="1" x14ac:dyDescent="0.3">
      <c r="B445" s="206" t="s">
        <v>499</v>
      </c>
      <c r="I445" s="144" t="s">
        <v>316</v>
      </c>
      <c r="J445" s="207"/>
      <c r="L445" s="120"/>
      <c r="M445" s="120"/>
      <c r="N445" s="120"/>
      <c r="O445" s="120"/>
      <c r="P445" s="120"/>
      <c r="Q445" s="120"/>
      <c r="R445" s="120"/>
      <c r="S445" s="120"/>
      <c r="T445" s="120"/>
      <c r="U445" s="120"/>
    </row>
    <row r="446" spans="1:21" s="121" customFormat="1" ht="18" customHeight="1" thickBot="1" x14ac:dyDescent="0.3">
      <c r="A446" s="198"/>
      <c r="B446" s="1050" t="s">
        <v>431</v>
      </c>
      <c r="C446" s="1075">
        <v>2025</v>
      </c>
      <c r="D446" s="1076"/>
      <c r="E446" s="1076"/>
      <c r="F446" s="1076"/>
      <c r="G446" s="1076"/>
      <c r="H446" s="1076"/>
      <c r="I446" s="1077"/>
      <c r="J446" s="222"/>
      <c r="K446" s="196"/>
      <c r="L446" s="120"/>
      <c r="M446" s="120"/>
      <c r="N446" s="120"/>
      <c r="O446" s="120"/>
      <c r="P446" s="120"/>
      <c r="Q446" s="120"/>
      <c r="R446" s="120"/>
      <c r="S446" s="120"/>
      <c r="T446" s="120"/>
      <c r="U446" s="120"/>
    </row>
    <row r="447" spans="1:21" s="121" customFormat="1" ht="18" customHeight="1" thickBot="1" x14ac:dyDescent="0.3">
      <c r="A447" s="119"/>
      <c r="B447" s="1051"/>
      <c r="C447" s="1025" t="s">
        <v>108</v>
      </c>
      <c r="D447" s="1025" t="s">
        <v>109</v>
      </c>
      <c r="E447" s="1079" t="s">
        <v>110</v>
      </c>
      <c r="F447" s="1080"/>
      <c r="G447" s="954" t="s">
        <v>111</v>
      </c>
      <c r="H447" s="954" t="s">
        <v>112</v>
      </c>
      <c r="I447" s="1081" t="s">
        <v>99</v>
      </c>
      <c r="J447" s="208"/>
      <c r="K447" s="1074"/>
      <c r="L447" s="120"/>
      <c r="M447" s="120"/>
      <c r="N447" s="120"/>
      <c r="O447" s="120"/>
      <c r="P447" s="120"/>
      <c r="Q447" s="120"/>
      <c r="R447" s="120"/>
      <c r="S447" s="120"/>
      <c r="T447" s="120"/>
      <c r="U447" s="120"/>
    </row>
    <row r="448" spans="1:21" s="121" customFormat="1" ht="18" customHeight="1" thickBot="1" x14ac:dyDescent="0.3">
      <c r="A448" s="119"/>
      <c r="B448" s="1051"/>
      <c r="C448" s="1031"/>
      <c r="D448" s="1078"/>
      <c r="E448" s="246" t="s">
        <v>511</v>
      </c>
      <c r="F448" s="245" t="s">
        <v>184</v>
      </c>
      <c r="G448" s="955"/>
      <c r="H448" s="955"/>
      <c r="I448" s="1082"/>
      <c r="J448" s="208"/>
      <c r="K448" s="1074"/>
      <c r="L448" s="120"/>
      <c r="M448" s="120"/>
      <c r="N448" s="120"/>
      <c r="O448" s="120"/>
      <c r="P448" s="120"/>
      <c r="Q448" s="120"/>
      <c r="R448" s="120"/>
      <c r="S448" s="120"/>
      <c r="T448" s="120"/>
      <c r="U448" s="120"/>
    </row>
    <row r="449" spans="1:21" s="121" customFormat="1" ht="18" customHeight="1" x14ac:dyDescent="0.25">
      <c r="A449" s="199"/>
      <c r="B449" s="538" t="s">
        <v>512</v>
      </c>
      <c r="C449" s="539">
        <v>784251.01042999991</v>
      </c>
      <c r="D449" s="539">
        <v>74721.285560000004</v>
      </c>
      <c r="E449" s="539">
        <v>38096.812080000222</v>
      </c>
      <c r="F449" s="540">
        <v>6589980.3579999991</v>
      </c>
      <c r="G449" s="539">
        <v>361648.39873999998</v>
      </c>
      <c r="H449" s="541">
        <v>557928.09963999991</v>
      </c>
      <c r="I449" s="542">
        <f>SUM(C449:H449)</f>
        <v>8406625.9644499999</v>
      </c>
      <c r="J449" s="209"/>
      <c r="K449" s="210"/>
      <c r="L449" s="120"/>
      <c r="M449" s="120"/>
      <c r="N449" s="120"/>
      <c r="O449" s="120"/>
      <c r="P449" s="120"/>
      <c r="Q449" s="120"/>
      <c r="R449" s="120"/>
      <c r="S449" s="120"/>
      <c r="T449" s="120"/>
      <c r="U449" s="120"/>
    </row>
    <row r="450" spans="1:21" s="121" customFormat="1" ht="18" customHeight="1" x14ac:dyDescent="0.25">
      <c r="A450" s="199"/>
      <c r="B450" s="491" t="s">
        <v>540</v>
      </c>
      <c r="C450" s="487">
        <v>-17610.08942</v>
      </c>
      <c r="D450" s="487">
        <v>-2215.0758599999999</v>
      </c>
      <c r="E450" s="487">
        <v>0</v>
      </c>
      <c r="F450" s="489">
        <v>-17242.412069999998</v>
      </c>
      <c r="G450" s="487">
        <v>0</v>
      </c>
      <c r="H450" s="509">
        <v>-2169.6799999999998</v>
      </c>
      <c r="I450" s="518">
        <f t="shared" ref="I450" si="72">SUM(C450:H450)</f>
        <v>-39237.25735</v>
      </c>
      <c r="J450" s="209"/>
      <c r="K450" s="210"/>
      <c r="L450" s="120"/>
      <c r="M450" s="120"/>
      <c r="N450" s="120"/>
      <c r="O450" s="120"/>
      <c r="P450" s="120"/>
      <c r="Q450" s="120"/>
      <c r="R450" s="120"/>
      <c r="S450" s="120"/>
      <c r="T450" s="120"/>
      <c r="U450" s="120"/>
    </row>
    <row r="451" spans="1:21" s="121" customFormat="1" ht="18" customHeight="1" x14ac:dyDescent="0.2">
      <c r="A451" s="199"/>
      <c r="B451" s="491" t="s">
        <v>539</v>
      </c>
      <c r="C451" s="494">
        <v>-352797.88750000001</v>
      </c>
      <c r="D451" s="494">
        <v>-579.48559999999998</v>
      </c>
      <c r="E451" s="494">
        <v>0</v>
      </c>
      <c r="F451" s="495">
        <v>-1509463.43034</v>
      </c>
      <c r="G451" s="494">
        <v>0</v>
      </c>
      <c r="H451" s="510">
        <v>-16697.409080000001</v>
      </c>
      <c r="I451" s="518">
        <f>SUM(C451:H451)</f>
        <v>-1879538.2125199998</v>
      </c>
      <c r="J451" s="209"/>
      <c r="K451" s="210"/>
      <c r="L451" s="120"/>
      <c r="M451" s="120"/>
      <c r="N451" s="120"/>
      <c r="O451" s="120"/>
      <c r="P451" s="120"/>
      <c r="Q451" s="120"/>
      <c r="R451" s="120"/>
      <c r="S451" s="120"/>
      <c r="T451" s="120"/>
      <c r="U451" s="120"/>
    </row>
    <row r="452" spans="1:21" s="121" customFormat="1" ht="18" customHeight="1" x14ac:dyDescent="0.2">
      <c r="A452" s="199"/>
      <c r="B452" s="498" t="s">
        <v>515</v>
      </c>
      <c r="C452" s="499">
        <v>-394842.59267999994</v>
      </c>
      <c r="D452" s="499">
        <v>-52294.408230000001</v>
      </c>
      <c r="E452" s="499">
        <v>0</v>
      </c>
      <c r="F452" s="500">
        <v>-187037.79055999999</v>
      </c>
      <c r="G452" s="499"/>
      <c r="H452" s="511">
        <v>-361541.40726999997</v>
      </c>
      <c r="I452" s="519">
        <f t="shared" ref="I452:I456" si="73">SUM(C452:H452)</f>
        <v>-995716.19873999991</v>
      </c>
      <c r="J452" s="209"/>
      <c r="K452" s="196"/>
      <c r="L452" s="120"/>
      <c r="M452" s="120"/>
      <c r="N452" s="120"/>
      <c r="O452" s="120"/>
      <c r="P452" s="120"/>
      <c r="Q452" s="120"/>
      <c r="R452" s="120"/>
      <c r="S452" s="120"/>
      <c r="T452" s="120"/>
      <c r="U452" s="120"/>
    </row>
    <row r="453" spans="1:21" s="117" customFormat="1" ht="18" customHeight="1" x14ac:dyDescent="0.2">
      <c r="A453" s="200"/>
      <c r="B453" s="520" t="s">
        <v>516</v>
      </c>
      <c r="C453" s="502">
        <f t="shared" ref="C453:H453" si="74">SUM(C449:C452)</f>
        <v>19000.440829999978</v>
      </c>
      <c r="D453" s="502">
        <f t="shared" si="74"/>
        <v>19632.315870000006</v>
      </c>
      <c r="E453" s="502">
        <f t="shared" si="74"/>
        <v>38096.812080000222</v>
      </c>
      <c r="F453" s="503">
        <f t="shared" si="74"/>
        <v>4876236.7250299994</v>
      </c>
      <c r="G453" s="502">
        <f t="shared" si="74"/>
        <v>361648.39873999998</v>
      </c>
      <c r="H453" s="512">
        <f t="shared" si="74"/>
        <v>177519.60328999988</v>
      </c>
      <c r="I453" s="521">
        <f t="shared" si="73"/>
        <v>5492134.2958399998</v>
      </c>
      <c r="J453" s="209"/>
      <c r="K453" s="211"/>
      <c r="L453" s="120"/>
      <c r="M453" s="120"/>
      <c r="N453" s="120"/>
      <c r="O453" s="120"/>
      <c r="P453" s="120"/>
      <c r="Q453" s="120"/>
      <c r="R453" s="120"/>
      <c r="S453" s="120"/>
      <c r="T453" s="120"/>
      <c r="U453" s="120"/>
    </row>
    <row r="454" spans="1:21" s="121" customFormat="1" ht="18" customHeight="1" x14ac:dyDescent="0.2">
      <c r="A454" s="199"/>
      <c r="B454" s="504" t="s">
        <v>517</v>
      </c>
      <c r="C454" s="505">
        <v>-13623.53557</v>
      </c>
      <c r="D454" s="505">
        <v>-2415.4617799999996</v>
      </c>
      <c r="E454" s="505">
        <v>-988.41822761068192</v>
      </c>
      <c r="F454" s="506">
        <v>-802339.89689238952</v>
      </c>
      <c r="G454" s="505">
        <v>-65950.537650000013</v>
      </c>
      <c r="H454" s="513">
        <v>9049.7934199999072</v>
      </c>
      <c r="I454" s="522">
        <f t="shared" si="73"/>
        <v>-876268.05670000042</v>
      </c>
      <c r="J454" s="209"/>
      <c r="K454" s="196"/>
      <c r="L454" s="120"/>
      <c r="M454" s="120"/>
      <c r="N454" s="120"/>
      <c r="O454" s="120"/>
      <c r="P454" s="120"/>
      <c r="Q454" s="120"/>
      <c r="R454" s="120"/>
      <c r="S454" s="120"/>
      <c r="T454" s="120"/>
      <c r="U454" s="120"/>
    </row>
    <row r="455" spans="1:21" s="117" customFormat="1" ht="18" customHeight="1" x14ac:dyDescent="0.2">
      <c r="A455" s="200"/>
      <c r="B455" s="520" t="s">
        <v>518</v>
      </c>
      <c r="C455" s="502">
        <f t="shared" ref="C455:H455" si="75">+C453+C454</f>
        <v>5376.9052599999777</v>
      </c>
      <c r="D455" s="502">
        <f t="shared" si="75"/>
        <v>17216.854090000008</v>
      </c>
      <c r="E455" s="502">
        <f t="shared" si="75"/>
        <v>37108.393852389541</v>
      </c>
      <c r="F455" s="503">
        <f t="shared" si="75"/>
        <v>4073896.8281376101</v>
      </c>
      <c r="G455" s="502">
        <f t="shared" si="75"/>
        <v>295697.86108999996</v>
      </c>
      <c r="H455" s="512">
        <f t="shared" si="75"/>
        <v>186569.3967099998</v>
      </c>
      <c r="I455" s="521">
        <f t="shared" si="73"/>
        <v>4615866.2391399993</v>
      </c>
      <c r="J455" s="209"/>
      <c r="K455" s="211"/>
      <c r="L455" s="120"/>
      <c r="M455" s="120"/>
      <c r="N455" s="120"/>
      <c r="O455" s="120"/>
      <c r="P455" s="120"/>
      <c r="Q455" s="120"/>
      <c r="R455" s="120"/>
      <c r="S455" s="120"/>
      <c r="T455" s="120"/>
      <c r="U455" s="120"/>
    </row>
    <row r="456" spans="1:21" s="121" customFormat="1" ht="18" customHeight="1" x14ac:dyDescent="0.25">
      <c r="A456" s="199"/>
      <c r="B456" s="501"/>
      <c r="C456" s="507"/>
      <c r="D456" s="507"/>
      <c r="E456" s="507"/>
      <c r="F456" s="508"/>
      <c r="G456" s="507"/>
      <c r="H456" s="514"/>
      <c r="I456" s="523">
        <f t="shared" si="73"/>
        <v>0</v>
      </c>
      <c r="J456" s="209"/>
      <c r="K456" s="196"/>
      <c r="L456" s="120"/>
      <c r="M456" s="120"/>
      <c r="N456" s="120"/>
      <c r="O456" s="120"/>
      <c r="P456" s="120"/>
      <c r="Q456" s="120"/>
      <c r="R456" s="120"/>
      <c r="S456" s="120"/>
      <c r="T456" s="120"/>
      <c r="U456" s="120"/>
    </row>
    <row r="457" spans="1:21" s="121" customFormat="1" ht="18" customHeight="1" x14ac:dyDescent="0.25">
      <c r="A457" s="199"/>
      <c r="B457" s="492" t="s">
        <v>519</v>
      </c>
      <c r="C457" s="488"/>
      <c r="D457" s="488"/>
      <c r="E457" s="488"/>
      <c r="F457" s="490"/>
      <c r="G457" s="488"/>
      <c r="H457" s="515"/>
      <c r="I457" s="518">
        <f>SUM(C457:H457)</f>
        <v>0</v>
      </c>
      <c r="J457" s="209"/>
      <c r="K457" s="119"/>
      <c r="L457" s="120"/>
      <c r="M457" s="120"/>
      <c r="N457" s="120"/>
      <c r="O457" s="120"/>
      <c r="P457" s="120"/>
      <c r="Q457" s="120"/>
      <c r="R457" s="120"/>
      <c r="S457" s="120"/>
      <c r="T457" s="120"/>
      <c r="U457" s="120"/>
    </row>
    <row r="458" spans="1:21" s="121" customFormat="1" ht="18" customHeight="1" x14ac:dyDescent="0.2">
      <c r="A458" s="199"/>
      <c r="B458" s="491" t="s">
        <v>520</v>
      </c>
      <c r="C458" s="496">
        <v>-32126.54652</v>
      </c>
      <c r="D458" s="496">
        <v>7067.6861600000002</v>
      </c>
      <c r="E458" s="496">
        <v>-77337.141440000007</v>
      </c>
      <c r="F458" s="497">
        <v>-2784489.2258899999</v>
      </c>
      <c r="G458" s="496">
        <v>-140001.40787</v>
      </c>
      <c r="H458" s="516">
        <v>-138008.34148</v>
      </c>
      <c r="I458" s="524">
        <f>SUM(C458:H458)</f>
        <v>-3164894.9770400003</v>
      </c>
      <c r="J458" s="209"/>
      <c r="K458" s="196"/>
      <c r="L458" s="120"/>
      <c r="M458" s="120"/>
      <c r="N458" s="120"/>
      <c r="O458" s="120"/>
      <c r="P458" s="120"/>
      <c r="Q458" s="120"/>
      <c r="R458" s="120"/>
      <c r="S458" s="120"/>
      <c r="T458" s="120"/>
      <c r="U458" s="120"/>
    </row>
    <row r="459" spans="1:21" s="121" customFormat="1" ht="18" customHeight="1" x14ac:dyDescent="0.2">
      <c r="A459" s="199"/>
      <c r="B459" s="491" t="s">
        <v>521</v>
      </c>
      <c r="C459" s="496">
        <v>64913.197469999999</v>
      </c>
      <c r="D459" s="496">
        <v>32.763289999999898</v>
      </c>
      <c r="E459" s="496">
        <v>0</v>
      </c>
      <c r="F459" s="497">
        <v>-288052.84600000002</v>
      </c>
      <c r="G459" s="496">
        <v>0</v>
      </c>
      <c r="H459" s="516">
        <v>14514.14</v>
      </c>
      <c r="I459" s="524">
        <f t="shared" ref="I459:I460" si="76">SUM(C459:H459)</f>
        <v>-208592.74524000002</v>
      </c>
      <c r="J459" s="209"/>
      <c r="K459" s="196"/>
      <c r="L459" s="120"/>
      <c r="M459" s="120"/>
      <c r="N459" s="120"/>
      <c r="O459" s="120"/>
      <c r="P459" s="120"/>
      <c r="Q459" s="120"/>
      <c r="R459" s="120"/>
      <c r="S459" s="120"/>
      <c r="T459" s="120"/>
      <c r="U459" s="120"/>
    </row>
    <row r="460" spans="1:21" s="121" customFormat="1" ht="18" customHeight="1" x14ac:dyDescent="0.2">
      <c r="A460" s="199"/>
      <c r="B460" s="498" t="s">
        <v>522</v>
      </c>
      <c r="C460" s="530"/>
      <c r="D460" s="530"/>
      <c r="E460" s="530"/>
      <c r="F460" s="531"/>
      <c r="G460" s="530"/>
      <c r="H460" s="532"/>
      <c r="I460" s="533">
        <f t="shared" si="76"/>
        <v>0</v>
      </c>
      <c r="J460" s="209"/>
      <c r="K460" s="196"/>
      <c r="L460" s="120"/>
      <c r="M460" s="120"/>
      <c r="N460" s="120"/>
      <c r="O460" s="120"/>
      <c r="P460" s="120"/>
      <c r="Q460" s="120"/>
      <c r="R460" s="120"/>
      <c r="S460" s="120"/>
      <c r="T460" s="120"/>
      <c r="U460" s="120"/>
    </row>
    <row r="461" spans="1:21" s="117" customFormat="1" ht="18" customHeight="1" x14ac:dyDescent="0.2">
      <c r="A461" s="200"/>
      <c r="B461" s="543" t="s">
        <v>523</v>
      </c>
      <c r="C461" s="589">
        <f t="shared" ref="C461:H461" si="77">SUM(C455:C460)</f>
        <v>38163.556209999981</v>
      </c>
      <c r="D461" s="589">
        <f t="shared" si="77"/>
        <v>24317.303540000008</v>
      </c>
      <c r="E461" s="589">
        <f t="shared" si="77"/>
        <v>-40228.747587610465</v>
      </c>
      <c r="F461" s="590">
        <f t="shared" si="77"/>
        <v>1001354.7562476102</v>
      </c>
      <c r="G461" s="589">
        <f t="shared" si="77"/>
        <v>155696.45321999997</v>
      </c>
      <c r="H461" s="591">
        <f t="shared" si="77"/>
        <v>63075.195229999794</v>
      </c>
      <c r="I461" s="592">
        <f>SUM(C461:H461)</f>
        <v>1242378.5168599994</v>
      </c>
      <c r="J461" s="209"/>
      <c r="K461" s="212"/>
      <c r="L461" s="127"/>
      <c r="M461" s="127"/>
      <c r="N461" s="127"/>
      <c r="O461" s="127"/>
      <c r="P461" s="127"/>
      <c r="Q461" s="127"/>
      <c r="R461" s="127"/>
      <c r="S461" s="127"/>
      <c r="T461" s="127"/>
      <c r="U461" s="127"/>
    </row>
    <row r="462" spans="1:21" s="121" customFormat="1" ht="18" customHeight="1" x14ac:dyDescent="0.25">
      <c r="A462" s="199"/>
      <c r="B462" s="534"/>
      <c r="C462" s="436"/>
      <c r="D462" s="438"/>
      <c r="E462" s="438"/>
      <c r="F462" s="438"/>
      <c r="G462" s="438"/>
      <c r="H462" s="440"/>
      <c r="I462" s="525"/>
      <c r="J462" s="209"/>
      <c r="K462" s="196"/>
      <c r="L462" s="120"/>
      <c r="M462" s="120"/>
      <c r="N462" s="120"/>
      <c r="O462" s="120"/>
      <c r="P462" s="120"/>
      <c r="Q462" s="120"/>
      <c r="R462" s="120"/>
      <c r="S462" s="120"/>
      <c r="T462" s="120"/>
      <c r="U462" s="120"/>
    </row>
    <row r="463" spans="1:21" s="121" customFormat="1" ht="18" customHeight="1" x14ac:dyDescent="0.25">
      <c r="A463" s="199"/>
      <c r="B463" s="492" t="s">
        <v>524</v>
      </c>
      <c r="C463" s="435"/>
      <c r="D463" s="434"/>
      <c r="E463" s="434"/>
      <c r="F463" s="434"/>
      <c r="G463" s="434"/>
      <c r="H463" s="441"/>
      <c r="I463" s="526">
        <f>SUM(I464:I468)</f>
        <v>1254941.2828599999</v>
      </c>
      <c r="J463" s="209"/>
      <c r="K463" s="196"/>
      <c r="L463" s="120"/>
      <c r="M463" s="120"/>
      <c r="N463" s="120"/>
      <c r="O463" s="120"/>
      <c r="P463" s="120"/>
      <c r="Q463" s="120"/>
      <c r="R463" s="120"/>
      <c r="S463" s="120"/>
      <c r="T463" s="120"/>
      <c r="U463" s="120"/>
    </row>
    <row r="464" spans="1:21" s="121" customFormat="1" ht="18" customHeight="1" x14ac:dyDescent="0.25">
      <c r="A464" s="199"/>
      <c r="B464" s="491" t="s">
        <v>525</v>
      </c>
      <c r="C464" s="435"/>
      <c r="D464" s="434"/>
      <c r="E464" s="434"/>
      <c r="F464" s="434"/>
      <c r="G464" s="434"/>
      <c r="H464" s="441"/>
      <c r="I464" s="527">
        <v>148337.25767999998</v>
      </c>
      <c r="J464" s="209"/>
      <c r="K464" s="196"/>
      <c r="L464" s="120"/>
      <c r="M464" s="120"/>
      <c r="N464" s="120"/>
      <c r="O464" s="120"/>
      <c r="P464" s="120"/>
      <c r="Q464" s="120"/>
      <c r="R464" s="120"/>
      <c r="S464" s="120"/>
      <c r="T464" s="120"/>
      <c r="U464" s="120"/>
    </row>
    <row r="465" spans="1:21" s="121" customFormat="1" ht="18" customHeight="1" x14ac:dyDescent="0.25">
      <c r="A465" s="199"/>
      <c r="B465" s="491" t="s">
        <v>526</v>
      </c>
      <c r="C465" s="435"/>
      <c r="D465" s="434"/>
      <c r="E465" s="434"/>
      <c r="F465" s="434"/>
      <c r="G465" s="434"/>
      <c r="H465" s="441"/>
      <c r="I465" s="527">
        <v>1032277.4840000001</v>
      </c>
      <c r="J465" s="209"/>
      <c r="K465" s="196"/>
      <c r="L465" s="120"/>
      <c r="M465" s="120"/>
      <c r="N465" s="120"/>
      <c r="O465" s="120"/>
      <c r="P465" s="120"/>
      <c r="Q465" s="120"/>
      <c r="R465" s="120"/>
      <c r="S465" s="120"/>
      <c r="T465" s="120"/>
      <c r="U465" s="120"/>
    </row>
    <row r="466" spans="1:21" s="121" customFormat="1" ht="18" customHeight="1" x14ac:dyDescent="0.25">
      <c r="A466" s="199"/>
      <c r="B466" s="491" t="s">
        <v>527</v>
      </c>
      <c r="C466" s="435"/>
      <c r="D466" s="434"/>
      <c r="E466" s="434"/>
      <c r="F466" s="434"/>
      <c r="G466" s="434"/>
      <c r="H466" s="441"/>
      <c r="I466" s="528">
        <v>78755.882299999997</v>
      </c>
      <c r="J466" s="209"/>
      <c r="K466" s="196"/>
      <c r="L466" s="120"/>
      <c r="M466" s="120"/>
      <c r="N466" s="120"/>
      <c r="O466" s="120"/>
      <c r="P466" s="120"/>
      <c r="Q466" s="120"/>
      <c r="R466" s="120"/>
      <c r="S466" s="120"/>
      <c r="T466" s="120"/>
      <c r="U466" s="120"/>
    </row>
    <row r="467" spans="1:21" s="121" customFormat="1" ht="18" customHeight="1" x14ac:dyDescent="0.25">
      <c r="A467" s="199"/>
      <c r="B467" s="491" t="s">
        <v>528</v>
      </c>
      <c r="C467" s="435"/>
      <c r="D467" s="434"/>
      <c r="E467" s="434"/>
      <c r="F467" s="434"/>
      <c r="G467" s="434"/>
      <c r="H467" s="441"/>
      <c r="I467" s="528">
        <v>-3881.6741200000001</v>
      </c>
      <c r="J467" s="209"/>
      <c r="K467" s="196"/>
      <c r="L467" s="120"/>
      <c r="M467" s="120"/>
      <c r="N467" s="120"/>
      <c r="O467" s="120"/>
      <c r="P467" s="120"/>
      <c r="Q467" s="120"/>
      <c r="R467" s="120"/>
      <c r="S467" s="120"/>
      <c r="T467" s="120"/>
      <c r="U467" s="120"/>
    </row>
    <row r="468" spans="1:21" s="121" customFormat="1" ht="18" customHeight="1" x14ac:dyDescent="0.25">
      <c r="A468" s="199"/>
      <c r="B468" s="491" t="s">
        <v>529</v>
      </c>
      <c r="C468" s="435"/>
      <c r="D468" s="434"/>
      <c r="E468" s="434"/>
      <c r="F468" s="434"/>
      <c r="G468" s="434"/>
      <c r="H468" s="441"/>
      <c r="I468" s="528">
        <v>-547.66700000000003</v>
      </c>
      <c r="J468" s="209"/>
      <c r="K468" s="196"/>
      <c r="L468" s="120"/>
      <c r="M468" s="120"/>
      <c r="N468" s="120"/>
      <c r="O468" s="120"/>
      <c r="P468" s="120"/>
      <c r="Q468" s="120"/>
      <c r="R468" s="120"/>
      <c r="S468" s="120"/>
      <c r="T468" s="120"/>
      <c r="U468" s="120"/>
    </row>
    <row r="469" spans="1:21" s="121" customFormat="1" ht="18" customHeight="1" x14ac:dyDescent="0.25">
      <c r="A469" s="199"/>
      <c r="B469" s="491"/>
      <c r="C469" s="435"/>
      <c r="D469" s="434"/>
      <c r="E469" s="434"/>
      <c r="F469" s="434"/>
      <c r="G469" s="434"/>
      <c r="H469" s="441"/>
      <c r="I469" s="518"/>
      <c r="J469" s="209"/>
      <c r="K469" s="196"/>
      <c r="L469" s="120"/>
      <c r="M469" s="120"/>
      <c r="N469" s="120"/>
      <c r="O469" s="120"/>
      <c r="P469" s="120"/>
      <c r="Q469" s="120"/>
      <c r="R469" s="120"/>
      <c r="S469" s="120"/>
      <c r="T469" s="120"/>
      <c r="U469" s="120"/>
    </row>
    <row r="470" spans="1:21" s="121" customFormat="1" ht="18" customHeight="1" x14ac:dyDescent="0.25">
      <c r="A470" s="199"/>
      <c r="B470" s="492" t="s">
        <v>530</v>
      </c>
      <c r="C470" s="435"/>
      <c r="D470" s="434"/>
      <c r="E470" s="434"/>
      <c r="F470" s="434"/>
      <c r="G470" s="434"/>
      <c r="H470" s="441"/>
      <c r="I470" s="527"/>
      <c r="J470" s="209"/>
      <c r="K470" s="196"/>
      <c r="L470" s="120"/>
      <c r="M470" s="120"/>
      <c r="N470" s="120"/>
      <c r="O470" s="120"/>
      <c r="P470" s="120"/>
      <c r="Q470" s="120"/>
      <c r="R470" s="120"/>
      <c r="S470" s="120"/>
      <c r="T470" s="120"/>
      <c r="U470" s="120"/>
    </row>
    <row r="471" spans="1:21" s="121" customFormat="1" ht="31.15" customHeight="1" x14ac:dyDescent="0.25">
      <c r="A471" s="199"/>
      <c r="B471" s="491" t="s">
        <v>531</v>
      </c>
      <c r="C471" s="435"/>
      <c r="D471" s="434"/>
      <c r="E471" s="434"/>
      <c r="F471" s="434"/>
      <c r="G471" s="434"/>
      <c r="H471" s="441"/>
      <c r="I471" s="527">
        <v>-1959584.298</v>
      </c>
      <c r="J471" s="209"/>
      <c r="K471" s="196"/>
      <c r="L471" s="120"/>
      <c r="M471" s="120"/>
      <c r="N471" s="120"/>
      <c r="O471" s="120"/>
      <c r="P471" s="120"/>
      <c r="Q471" s="120"/>
      <c r="R471" s="120"/>
      <c r="S471" s="120"/>
      <c r="T471" s="120"/>
      <c r="U471" s="120"/>
    </row>
    <row r="472" spans="1:21" s="121" customFormat="1" ht="18" customHeight="1" x14ac:dyDescent="0.25">
      <c r="A472" s="199"/>
      <c r="B472" s="491" t="s">
        <v>532</v>
      </c>
      <c r="C472" s="435"/>
      <c r="D472" s="434"/>
      <c r="E472" s="434"/>
      <c r="F472" s="434"/>
      <c r="G472" s="434"/>
      <c r="H472" s="441"/>
      <c r="I472" s="518"/>
      <c r="J472" s="209"/>
      <c r="K472" s="196"/>
      <c r="L472" s="120"/>
      <c r="M472" s="120"/>
      <c r="N472" s="120"/>
      <c r="O472" s="120"/>
      <c r="P472" s="120"/>
      <c r="Q472" s="120"/>
      <c r="R472" s="120"/>
      <c r="S472" s="120"/>
      <c r="T472" s="120"/>
      <c r="U472" s="120"/>
    </row>
    <row r="473" spans="1:21" s="121" customFormat="1" ht="18" customHeight="1" x14ac:dyDescent="0.25">
      <c r="A473" s="199"/>
      <c r="B473" s="492" t="s">
        <v>533</v>
      </c>
      <c r="C473" s="435"/>
      <c r="D473" s="434"/>
      <c r="E473" s="434"/>
      <c r="F473" s="434"/>
      <c r="G473" s="434"/>
      <c r="H473" s="441"/>
      <c r="I473" s="526">
        <f>I461+I463+I471</f>
        <v>537735.50171999959</v>
      </c>
      <c r="J473" s="209"/>
      <c r="K473" s="196"/>
      <c r="L473" s="120"/>
      <c r="M473" s="120"/>
      <c r="N473" s="120"/>
      <c r="O473" s="120"/>
      <c r="P473" s="120"/>
      <c r="Q473" s="120"/>
      <c r="R473" s="120"/>
      <c r="S473" s="120"/>
      <c r="T473" s="120"/>
      <c r="U473" s="120"/>
    </row>
    <row r="474" spans="1:21" s="121" customFormat="1" ht="18" customHeight="1" x14ac:dyDescent="0.25">
      <c r="A474" s="199"/>
      <c r="B474" s="491" t="s">
        <v>534</v>
      </c>
      <c r="C474" s="435"/>
      <c r="D474" s="434"/>
      <c r="E474" s="434"/>
      <c r="F474" s="434"/>
      <c r="G474" s="434"/>
      <c r="H474" s="441"/>
      <c r="I474" s="518">
        <v>-65015.978000000003</v>
      </c>
      <c r="J474" s="209"/>
      <c r="K474" s="196"/>
      <c r="L474" s="120"/>
      <c r="M474" s="120"/>
      <c r="N474" s="120"/>
      <c r="O474" s="120"/>
      <c r="P474" s="120"/>
      <c r="Q474" s="120"/>
      <c r="R474" s="120"/>
      <c r="S474" s="120"/>
      <c r="T474" s="120"/>
      <c r="U474" s="120"/>
    </row>
    <row r="475" spans="1:21" s="121" customFormat="1" ht="18" customHeight="1" x14ac:dyDescent="0.25">
      <c r="A475" s="199"/>
      <c r="B475" s="492" t="s">
        <v>535</v>
      </c>
      <c r="C475" s="435"/>
      <c r="D475" s="434"/>
      <c r="E475" s="434"/>
      <c r="F475" s="434"/>
      <c r="G475" s="434"/>
      <c r="H475" s="441"/>
      <c r="I475" s="526">
        <f>I473+I474</f>
        <v>472719.52371999959</v>
      </c>
      <c r="J475" s="209"/>
      <c r="K475" s="196"/>
      <c r="L475" s="120"/>
      <c r="M475" s="120"/>
      <c r="N475" s="120"/>
      <c r="O475" s="120"/>
      <c r="P475" s="120"/>
      <c r="Q475" s="120"/>
      <c r="R475" s="120"/>
      <c r="S475" s="120"/>
      <c r="T475" s="120"/>
      <c r="U475" s="120"/>
    </row>
    <row r="476" spans="1:21" s="121" customFormat="1" ht="18" customHeight="1" x14ac:dyDescent="0.25">
      <c r="A476" s="199"/>
      <c r="B476" s="491" t="s">
        <v>536</v>
      </c>
      <c r="C476" s="435"/>
      <c r="D476" s="434"/>
      <c r="E476" s="434"/>
      <c r="F476" s="434"/>
      <c r="G476" s="434"/>
      <c r="H476" s="441"/>
      <c r="I476" s="527">
        <v>-117471.36429170513</v>
      </c>
      <c r="J476" s="209"/>
      <c r="K476" s="196"/>
      <c r="L476" s="120"/>
      <c r="M476" s="120"/>
      <c r="N476" s="120"/>
      <c r="O476" s="120"/>
      <c r="P476" s="120"/>
      <c r="Q476" s="120"/>
      <c r="R476" s="120"/>
      <c r="S476" s="120"/>
      <c r="T476" s="120"/>
      <c r="U476" s="120"/>
    </row>
    <row r="477" spans="1:21" s="121" customFormat="1" ht="18" customHeight="1" thickBot="1" x14ac:dyDescent="0.3">
      <c r="A477" s="199"/>
      <c r="B477" s="493" t="s">
        <v>537</v>
      </c>
      <c r="C477" s="475"/>
      <c r="D477" s="474"/>
      <c r="E477" s="474"/>
      <c r="F477" s="474"/>
      <c r="G477" s="474"/>
      <c r="H477" s="517"/>
      <c r="I477" s="529">
        <f>I475+I476</f>
        <v>355248.15942829446</v>
      </c>
      <c r="J477" s="209"/>
      <c r="K477" s="196"/>
      <c r="L477" s="120"/>
      <c r="M477" s="120"/>
      <c r="N477" s="120"/>
      <c r="O477" s="120"/>
      <c r="P477" s="120"/>
      <c r="Q477" s="120"/>
      <c r="R477" s="120"/>
      <c r="S477" s="120"/>
      <c r="T477" s="120"/>
      <c r="U477" s="120"/>
    </row>
    <row r="478" spans="1:21" s="121" customFormat="1" ht="13.5" customHeight="1" x14ac:dyDescent="0.25">
      <c r="A478" s="199"/>
      <c r="B478" s="203"/>
      <c r="C478" s="204"/>
      <c r="D478" s="204"/>
      <c r="E478" s="204"/>
      <c r="F478" s="204"/>
      <c r="G478" s="204"/>
      <c r="H478" s="204"/>
      <c r="I478" s="204"/>
      <c r="J478" s="209"/>
      <c r="K478" s="196"/>
      <c r="L478" s="120"/>
      <c r="M478" s="120"/>
      <c r="N478" s="120"/>
      <c r="O478" s="120"/>
      <c r="P478" s="120"/>
      <c r="Q478" s="120"/>
      <c r="R478" s="120"/>
      <c r="S478" s="120"/>
      <c r="T478" s="120"/>
      <c r="U478" s="120"/>
    </row>
    <row r="479" spans="1:21" s="121" customFormat="1" ht="13.5" customHeight="1" x14ac:dyDescent="0.25">
      <c r="A479" s="199"/>
      <c r="B479" s="129"/>
      <c r="C479" s="129"/>
      <c r="D479" s="129"/>
      <c r="E479" s="204"/>
      <c r="F479" s="204"/>
      <c r="G479" s="204"/>
      <c r="H479" s="204"/>
      <c r="I479" s="204"/>
      <c r="J479" s="209"/>
      <c r="K479" s="196"/>
      <c r="L479" s="120"/>
      <c r="M479" s="120"/>
      <c r="N479" s="120"/>
      <c r="O479" s="120"/>
      <c r="P479" s="120"/>
      <c r="Q479" s="120"/>
      <c r="R479" s="120"/>
      <c r="S479" s="120"/>
      <c r="T479" s="120"/>
      <c r="U479" s="120"/>
    </row>
    <row r="480" spans="1:21" s="121" customFormat="1" ht="13.5" customHeight="1" thickBot="1" x14ac:dyDescent="0.3">
      <c r="A480" s="199"/>
      <c r="B480" s="135"/>
      <c r="C480" s="135"/>
      <c r="D480" s="135"/>
      <c r="E480" s="204"/>
      <c r="F480" s="204"/>
      <c r="G480" s="204"/>
      <c r="H480" s="204"/>
      <c r="I480" s="204"/>
      <c r="J480" s="209"/>
      <c r="K480" s="196"/>
      <c r="L480" s="120"/>
      <c r="M480" s="120"/>
      <c r="N480" s="120"/>
      <c r="O480" s="120"/>
      <c r="P480" s="120"/>
      <c r="Q480" s="120"/>
      <c r="R480" s="120"/>
      <c r="S480" s="120"/>
      <c r="T480" s="120"/>
      <c r="U480" s="120"/>
    </row>
    <row r="481" spans="1:21" s="121" customFormat="1" ht="19.149999999999999" customHeight="1" thickBot="1" x14ac:dyDescent="0.3">
      <c r="A481" s="199"/>
      <c r="B481" s="206" t="s">
        <v>29</v>
      </c>
      <c r="C481" s="130"/>
      <c r="D481" s="130"/>
      <c r="E481" s="130"/>
      <c r="F481" s="130"/>
      <c r="G481" s="130"/>
      <c r="H481" s="130"/>
      <c r="I481" s="144" t="s">
        <v>316</v>
      </c>
      <c r="J481" s="209"/>
      <c r="K481" s="196"/>
      <c r="L481" s="120"/>
      <c r="M481" s="120"/>
      <c r="N481" s="120"/>
      <c r="O481" s="120"/>
      <c r="P481" s="120"/>
      <c r="Q481" s="120"/>
      <c r="R481" s="120"/>
      <c r="S481" s="120"/>
      <c r="T481" s="120"/>
      <c r="U481" s="120"/>
    </row>
    <row r="482" spans="1:21" s="121" customFormat="1" ht="18" customHeight="1" thickBot="1" x14ac:dyDescent="0.3">
      <c r="A482" s="199"/>
      <c r="B482" s="1050" t="s">
        <v>431</v>
      </c>
      <c r="C482" s="1075">
        <v>2025</v>
      </c>
      <c r="D482" s="1076"/>
      <c r="E482" s="1076"/>
      <c r="F482" s="1076"/>
      <c r="G482" s="1076"/>
      <c r="H482" s="1076"/>
      <c r="I482" s="1077"/>
      <c r="J482" s="209"/>
      <c r="K482" s="196"/>
      <c r="L482" s="120"/>
      <c r="M482" s="120"/>
      <c r="N482" s="120"/>
      <c r="O482" s="120"/>
      <c r="P482" s="120"/>
      <c r="Q482" s="120"/>
      <c r="R482" s="120"/>
      <c r="S482" s="120"/>
      <c r="T482" s="120"/>
      <c r="U482" s="120"/>
    </row>
    <row r="483" spans="1:21" s="121" customFormat="1" ht="18" customHeight="1" thickBot="1" x14ac:dyDescent="0.3">
      <c r="A483" s="199"/>
      <c r="B483" s="1051"/>
      <c r="C483" s="1025" t="s">
        <v>108</v>
      </c>
      <c r="D483" s="1025" t="s">
        <v>109</v>
      </c>
      <c r="E483" s="1079" t="s">
        <v>110</v>
      </c>
      <c r="F483" s="1080"/>
      <c r="G483" s="954" t="s">
        <v>111</v>
      </c>
      <c r="H483" s="954" t="s">
        <v>112</v>
      </c>
      <c r="I483" s="1081" t="s">
        <v>99</v>
      </c>
      <c r="J483" s="209"/>
      <c r="K483" s="196"/>
      <c r="L483" s="120"/>
      <c r="M483" s="120"/>
      <c r="N483" s="120"/>
      <c r="O483" s="120"/>
      <c r="P483" s="120"/>
      <c r="Q483" s="120"/>
      <c r="R483" s="120"/>
      <c r="S483" s="120"/>
      <c r="T483" s="120"/>
      <c r="U483" s="120"/>
    </row>
    <row r="484" spans="1:21" s="121" customFormat="1" ht="18" customHeight="1" thickBot="1" x14ac:dyDescent="0.3">
      <c r="A484" s="199"/>
      <c r="B484" s="1051"/>
      <c r="C484" s="1031"/>
      <c r="D484" s="1078"/>
      <c r="E484" s="246" t="s">
        <v>511</v>
      </c>
      <c r="F484" s="245" t="s">
        <v>184</v>
      </c>
      <c r="G484" s="955"/>
      <c r="H484" s="955"/>
      <c r="I484" s="1082"/>
      <c r="J484" s="209"/>
      <c r="K484" s="196"/>
      <c r="L484" s="120"/>
      <c r="M484" s="120"/>
      <c r="N484" s="120"/>
      <c r="O484" s="120"/>
      <c r="P484" s="120"/>
      <c r="Q484" s="120"/>
      <c r="R484" s="120"/>
      <c r="S484" s="120"/>
      <c r="T484" s="120"/>
      <c r="U484" s="120"/>
    </row>
    <row r="485" spans="1:21" s="121" customFormat="1" ht="18" customHeight="1" x14ac:dyDescent="0.25">
      <c r="A485" s="199"/>
      <c r="B485" s="538" t="s">
        <v>512</v>
      </c>
      <c r="C485" s="539">
        <v>114274.56721000001</v>
      </c>
      <c r="D485" s="539">
        <v>1646.05574</v>
      </c>
      <c r="E485" s="539">
        <v>43932.976119996369</v>
      </c>
      <c r="F485" s="540">
        <v>2888178.4872700134</v>
      </c>
      <c r="G485" s="539">
        <v>208793.90096</v>
      </c>
      <c r="H485" s="541">
        <v>162920.78907999999</v>
      </c>
      <c r="I485" s="542">
        <f>SUM(C485:H485)</f>
        <v>3419746.7763800095</v>
      </c>
      <c r="J485" s="209"/>
      <c r="K485" s="196"/>
      <c r="L485" s="120"/>
      <c r="M485" s="120"/>
      <c r="N485" s="120"/>
      <c r="O485" s="120"/>
      <c r="P485" s="120"/>
      <c r="Q485" s="120"/>
      <c r="R485" s="120"/>
      <c r="S485" s="120"/>
      <c r="T485" s="120"/>
      <c r="U485" s="120"/>
    </row>
    <row r="486" spans="1:21" s="121" customFormat="1" ht="18" customHeight="1" x14ac:dyDescent="0.25">
      <c r="A486" s="199"/>
      <c r="B486" s="491" t="s">
        <v>540</v>
      </c>
      <c r="C486" s="487"/>
      <c r="D486" s="487"/>
      <c r="E486" s="487"/>
      <c r="F486" s="489"/>
      <c r="G486" s="487"/>
      <c r="H486" s="509"/>
      <c r="I486" s="518">
        <f t="shared" ref="I486" si="78">SUM(C486:H486)</f>
        <v>0</v>
      </c>
      <c r="J486" s="209"/>
      <c r="K486" s="196"/>
      <c r="L486" s="120"/>
      <c r="M486" s="120"/>
      <c r="N486" s="120"/>
      <c r="O486" s="120"/>
      <c r="P486" s="120"/>
      <c r="Q486" s="120"/>
      <c r="R486" s="120"/>
      <c r="S486" s="120"/>
      <c r="T486" s="120"/>
      <c r="U486" s="120"/>
    </row>
    <row r="487" spans="1:21" s="121" customFormat="1" ht="18" customHeight="1" x14ac:dyDescent="0.2">
      <c r="A487" s="199"/>
      <c r="B487" s="491" t="s">
        <v>539</v>
      </c>
      <c r="C487" s="494">
        <v>-42419.529739999998</v>
      </c>
      <c r="D487" s="494">
        <v>-255.99570000000003</v>
      </c>
      <c r="E487" s="494">
        <v>0</v>
      </c>
      <c r="F487" s="495">
        <v>-604268.51163016027</v>
      </c>
      <c r="G487" s="494">
        <v>0</v>
      </c>
      <c r="H487" s="510">
        <v>-22399.63532781729</v>
      </c>
      <c r="I487" s="518">
        <f>SUM(C487:H487)</f>
        <v>-669343.67239797756</v>
      </c>
      <c r="J487" s="209"/>
      <c r="K487" s="196"/>
      <c r="L487" s="120"/>
      <c r="M487" s="120"/>
      <c r="N487" s="120"/>
      <c r="O487" s="120"/>
      <c r="P487" s="120"/>
      <c r="Q487" s="120"/>
      <c r="R487" s="120"/>
      <c r="S487" s="120"/>
      <c r="T487" s="120"/>
      <c r="U487" s="120"/>
    </row>
    <row r="488" spans="1:21" s="121" customFormat="1" ht="18" customHeight="1" x14ac:dyDescent="0.2">
      <c r="A488" s="199"/>
      <c r="B488" s="498" t="s">
        <v>515</v>
      </c>
      <c r="C488" s="499">
        <v>-17118.900479999997</v>
      </c>
      <c r="D488" s="499">
        <v>-310.43047999999987</v>
      </c>
      <c r="E488" s="499">
        <v>0</v>
      </c>
      <c r="F488" s="500">
        <v>-43154.271709839988</v>
      </c>
      <c r="G488" s="499"/>
      <c r="H488" s="511">
        <v>-53282.571392182712</v>
      </c>
      <c r="I488" s="519">
        <f t="shared" ref="I488:I492" si="79">SUM(C488:H488)</f>
        <v>-113866.17406202269</v>
      </c>
      <c r="J488" s="209"/>
      <c r="K488" s="196"/>
      <c r="L488" s="120"/>
      <c r="M488" s="120"/>
      <c r="N488" s="120"/>
      <c r="O488" s="120"/>
      <c r="P488" s="120"/>
      <c r="Q488" s="120"/>
      <c r="R488" s="120"/>
      <c r="S488" s="120"/>
      <c r="T488" s="120"/>
      <c r="U488" s="120"/>
    </row>
    <row r="489" spans="1:21" s="121" customFormat="1" ht="18" customHeight="1" x14ac:dyDescent="0.2">
      <c r="A489" s="199"/>
      <c r="B489" s="520" t="s">
        <v>516</v>
      </c>
      <c r="C489" s="502">
        <f t="shared" ref="C489:H489" si="80">SUM(C485:C488)</f>
        <v>54736.136990000014</v>
      </c>
      <c r="D489" s="502">
        <f t="shared" si="80"/>
        <v>1079.6295600000003</v>
      </c>
      <c r="E489" s="502">
        <f t="shared" si="80"/>
        <v>43932.976119996369</v>
      </c>
      <c r="F489" s="503">
        <f t="shared" si="80"/>
        <v>2240755.7039300133</v>
      </c>
      <c r="G489" s="502">
        <f t="shared" si="80"/>
        <v>208793.90096</v>
      </c>
      <c r="H489" s="512">
        <f t="shared" si="80"/>
        <v>87238.582359999986</v>
      </c>
      <c r="I489" s="521">
        <f t="shared" si="79"/>
        <v>2636536.9299200098</v>
      </c>
      <c r="J489" s="209"/>
      <c r="K489" s="196"/>
      <c r="L489" s="120"/>
      <c r="M489" s="120"/>
      <c r="N489" s="120"/>
      <c r="O489" s="120"/>
      <c r="P489" s="120"/>
      <c r="Q489" s="120"/>
      <c r="R489" s="120"/>
      <c r="S489" s="120"/>
      <c r="T489" s="120"/>
      <c r="U489" s="120"/>
    </row>
    <row r="490" spans="1:21" s="121" customFormat="1" ht="18" customHeight="1" x14ac:dyDescent="0.2">
      <c r="A490" s="199"/>
      <c r="B490" s="504" t="s">
        <v>517</v>
      </c>
      <c r="C490" s="505">
        <v>-5889.0712685293747</v>
      </c>
      <c r="D490" s="505">
        <v>-264.02309641158149</v>
      </c>
      <c r="E490" s="505">
        <v>102.76509023674703</v>
      </c>
      <c r="F490" s="506">
        <v>-224325.26792327978</v>
      </c>
      <c r="G490" s="505">
        <v>14318.543127001907</v>
      </c>
      <c r="H490" s="513">
        <v>-8216.9091439585445</v>
      </c>
      <c r="I490" s="522">
        <v>-224273.96321494062</v>
      </c>
      <c r="J490" s="209"/>
      <c r="K490" s="196"/>
      <c r="L490" s="120"/>
      <c r="M490" s="120"/>
      <c r="N490" s="120"/>
      <c r="O490" s="120"/>
      <c r="P490" s="120"/>
      <c r="Q490" s="120"/>
      <c r="R490" s="120"/>
      <c r="S490" s="120"/>
      <c r="T490" s="120"/>
      <c r="U490" s="120"/>
    </row>
    <row r="491" spans="1:21" s="121" customFormat="1" ht="18" customHeight="1" x14ac:dyDescent="0.2">
      <c r="A491" s="199"/>
      <c r="B491" s="520" t="s">
        <v>518</v>
      </c>
      <c r="C491" s="502">
        <f t="shared" ref="C491:H491" si="81">+C489+C490</f>
        <v>48847.065721470637</v>
      </c>
      <c r="D491" s="502">
        <f t="shared" si="81"/>
        <v>815.60646358841882</v>
      </c>
      <c r="E491" s="502">
        <f t="shared" si="81"/>
        <v>44035.741210233115</v>
      </c>
      <c r="F491" s="503">
        <f t="shared" si="81"/>
        <v>2016430.4360067337</v>
      </c>
      <c r="G491" s="502">
        <f t="shared" si="81"/>
        <v>223112.4440870019</v>
      </c>
      <c r="H491" s="512">
        <f t="shared" si="81"/>
        <v>79021.673216041439</v>
      </c>
      <c r="I491" s="521">
        <f t="shared" si="79"/>
        <v>2412262.9667050694</v>
      </c>
      <c r="J491" s="209"/>
      <c r="K491" s="196"/>
      <c r="L491" s="120"/>
      <c r="M491" s="120"/>
      <c r="N491" s="120"/>
      <c r="O491" s="120"/>
      <c r="P491" s="120"/>
      <c r="Q491" s="120"/>
      <c r="R491" s="120"/>
      <c r="S491" s="120"/>
      <c r="T491" s="120"/>
      <c r="U491" s="120"/>
    </row>
    <row r="492" spans="1:21" s="121" customFormat="1" ht="18" customHeight="1" x14ac:dyDescent="0.25">
      <c r="A492" s="199"/>
      <c r="B492" s="501"/>
      <c r="C492" s="507"/>
      <c r="D492" s="507"/>
      <c r="E492" s="507"/>
      <c r="F492" s="508"/>
      <c r="G492" s="507"/>
      <c r="H492" s="514"/>
      <c r="I492" s="523">
        <f t="shared" si="79"/>
        <v>0</v>
      </c>
      <c r="J492" s="209"/>
      <c r="K492" s="196"/>
      <c r="L492" s="120"/>
      <c r="M492" s="120"/>
      <c r="N492" s="120"/>
      <c r="O492" s="120"/>
      <c r="P492" s="120"/>
      <c r="Q492" s="120"/>
      <c r="R492" s="120"/>
      <c r="S492" s="120"/>
      <c r="T492" s="120"/>
      <c r="U492" s="120"/>
    </row>
    <row r="493" spans="1:21" s="121" customFormat="1" ht="18" customHeight="1" x14ac:dyDescent="0.25">
      <c r="A493" s="199"/>
      <c r="B493" s="492" t="s">
        <v>519</v>
      </c>
      <c r="C493" s="488"/>
      <c r="D493" s="488"/>
      <c r="E493" s="488"/>
      <c r="F493" s="490"/>
      <c r="G493" s="488"/>
      <c r="H493" s="515"/>
      <c r="I493" s="518">
        <f>SUM(C493:H493)</f>
        <v>0</v>
      </c>
      <c r="J493" s="209"/>
      <c r="K493" s="196"/>
      <c r="L493" s="120"/>
      <c r="M493" s="120"/>
      <c r="N493" s="120"/>
      <c r="O493" s="120"/>
      <c r="P493" s="120"/>
      <c r="Q493" s="120"/>
      <c r="R493" s="120"/>
      <c r="S493" s="120"/>
      <c r="T493" s="120"/>
      <c r="U493" s="120"/>
    </row>
    <row r="494" spans="1:21" s="121" customFormat="1" ht="18" customHeight="1" x14ac:dyDescent="0.2">
      <c r="A494" s="199"/>
      <c r="B494" s="491" t="s">
        <v>520</v>
      </c>
      <c r="C494" s="496">
        <v>-13714.879650000026</v>
      </c>
      <c r="D494" s="496">
        <v>-41.725999999999999</v>
      </c>
      <c r="E494" s="496">
        <v>4569.5921183448645</v>
      </c>
      <c r="F494" s="497">
        <v>-971212.97432834504</v>
      </c>
      <c r="G494" s="496">
        <v>-295244.86575493292</v>
      </c>
      <c r="H494" s="516">
        <v>-42452.233821178161</v>
      </c>
      <c r="I494" s="524">
        <f>SUM(C494:H494)</f>
        <v>-1318097.0874361112</v>
      </c>
      <c r="J494" s="209"/>
      <c r="K494" s="196"/>
      <c r="L494" s="120"/>
      <c r="M494" s="120"/>
      <c r="N494" s="120"/>
      <c r="O494" s="120"/>
      <c r="P494" s="120"/>
      <c r="Q494" s="120"/>
      <c r="R494" s="120"/>
      <c r="S494" s="120"/>
      <c r="T494" s="120"/>
      <c r="U494" s="120"/>
    </row>
    <row r="495" spans="1:21" s="121" customFormat="1" ht="18" customHeight="1" x14ac:dyDescent="0.2">
      <c r="A495" s="199"/>
      <c r="B495" s="491" t="s">
        <v>521</v>
      </c>
      <c r="C495" s="496">
        <v>-2487.0864562733955</v>
      </c>
      <c r="D495" s="496">
        <v>-7.0039114330562313E-3</v>
      </c>
      <c r="E495" s="496">
        <v>0</v>
      </c>
      <c r="F495" s="497">
        <v>138382.14493122697</v>
      </c>
      <c r="G495" s="496">
        <v>-5625.6661087352713</v>
      </c>
      <c r="H495" s="516">
        <v>-39921.696868347106</v>
      </c>
      <c r="I495" s="524">
        <f t="shared" ref="I495:I496" si="82">SUM(C495:H495)</f>
        <v>90347.688493959751</v>
      </c>
      <c r="J495" s="209"/>
      <c r="K495" s="196"/>
      <c r="L495" s="120"/>
      <c r="M495" s="120"/>
      <c r="N495" s="120"/>
      <c r="O495" s="120"/>
      <c r="P495" s="120"/>
      <c r="Q495" s="120"/>
      <c r="R495" s="120"/>
      <c r="S495" s="120"/>
      <c r="T495" s="120"/>
      <c r="U495" s="120"/>
    </row>
    <row r="496" spans="1:21" s="121" customFormat="1" ht="18" customHeight="1" x14ac:dyDescent="0.2">
      <c r="A496" s="199"/>
      <c r="B496" s="498" t="s">
        <v>522</v>
      </c>
      <c r="C496" s="530"/>
      <c r="D496" s="530"/>
      <c r="E496" s="530"/>
      <c r="F496" s="531"/>
      <c r="G496" s="530"/>
      <c r="H496" s="532"/>
      <c r="I496" s="533">
        <f t="shared" si="82"/>
        <v>0</v>
      </c>
      <c r="J496" s="209"/>
      <c r="K496" s="196"/>
      <c r="L496" s="120"/>
      <c r="M496" s="120"/>
      <c r="N496" s="120"/>
      <c r="O496" s="120"/>
      <c r="P496" s="120"/>
      <c r="Q496" s="120"/>
      <c r="R496" s="120"/>
      <c r="S496" s="120"/>
      <c r="T496" s="120"/>
      <c r="U496" s="120"/>
    </row>
    <row r="497" spans="1:21" s="117" customFormat="1" ht="18" customHeight="1" x14ac:dyDescent="0.2">
      <c r="A497" s="200"/>
      <c r="B497" s="543" t="s">
        <v>523</v>
      </c>
      <c r="C497" s="589">
        <f t="shared" ref="C497:H497" si="83">SUM(C491:C496)</f>
        <v>32645.099615197218</v>
      </c>
      <c r="D497" s="589">
        <f t="shared" si="83"/>
        <v>773.87345967698582</v>
      </c>
      <c r="E497" s="589">
        <f t="shared" si="83"/>
        <v>48605.333328577981</v>
      </c>
      <c r="F497" s="590">
        <f t="shared" si="83"/>
        <v>1183599.6066096155</v>
      </c>
      <c r="G497" s="589">
        <f t="shared" si="83"/>
        <v>-77758.087776666289</v>
      </c>
      <c r="H497" s="591">
        <f t="shared" si="83"/>
        <v>-3352.2574734838272</v>
      </c>
      <c r="I497" s="592">
        <f>SUM(C497:H497)</f>
        <v>1184513.5677629174</v>
      </c>
      <c r="J497" s="209"/>
      <c r="K497" s="211"/>
      <c r="L497" s="127"/>
      <c r="M497" s="127"/>
      <c r="N497" s="127"/>
      <c r="O497" s="127"/>
      <c r="P497" s="127"/>
      <c r="Q497" s="127"/>
      <c r="R497" s="127"/>
      <c r="S497" s="127"/>
      <c r="T497" s="127"/>
      <c r="U497" s="127"/>
    </row>
    <row r="498" spans="1:21" s="121" customFormat="1" ht="18" customHeight="1" x14ac:dyDescent="0.25">
      <c r="A498" s="199"/>
      <c r="B498" s="534"/>
      <c r="C498" s="436"/>
      <c r="D498" s="438"/>
      <c r="E498" s="438"/>
      <c r="F498" s="438"/>
      <c r="G498" s="438"/>
      <c r="H498" s="440"/>
      <c r="I498" s="525"/>
      <c r="J498" s="209"/>
      <c r="K498" s="196"/>
      <c r="L498" s="120"/>
      <c r="M498" s="120"/>
      <c r="N498" s="120"/>
      <c r="O498" s="120"/>
      <c r="P498" s="120"/>
      <c r="Q498" s="120"/>
      <c r="R498" s="120"/>
      <c r="S498" s="120"/>
      <c r="T498" s="120"/>
      <c r="U498" s="120"/>
    </row>
    <row r="499" spans="1:21" s="121" customFormat="1" ht="18" customHeight="1" x14ac:dyDescent="0.25">
      <c r="A499" s="199"/>
      <c r="B499" s="492" t="s">
        <v>524</v>
      </c>
      <c r="C499" s="435"/>
      <c r="D499" s="434"/>
      <c r="E499" s="434"/>
      <c r="F499" s="434"/>
      <c r="G499" s="434"/>
      <c r="H499" s="441"/>
      <c r="I499" s="526">
        <f>SUM(I500:I504)</f>
        <v>671604.63500000001</v>
      </c>
      <c r="J499" s="209"/>
      <c r="K499" s="196"/>
      <c r="L499" s="120"/>
      <c r="M499" s="120"/>
      <c r="N499" s="120"/>
      <c r="O499" s="120"/>
      <c r="P499" s="120"/>
      <c r="Q499" s="120"/>
      <c r="R499" s="120"/>
      <c r="S499" s="120"/>
      <c r="T499" s="120"/>
      <c r="U499" s="120"/>
    </row>
    <row r="500" spans="1:21" s="121" customFormat="1" ht="18" customHeight="1" x14ac:dyDescent="0.25">
      <c r="A500" s="199"/>
      <c r="B500" s="491" t="s">
        <v>525</v>
      </c>
      <c r="C500" s="435"/>
      <c r="D500" s="434"/>
      <c r="E500" s="434"/>
      <c r="F500" s="434"/>
      <c r="G500" s="434"/>
      <c r="H500" s="441"/>
      <c r="I500" s="527">
        <v>296505.84900000005</v>
      </c>
      <c r="J500" s="209"/>
      <c r="K500" s="196"/>
      <c r="L500" s="120"/>
      <c r="M500" s="120"/>
      <c r="N500" s="120"/>
      <c r="O500" s="120"/>
      <c r="P500" s="120"/>
      <c r="Q500" s="120"/>
      <c r="R500" s="120"/>
      <c r="S500" s="120"/>
      <c r="T500" s="120"/>
      <c r="U500" s="120"/>
    </row>
    <row r="501" spans="1:21" s="121" customFormat="1" ht="18" customHeight="1" x14ac:dyDescent="0.25">
      <c r="A501" s="199"/>
      <c r="B501" s="491" t="s">
        <v>526</v>
      </c>
      <c r="C501" s="435"/>
      <c r="D501" s="434"/>
      <c r="E501" s="434"/>
      <c r="F501" s="434"/>
      <c r="G501" s="434"/>
      <c r="H501" s="441"/>
      <c r="I501" s="527">
        <v>108765.159</v>
      </c>
      <c r="J501" s="209"/>
      <c r="K501" s="196"/>
      <c r="L501" s="120"/>
      <c r="M501" s="120"/>
      <c r="N501" s="120"/>
      <c r="O501" s="120"/>
      <c r="P501" s="120"/>
      <c r="Q501" s="120"/>
      <c r="R501" s="120"/>
      <c r="S501" s="120"/>
      <c r="T501" s="120"/>
      <c r="U501" s="120"/>
    </row>
    <row r="502" spans="1:21" s="121" customFormat="1" ht="18" customHeight="1" x14ac:dyDescent="0.25">
      <c r="A502" s="199"/>
      <c r="B502" s="491" t="s">
        <v>527</v>
      </c>
      <c r="C502" s="435"/>
      <c r="D502" s="434"/>
      <c r="E502" s="434"/>
      <c r="F502" s="434"/>
      <c r="G502" s="434"/>
      <c r="H502" s="441"/>
      <c r="I502" s="528">
        <v>27954.190000000002</v>
      </c>
      <c r="J502" s="209"/>
      <c r="K502" s="196"/>
      <c r="L502" s="120"/>
      <c r="M502" s="120"/>
      <c r="N502" s="120"/>
      <c r="O502" s="120"/>
      <c r="P502" s="120"/>
      <c r="Q502" s="120"/>
      <c r="R502" s="120"/>
      <c r="S502" s="120"/>
      <c r="T502" s="120"/>
      <c r="U502" s="120"/>
    </row>
    <row r="503" spans="1:21" s="121" customFormat="1" ht="18" customHeight="1" x14ac:dyDescent="0.25">
      <c r="A503" s="199"/>
      <c r="B503" s="491" t="s">
        <v>528</v>
      </c>
      <c r="C503" s="435"/>
      <c r="D503" s="434"/>
      <c r="E503" s="434"/>
      <c r="F503" s="434"/>
      <c r="G503" s="434"/>
      <c r="H503" s="441"/>
      <c r="I503" s="528">
        <v>6632.6360000000004</v>
      </c>
      <c r="J503" s="209"/>
      <c r="K503" s="196"/>
      <c r="L503" s="120"/>
      <c r="M503" s="120"/>
      <c r="N503" s="120"/>
      <c r="O503" s="120"/>
      <c r="P503" s="120"/>
      <c r="Q503" s="120"/>
      <c r="R503" s="120"/>
      <c r="S503" s="120"/>
      <c r="T503" s="120"/>
      <c r="U503" s="120"/>
    </row>
    <row r="504" spans="1:21" s="121" customFormat="1" ht="18" customHeight="1" x14ac:dyDescent="0.25">
      <c r="A504" s="199"/>
      <c r="B504" s="491" t="s">
        <v>529</v>
      </c>
      <c r="C504" s="435"/>
      <c r="D504" s="434"/>
      <c r="E504" s="434"/>
      <c r="F504" s="434"/>
      <c r="G504" s="434"/>
      <c r="H504" s="441"/>
      <c r="I504" s="528">
        <v>231746.80099999998</v>
      </c>
      <c r="J504" s="209"/>
      <c r="K504" s="196"/>
      <c r="L504" s="120"/>
      <c r="M504" s="120"/>
      <c r="N504" s="120"/>
      <c r="O504" s="120"/>
      <c r="P504" s="120"/>
      <c r="Q504" s="120"/>
      <c r="R504" s="120"/>
      <c r="S504" s="120"/>
      <c r="T504" s="120"/>
      <c r="U504" s="120"/>
    </row>
    <row r="505" spans="1:21" s="121" customFormat="1" ht="18" customHeight="1" x14ac:dyDescent="0.25">
      <c r="A505" s="199"/>
      <c r="B505" s="491"/>
      <c r="C505" s="435"/>
      <c r="D505" s="434"/>
      <c r="E505" s="434"/>
      <c r="F505" s="434"/>
      <c r="G505" s="434"/>
      <c r="H505" s="441"/>
      <c r="I505" s="518"/>
      <c r="J505" s="209"/>
      <c r="K505" s="196"/>
      <c r="L505" s="120"/>
      <c r="M505" s="120"/>
      <c r="N505" s="120"/>
      <c r="O505" s="120"/>
      <c r="P505" s="120"/>
      <c r="Q505" s="120"/>
      <c r="R505" s="120"/>
      <c r="S505" s="120"/>
      <c r="T505" s="120"/>
      <c r="U505" s="120"/>
    </row>
    <row r="506" spans="1:21" s="121" customFormat="1" ht="18" customHeight="1" x14ac:dyDescent="0.25">
      <c r="A506" s="199"/>
      <c r="B506" s="492" t="s">
        <v>530</v>
      </c>
      <c r="C506" s="435"/>
      <c r="D506" s="434"/>
      <c r="E506" s="434"/>
      <c r="F506" s="434"/>
      <c r="G506" s="434"/>
      <c r="H506" s="441"/>
      <c r="I506" s="527"/>
      <c r="J506" s="209"/>
      <c r="K506" s="196"/>
      <c r="L506" s="120"/>
      <c r="M506" s="120"/>
      <c r="N506" s="120"/>
      <c r="O506" s="120"/>
      <c r="P506" s="120"/>
      <c r="Q506" s="120"/>
      <c r="R506" s="120"/>
      <c r="S506" s="120"/>
      <c r="T506" s="120"/>
      <c r="U506" s="120"/>
    </row>
    <row r="507" spans="1:21" s="121" customFormat="1" ht="30" customHeight="1" x14ac:dyDescent="0.25">
      <c r="A507" s="199"/>
      <c r="B507" s="491" t="s">
        <v>531</v>
      </c>
      <c r="C507" s="435"/>
      <c r="D507" s="434"/>
      <c r="E507" s="434"/>
      <c r="F507" s="434"/>
      <c r="G507" s="434"/>
      <c r="H507" s="441"/>
      <c r="I507" s="527">
        <v>-1748699.96</v>
      </c>
      <c r="J507" s="209"/>
      <c r="K507" s="196"/>
      <c r="L507" s="120"/>
      <c r="M507" s="120"/>
      <c r="N507" s="120"/>
      <c r="O507" s="120"/>
      <c r="P507" s="120"/>
      <c r="Q507" s="120"/>
      <c r="R507" s="120"/>
      <c r="S507" s="120"/>
      <c r="T507" s="120"/>
      <c r="U507" s="120"/>
    </row>
    <row r="508" spans="1:21" s="121" customFormat="1" ht="18" customHeight="1" x14ac:dyDescent="0.25">
      <c r="A508" s="199"/>
      <c r="B508" s="491" t="s">
        <v>532</v>
      </c>
      <c r="C508" s="435"/>
      <c r="D508" s="434"/>
      <c r="E508" s="434"/>
      <c r="F508" s="434"/>
      <c r="G508" s="434"/>
      <c r="H508" s="441"/>
      <c r="I508" s="518"/>
      <c r="J508" s="209"/>
      <c r="K508" s="196"/>
      <c r="L508" s="120"/>
      <c r="M508" s="120"/>
      <c r="N508" s="120"/>
      <c r="O508" s="120"/>
      <c r="P508" s="120"/>
      <c r="Q508" s="120"/>
      <c r="R508" s="120"/>
      <c r="S508" s="120"/>
      <c r="T508" s="120"/>
      <c r="U508" s="120"/>
    </row>
    <row r="509" spans="1:21" s="121" customFormat="1" ht="18" customHeight="1" x14ac:dyDescent="0.25">
      <c r="A509" s="199"/>
      <c r="B509" s="492" t="s">
        <v>533</v>
      </c>
      <c r="C509" s="435"/>
      <c r="D509" s="434"/>
      <c r="E509" s="434"/>
      <c r="F509" s="434"/>
      <c r="G509" s="434"/>
      <c r="H509" s="441"/>
      <c r="I509" s="526">
        <f>I497+I499+I507</f>
        <v>107418.24276291742</v>
      </c>
      <c r="J509" s="209"/>
      <c r="K509" s="196"/>
      <c r="L509" s="120"/>
      <c r="M509" s="120"/>
      <c r="N509" s="120"/>
      <c r="O509" s="120"/>
      <c r="P509" s="120"/>
      <c r="Q509" s="120"/>
      <c r="R509" s="120"/>
      <c r="S509" s="120"/>
      <c r="T509" s="120"/>
      <c r="U509" s="120"/>
    </row>
    <row r="510" spans="1:21" s="121" customFormat="1" ht="18" customHeight="1" x14ac:dyDescent="0.25">
      <c r="A510" s="199"/>
      <c r="B510" s="491" t="s">
        <v>534</v>
      </c>
      <c r="C510" s="435"/>
      <c r="D510" s="434"/>
      <c r="E510" s="434"/>
      <c r="F510" s="434"/>
      <c r="G510" s="434"/>
      <c r="H510" s="441"/>
      <c r="I510" s="518">
        <v>-62603.034</v>
      </c>
      <c r="J510" s="209"/>
      <c r="K510" s="196"/>
      <c r="L510" s="120"/>
      <c r="M510" s="120"/>
      <c r="N510" s="120"/>
      <c r="O510" s="120"/>
      <c r="P510" s="120"/>
      <c r="Q510" s="120"/>
      <c r="R510" s="120"/>
      <c r="S510" s="120"/>
      <c r="T510" s="120"/>
      <c r="U510" s="120"/>
    </row>
    <row r="511" spans="1:21" s="121" customFormat="1" ht="18" customHeight="1" x14ac:dyDescent="0.25">
      <c r="A511" s="199"/>
      <c r="B511" s="492" t="s">
        <v>535</v>
      </c>
      <c r="C511" s="435"/>
      <c r="D511" s="434"/>
      <c r="E511" s="434"/>
      <c r="F511" s="434"/>
      <c r="G511" s="434"/>
      <c r="H511" s="441"/>
      <c r="I511" s="526">
        <f>I509+I510</f>
        <v>44815.20876291742</v>
      </c>
      <c r="J511" s="209"/>
      <c r="K511" s="196"/>
      <c r="L511" s="120"/>
      <c r="M511" s="120"/>
      <c r="N511" s="120"/>
      <c r="O511" s="120"/>
      <c r="P511" s="120"/>
      <c r="Q511" s="120"/>
      <c r="R511" s="120"/>
      <c r="S511" s="120"/>
      <c r="T511" s="120"/>
      <c r="U511" s="120"/>
    </row>
    <row r="512" spans="1:21" s="121" customFormat="1" ht="18" customHeight="1" x14ac:dyDescent="0.25">
      <c r="A512" s="199"/>
      <c r="B512" s="491" t="s">
        <v>536</v>
      </c>
      <c r="C512" s="435"/>
      <c r="D512" s="434"/>
      <c r="E512" s="434"/>
      <c r="F512" s="434"/>
      <c r="G512" s="434"/>
      <c r="H512" s="441"/>
      <c r="I512" s="527"/>
      <c r="J512" s="209"/>
      <c r="K512" s="196"/>
      <c r="L512" s="120"/>
      <c r="M512" s="120"/>
      <c r="N512" s="120"/>
      <c r="O512" s="120"/>
      <c r="P512" s="120"/>
      <c r="Q512" s="120"/>
      <c r="R512" s="120"/>
      <c r="S512" s="120"/>
      <c r="T512" s="120"/>
      <c r="U512" s="120"/>
    </row>
    <row r="513" spans="1:21" s="121" customFormat="1" ht="18" customHeight="1" thickBot="1" x14ac:dyDescent="0.3">
      <c r="A513" s="199"/>
      <c r="B513" s="493" t="s">
        <v>537</v>
      </c>
      <c r="C513" s="475"/>
      <c r="D513" s="474"/>
      <c r="E513" s="474"/>
      <c r="F513" s="474"/>
      <c r="G513" s="474"/>
      <c r="H513" s="517"/>
      <c r="I513" s="529">
        <f>I511+I512</f>
        <v>44815.20876291742</v>
      </c>
      <c r="J513" s="209"/>
      <c r="K513" s="196"/>
      <c r="L513" s="120"/>
      <c r="M513" s="120"/>
      <c r="N513" s="120"/>
      <c r="O513" s="120"/>
      <c r="P513" s="120"/>
      <c r="Q513" s="120"/>
      <c r="R513" s="120"/>
      <c r="S513" s="120"/>
      <c r="T513" s="120"/>
      <c r="U513" s="120"/>
    </row>
    <row r="514" spans="1:21" s="121" customFormat="1" ht="13.5" customHeight="1" x14ac:dyDescent="0.25">
      <c r="A514" s="199"/>
      <c r="B514" s="135"/>
      <c r="C514" s="135"/>
      <c r="D514" s="135"/>
      <c r="E514" s="204"/>
      <c r="F514" s="204"/>
      <c r="G514" s="204"/>
      <c r="H514" s="204"/>
      <c r="I514" s="204"/>
      <c r="J514" s="209"/>
      <c r="K514" s="196"/>
      <c r="L514" s="120"/>
      <c r="M514" s="120"/>
      <c r="N514" s="120"/>
      <c r="O514" s="120"/>
      <c r="P514" s="120"/>
      <c r="Q514" s="120"/>
      <c r="R514" s="120"/>
      <c r="S514" s="120"/>
      <c r="T514" s="120"/>
      <c r="U514" s="120"/>
    </row>
    <row r="515" spans="1:21" s="121" customFormat="1" ht="13.5" customHeight="1" x14ac:dyDescent="0.25">
      <c r="A515" s="199"/>
      <c r="B515" s="129"/>
      <c r="C515" s="135"/>
      <c r="D515" s="135"/>
      <c r="E515" s="204"/>
      <c r="F515" s="204"/>
      <c r="G515" s="204"/>
      <c r="H515" s="204"/>
      <c r="I515" s="204"/>
      <c r="J515" s="209"/>
      <c r="K515" s="196"/>
      <c r="L515" s="120"/>
      <c r="M515" s="120"/>
      <c r="N515" s="120"/>
      <c r="O515" s="120"/>
      <c r="P515" s="120"/>
      <c r="Q515" s="120"/>
      <c r="R515" s="120"/>
      <c r="S515" s="120"/>
      <c r="T515" s="120"/>
      <c r="U515" s="120"/>
    </row>
    <row r="516" spans="1:21" s="121" customFormat="1" ht="13.5" customHeight="1" x14ac:dyDescent="0.25">
      <c r="A516" s="199"/>
      <c r="B516" s="135"/>
      <c r="C516" s="135"/>
      <c r="D516" s="135"/>
      <c r="E516" s="204"/>
      <c r="F516" s="204"/>
      <c r="G516" s="204"/>
      <c r="H516" s="204"/>
      <c r="I516" s="204"/>
      <c r="J516" s="209"/>
      <c r="K516" s="196"/>
      <c r="L516" s="120"/>
      <c r="M516" s="120"/>
      <c r="N516" s="120"/>
      <c r="O516" s="120"/>
      <c r="P516" s="120"/>
      <c r="Q516" s="120"/>
      <c r="R516" s="120"/>
      <c r="S516" s="120"/>
      <c r="T516" s="120"/>
      <c r="U516" s="120"/>
    </row>
    <row r="517" spans="1:21" ht="18" customHeight="1" x14ac:dyDescent="0.25">
      <c r="B517" s="206" t="s">
        <v>31</v>
      </c>
      <c r="I517" s="144" t="s">
        <v>316</v>
      </c>
      <c r="J517" s="207"/>
      <c r="L517" s="120"/>
      <c r="M517" s="120"/>
      <c r="N517" s="120"/>
      <c r="O517" s="120"/>
      <c r="P517" s="120"/>
      <c r="Q517" s="120"/>
      <c r="R517" s="120"/>
      <c r="S517" s="120"/>
      <c r="T517" s="120"/>
      <c r="U517" s="120"/>
    </row>
    <row r="518" spans="1:21" s="121" customFormat="1" ht="18" customHeight="1" x14ac:dyDescent="0.25">
      <c r="A518" s="198"/>
      <c r="B518" s="1050" t="s">
        <v>431</v>
      </c>
      <c r="C518" s="1075">
        <v>2025</v>
      </c>
      <c r="D518" s="1076"/>
      <c r="E518" s="1076"/>
      <c r="F518" s="1076"/>
      <c r="G518" s="1076"/>
      <c r="H518" s="1076"/>
      <c r="I518" s="1077"/>
      <c r="J518" s="222"/>
      <c r="K518" s="196"/>
      <c r="L518" s="120"/>
      <c r="M518" s="120"/>
      <c r="N518" s="120"/>
      <c r="O518" s="120"/>
      <c r="P518" s="120"/>
      <c r="Q518" s="120"/>
      <c r="R518" s="120"/>
      <c r="S518" s="120"/>
      <c r="T518" s="120"/>
      <c r="U518" s="120"/>
    </row>
    <row r="519" spans="1:21" s="121" customFormat="1" ht="18" customHeight="1" thickBot="1" x14ac:dyDescent="0.3">
      <c r="A519" s="119"/>
      <c r="B519" s="1051"/>
      <c r="C519" s="1025" t="s">
        <v>108</v>
      </c>
      <c r="D519" s="1025" t="s">
        <v>109</v>
      </c>
      <c r="E519" s="1079" t="s">
        <v>110</v>
      </c>
      <c r="F519" s="1080"/>
      <c r="G519" s="954" t="s">
        <v>111</v>
      </c>
      <c r="H519" s="954" t="s">
        <v>112</v>
      </c>
      <c r="I519" s="1081" t="s">
        <v>99</v>
      </c>
      <c r="J519" s="208"/>
      <c r="K519" s="1074"/>
      <c r="L519" s="120"/>
      <c r="M519" s="120"/>
      <c r="N519" s="120"/>
      <c r="O519" s="120"/>
      <c r="P519" s="120"/>
      <c r="Q519" s="120"/>
      <c r="R519" s="120"/>
      <c r="S519" s="120"/>
      <c r="T519" s="120"/>
      <c r="U519" s="120"/>
    </row>
    <row r="520" spans="1:21" s="121" customFormat="1" ht="18" customHeight="1" thickBot="1" x14ac:dyDescent="0.3">
      <c r="A520" s="119"/>
      <c r="B520" s="1051"/>
      <c r="C520" s="1031"/>
      <c r="D520" s="1078"/>
      <c r="E520" s="246" t="s">
        <v>511</v>
      </c>
      <c r="F520" s="245" t="s">
        <v>184</v>
      </c>
      <c r="G520" s="955"/>
      <c r="H520" s="955"/>
      <c r="I520" s="1082"/>
      <c r="J520" s="208"/>
      <c r="K520" s="1074"/>
      <c r="L520" s="120"/>
      <c r="M520" s="120"/>
      <c r="N520" s="120"/>
      <c r="O520" s="120"/>
      <c r="P520" s="120"/>
      <c r="Q520" s="120"/>
      <c r="R520" s="120"/>
      <c r="S520" s="120"/>
      <c r="T520" s="120"/>
      <c r="U520" s="120"/>
    </row>
    <row r="521" spans="1:21" s="121" customFormat="1" ht="18" customHeight="1" x14ac:dyDescent="0.25">
      <c r="A521" s="199"/>
      <c r="B521" s="538" t="s">
        <v>512</v>
      </c>
      <c r="C521" s="539">
        <v>3419378.5408699997</v>
      </c>
      <c r="D521" s="539">
        <v>1092466.7341499999</v>
      </c>
      <c r="E521" s="539">
        <v>922676.89973000006</v>
      </c>
      <c r="F521" s="540">
        <v>17518859.928429998</v>
      </c>
      <c r="G521" s="539">
        <v>4114941.7694200003</v>
      </c>
      <c r="H521" s="541">
        <v>3234753.7103000004</v>
      </c>
      <c r="I521" s="542">
        <f>SUM(C521:H521)</f>
        <v>30303077.582900003</v>
      </c>
      <c r="J521" s="223"/>
      <c r="K521" s="210"/>
      <c r="L521" s="120"/>
      <c r="M521" s="120"/>
      <c r="N521" s="120"/>
      <c r="O521" s="120"/>
      <c r="P521" s="120"/>
      <c r="Q521" s="120"/>
      <c r="R521" s="120"/>
      <c r="S521" s="120"/>
      <c r="T521" s="120"/>
      <c r="U521" s="120"/>
    </row>
    <row r="522" spans="1:21" s="121" customFormat="1" ht="18" customHeight="1" x14ac:dyDescent="0.25">
      <c r="A522" s="199"/>
      <c r="B522" s="491" t="s">
        <v>540</v>
      </c>
      <c r="C522" s="487">
        <v>-241493.23653388076</v>
      </c>
      <c r="D522" s="487">
        <v>-5195.1046379999989</v>
      </c>
      <c r="E522" s="487">
        <v>0</v>
      </c>
      <c r="F522" s="489">
        <v>-64962.153549999988</v>
      </c>
      <c r="G522" s="487">
        <v>0</v>
      </c>
      <c r="H522" s="509">
        <v>-160.61538000000002</v>
      </c>
      <c r="I522" s="518">
        <f t="shared" ref="I522" si="84">SUM(C522:H522)</f>
        <v>-311811.11010188074</v>
      </c>
      <c r="J522" s="223"/>
      <c r="K522" s="210"/>
      <c r="L522" s="120"/>
      <c r="M522" s="120"/>
      <c r="N522" s="120"/>
      <c r="O522" s="120"/>
      <c r="P522" s="120"/>
      <c r="Q522" s="120"/>
      <c r="R522" s="120"/>
      <c r="S522" s="120"/>
      <c r="T522" s="120"/>
      <c r="U522" s="120"/>
    </row>
    <row r="523" spans="1:21" s="121" customFormat="1" ht="18" customHeight="1" x14ac:dyDescent="0.2">
      <c r="A523" s="199"/>
      <c r="B523" s="491" t="s">
        <v>514</v>
      </c>
      <c r="C523" s="494">
        <v>-945176.66963999998</v>
      </c>
      <c r="D523" s="494">
        <v>-6952.9946999999993</v>
      </c>
      <c r="E523" s="494">
        <v>0</v>
      </c>
      <c r="F523" s="495">
        <v>-2353351.66298</v>
      </c>
      <c r="G523" s="494">
        <v>0</v>
      </c>
      <c r="H523" s="510">
        <v>-80343.638510000004</v>
      </c>
      <c r="I523" s="518">
        <f>SUM(C523:H523)</f>
        <v>-3385824.9658300001</v>
      </c>
      <c r="J523" s="223"/>
      <c r="K523" s="210"/>
      <c r="L523" s="120"/>
      <c r="M523" s="120"/>
      <c r="N523" s="120"/>
      <c r="O523" s="120"/>
      <c r="P523" s="120"/>
      <c r="Q523" s="120"/>
      <c r="R523" s="120"/>
      <c r="S523" s="120"/>
      <c r="T523" s="120"/>
      <c r="U523" s="120"/>
    </row>
    <row r="524" spans="1:21" s="121" customFormat="1" ht="18" customHeight="1" x14ac:dyDescent="0.2">
      <c r="A524" s="199"/>
      <c r="B524" s="498" t="s">
        <v>515</v>
      </c>
      <c r="C524" s="499">
        <v>-2142459.5002461192</v>
      </c>
      <c r="D524" s="499">
        <v>-770892.23152200005</v>
      </c>
      <c r="E524" s="499">
        <v>-5755.8021900000003</v>
      </c>
      <c r="F524" s="500">
        <v>-236726.52733000001</v>
      </c>
      <c r="G524" s="499">
        <v>-1683.3756900000001</v>
      </c>
      <c r="H524" s="511">
        <v>-1880598.8243299997</v>
      </c>
      <c r="I524" s="519">
        <f t="shared" ref="I524:I528" si="85">SUM(C524:H524)</f>
        <v>-5038116.2613081187</v>
      </c>
      <c r="J524" s="223"/>
      <c r="K524" s="196"/>
      <c r="L524" s="120"/>
      <c r="M524" s="120"/>
      <c r="N524" s="120"/>
      <c r="O524" s="120"/>
      <c r="P524" s="120"/>
      <c r="Q524" s="120"/>
      <c r="R524" s="120"/>
      <c r="S524" s="120"/>
      <c r="T524" s="120"/>
      <c r="U524" s="120"/>
    </row>
    <row r="525" spans="1:21" s="117" customFormat="1" ht="18" customHeight="1" x14ac:dyDescent="0.2">
      <c r="A525" s="200"/>
      <c r="B525" s="520" t="s">
        <v>516</v>
      </c>
      <c r="C525" s="502">
        <f t="shared" ref="C525:H525" si="86">SUM(C521:C524)</f>
        <v>90249.134449999779</v>
      </c>
      <c r="D525" s="502">
        <f t="shared" si="86"/>
        <v>309426.40328999993</v>
      </c>
      <c r="E525" s="502">
        <f t="shared" si="86"/>
        <v>916921.0975400001</v>
      </c>
      <c r="F525" s="503">
        <f t="shared" si="86"/>
        <v>14863819.58457</v>
      </c>
      <c r="G525" s="502">
        <f t="shared" si="86"/>
        <v>4113258.3937300001</v>
      </c>
      <c r="H525" s="512">
        <f t="shared" si="86"/>
        <v>1273650.6320800008</v>
      </c>
      <c r="I525" s="521">
        <f t="shared" si="85"/>
        <v>21567325.24566</v>
      </c>
      <c r="J525" s="224"/>
      <c r="K525" s="211"/>
      <c r="L525" s="120"/>
      <c r="M525" s="120"/>
      <c r="N525" s="120"/>
      <c r="O525" s="120"/>
      <c r="P525" s="120"/>
      <c r="Q525" s="120"/>
      <c r="R525" s="120"/>
      <c r="S525" s="120"/>
      <c r="T525" s="120"/>
      <c r="U525" s="120"/>
    </row>
    <row r="526" spans="1:21" s="121" customFormat="1" ht="18" customHeight="1" x14ac:dyDescent="0.2">
      <c r="A526" s="199"/>
      <c r="B526" s="504" t="s">
        <v>517</v>
      </c>
      <c r="C526" s="505">
        <v>85308.992770801779</v>
      </c>
      <c r="D526" s="505">
        <v>-18355.958397378883</v>
      </c>
      <c r="E526" s="505">
        <v>5822.4625162490011</v>
      </c>
      <c r="F526" s="506">
        <v>-2033892.2124633084</v>
      </c>
      <c r="G526" s="505">
        <v>187348.52592226051</v>
      </c>
      <c r="H526" s="513">
        <v>157370.62552784962</v>
      </c>
      <c r="I526" s="522">
        <f t="shared" si="85"/>
        <v>-1616397.5641235262</v>
      </c>
      <c r="J526" s="223"/>
      <c r="K526" s="196"/>
      <c r="L526" s="120"/>
      <c r="M526" s="120"/>
      <c r="N526" s="120"/>
      <c r="O526" s="120"/>
      <c r="P526" s="120"/>
      <c r="Q526" s="120"/>
      <c r="R526" s="120"/>
      <c r="S526" s="120"/>
      <c r="T526" s="120"/>
      <c r="U526" s="120"/>
    </row>
    <row r="527" spans="1:21" s="117" customFormat="1" ht="18" customHeight="1" x14ac:dyDescent="0.2">
      <c r="A527" s="200"/>
      <c r="B527" s="520" t="s">
        <v>518</v>
      </c>
      <c r="C527" s="502">
        <f t="shared" ref="C527:H527" si="87">+C525+C526</f>
        <v>175558.12722080154</v>
      </c>
      <c r="D527" s="502">
        <f t="shared" si="87"/>
        <v>291070.44489262102</v>
      </c>
      <c r="E527" s="502">
        <f t="shared" si="87"/>
        <v>922743.56005624915</v>
      </c>
      <c r="F527" s="503">
        <f t="shared" si="87"/>
        <v>12829927.372106692</v>
      </c>
      <c r="G527" s="502">
        <f t="shared" si="87"/>
        <v>4300606.9196522608</v>
      </c>
      <c r="H527" s="512">
        <f t="shared" si="87"/>
        <v>1431021.2576078505</v>
      </c>
      <c r="I527" s="521">
        <f t="shared" si="85"/>
        <v>19950927.681536477</v>
      </c>
      <c r="J527" s="224"/>
      <c r="K527" s="211"/>
      <c r="L527" s="120"/>
      <c r="M527" s="120"/>
      <c r="N527" s="120"/>
      <c r="O527" s="120"/>
      <c r="P527" s="120"/>
      <c r="Q527" s="120"/>
      <c r="R527" s="120"/>
      <c r="S527" s="120"/>
      <c r="T527" s="120"/>
      <c r="U527" s="120"/>
    </row>
    <row r="528" spans="1:21" s="121" customFormat="1" ht="18" customHeight="1" x14ac:dyDescent="0.25">
      <c r="A528" s="199"/>
      <c r="B528" s="501"/>
      <c r="C528" s="507"/>
      <c r="D528" s="507"/>
      <c r="E528" s="507"/>
      <c r="F528" s="508"/>
      <c r="G528" s="507"/>
      <c r="H528" s="514"/>
      <c r="I528" s="523">
        <f t="shared" si="85"/>
        <v>0</v>
      </c>
      <c r="J528" s="223"/>
      <c r="K528" s="196"/>
      <c r="L528" s="120"/>
      <c r="M528" s="120"/>
      <c r="N528" s="120"/>
      <c r="O528" s="120"/>
      <c r="P528" s="120"/>
      <c r="Q528" s="120"/>
      <c r="R528" s="120"/>
      <c r="S528" s="120"/>
      <c r="T528" s="120"/>
      <c r="U528" s="120"/>
    </row>
    <row r="529" spans="1:21" s="121" customFormat="1" ht="18" customHeight="1" x14ac:dyDescent="0.25">
      <c r="A529" s="199"/>
      <c r="B529" s="492" t="s">
        <v>519</v>
      </c>
      <c r="C529" s="488"/>
      <c r="D529" s="488"/>
      <c r="E529" s="488"/>
      <c r="F529" s="490"/>
      <c r="G529" s="488"/>
      <c r="H529" s="515"/>
      <c r="I529" s="518">
        <f>SUM(C529:H529)</f>
        <v>0</v>
      </c>
      <c r="J529" s="223"/>
      <c r="K529" s="119"/>
      <c r="L529" s="120"/>
      <c r="M529" s="120"/>
      <c r="N529" s="120"/>
      <c r="O529" s="120"/>
      <c r="P529" s="120"/>
      <c r="Q529" s="120"/>
      <c r="R529" s="120"/>
      <c r="S529" s="120"/>
      <c r="T529" s="120"/>
      <c r="U529" s="120"/>
    </row>
    <row r="530" spans="1:21" s="121" customFormat="1" ht="18" customHeight="1" x14ac:dyDescent="0.2">
      <c r="A530" s="199"/>
      <c r="B530" s="491" t="s">
        <v>520</v>
      </c>
      <c r="C530" s="496">
        <v>-968022.6710043177</v>
      </c>
      <c r="D530" s="496">
        <v>-53220.474690354524</v>
      </c>
      <c r="E530" s="496">
        <v>205565.08168283815</v>
      </c>
      <c r="F530" s="497">
        <v>-7867410.1056502359</v>
      </c>
      <c r="G530" s="496">
        <v>-3415536.4258644637</v>
      </c>
      <c r="H530" s="516">
        <v>-170108.43486545901</v>
      </c>
      <c r="I530" s="524">
        <f>SUM(C530:H530)</f>
        <v>-12268733.030391993</v>
      </c>
      <c r="J530" s="223"/>
      <c r="K530" s="196"/>
      <c r="L530" s="120"/>
      <c r="M530" s="120"/>
      <c r="N530" s="120"/>
      <c r="O530" s="120"/>
      <c r="P530" s="120"/>
      <c r="Q530" s="120"/>
      <c r="R530" s="120"/>
      <c r="S530" s="120"/>
      <c r="T530" s="120"/>
      <c r="U530" s="120"/>
    </row>
    <row r="531" spans="1:21" s="121" customFormat="1" ht="18" customHeight="1" x14ac:dyDescent="0.2">
      <c r="A531" s="199"/>
      <c r="B531" s="491" t="s">
        <v>521</v>
      </c>
      <c r="C531" s="496">
        <v>208008.61371211539</v>
      </c>
      <c r="D531" s="496">
        <v>28224.547202822221</v>
      </c>
      <c r="E531" s="496">
        <v>-41397.988039200558</v>
      </c>
      <c r="F531" s="497">
        <v>-43887.710313096759</v>
      </c>
      <c r="G531" s="496">
        <v>-98009.707443438514</v>
      </c>
      <c r="H531" s="516">
        <v>-40845.174467649013</v>
      </c>
      <c r="I531" s="524">
        <f t="shared" ref="I531:I532" si="88">SUM(C531:H531)</f>
        <v>12092.580651552787</v>
      </c>
      <c r="J531" s="223"/>
      <c r="K531" s="196"/>
      <c r="L531" s="120"/>
      <c r="M531" s="120"/>
      <c r="N531" s="120"/>
      <c r="O531" s="120"/>
      <c r="P531" s="120"/>
      <c r="Q531" s="120"/>
      <c r="R531" s="120"/>
      <c r="S531" s="120"/>
      <c r="T531" s="120"/>
      <c r="U531" s="120"/>
    </row>
    <row r="532" spans="1:21" s="121" customFormat="1" ht="18" customHeight="1" x14ac:dyDescent="0.2">
      <c r="A532" s="199"/>
      <c r="B532" s="498" t="s">
        <v>522</v>
      </c>
      <c r="C532" s="530">
        <v>-641790.04580081464</v>
      </c>
      <c r="D532" s="530">
        <v>-248288.58310091263</v>
      </c>
      <c r="E532" s="530">
        <v>-506475.13355967996</v>
      </c>
      <c r="F532" s="531">
        <v>-5321539.4282324463</v>
      </c>
      <c r="G532" s="530">
        <v>-1273367.6852832369</v>
      </c>
      <c r="H532" s="532">
        <v>-661000.25664322276</v>
      </c>
      <c r="I532" s="533">
        <f t="shared" si="88"/>
        <v>-8652461.1326203141</v>
      </c>
      <c r="J532" s="223"/>
      <c r="K532" s="196"/>
      <c r="L532" s="120"/>
      <c r="M532" s="120"/>
      <c r="N532" s="120"/>
      <c r="O532" s="120"/>
      <c r="P532" s="120"/>
      <c r="Q532" s="120"/>
      <c r="R532" s="120"/>
      <c r="S532" s="120"/>
      <c r="T532" s="120"/>
      <c r="U532" s="120"/>
    </row>
    <row r="533" spans="1:21" s="117" customFormat="1" ht="18" customHeight="1" x14ac:dyDescent="0.2">
      <c r="A533" s="200"/>
      <c r="B533" s="543" t="s">
        <v>523</v>
      </c>
      <c r="C533" s="589">
        <f t="shared" ref="C533:H533" si="89">SUM(C527:C532)</f>
        <v>-1226245.9758722153</v>
      </c>
      <c r="D533" s="589">
        <f t="shared" si="89"/>
        <v>17785.934304176073</v>
      </c>
      <c r="E533" s="589">
        <f t="shared" si="89"/>
        <v>580435.52014020656</v>
      </c>
      <c r="F533" s="590">
        <f t="shared" si="89"/>
        <v>-402909.87208908703</v>
      </c>
      <c r="G533" s="589">
        <f t="shared" si="89"/>
        <v>-486306.89893887821</v>
      </c>
      <c r="H533" s="591">
        <f t="shared" si="89"/>
        <v>559067.39163151954</v>
      </c>
      <c r="I533" s="592">
        <f>SUM(C533:H533)</f>
        <v>-958173.90082427848</v>
      </c>
      <c r="J533" s="224"/>
      <c r="K533" s="212"/>
      <c r="L533" s="127"/>
      <c r="M533" s="127"/>
      <c r="N533" s="127"/>
      <c r="O533" s="127"/>
      <c r="P533" s="127"/>
      <c r="Q533" s="127"/>
      <c r="R533" s="127"/>
      <c r="S533" s="127"/>
      <c r="T533" s="127"/>
      <c r="U533" s="127"/>
    </row>
    <row r="534" spans="1:21" s="121" customFormat="1" ht="18" customHeight="1" x14ac:dyDescent="0.25">
      <c r="A534" s="199"/>
      <c r="B534" s="534"/>
      <c r="C534" s="436"/>
      <c r="D534" s="438"/>
      <c r="E534" s="438"/>
      <c r="F534" s="438"/>
      <c r="G534" s="438"/>
      <c r="H534" s="440"/>
      <c r="I534" s="525"/>
      <c r="J534" s="223"/>
      <c r="K534" s="196"/>
      <c r="L534" s="120"/>
      <c r="M534" s="120"/>
      <c r="N534" s="120"/>
      <c r="O534" s="120"/>
      <c r="P534" s="120"/>
      <c r="Q534" s="120"/>
      <c r="R534" s="120"/>
      <c r="S534" s="120"/>
      <c r="T534" s="120"/>
      <c r="U534" s="120"/>
    </row>
    <row r="535" spans="1:21" s="121" customFormat="1" ht="18" customHeight="1" x14ac:dyDescent="0.25">
      <c r="A535" s="199"/>
      <c r="B535" s="492" t="s">
        <v>524</v>
      </c>
      <c r="C535" s="435"/>
      <c r="D535" s="434"/>
      <c r="E535" s="434"/>
      <c r="F535" s="434"/>
      <c r="G535" s="434"/>
      <c r="H535" s="441"/>
      <c r="I535" s="526">
        <f>SUM(I536:I540)</f>
        <v>4319564.4490299998</v>
      </c>
      <c r="J535" s="223"/>
      <c r="K535" s="196"/>
      <c r="L535" s="120"/>
      <c r="M535" s="120"/>
      <c r="N535" s="120"/>
      <c r="O535" s="120"/>
      <c r="P535" s="120"/>
      <c r="Q535" s="120"/>
      <c r="R535" s="120"/>
      <c r="S535" s="120"/>
      <c r="T535" s="120"/>
      <c r="U535" s="120"/>
    </row>
    <row r="536" spans="1:21" s="121" customFormat="1" ht="18" customHeight="1" x14ac:dyDescent="0.25">
      <c r="A536" s="199"/>
      <c r="B536" s="491" t="s">
        <v>525</v>
      </c>
      <c r="C536" s="435"/>
      <c r="D536" s="434"/>
      <c r="E536" s="434"/>
      <c r="F536" s="434"/>
      <c r="G536" s="434"/>
      <c r="H536" s="441"/>
      <c r="I536" s="527"/>
      <c r="J536" s="223"/>
      <c r="K536" s="196"/>
      <c r="L536" s="120"/>
      <c r="M536" s="120"/>
      <c r="N536" s="120"/>
      <c r="O536" s="120"/>
      <c r="P536" s="120"/>
      <c r="Q536" s="120"/>
      <c r="R536" s="120"/>
      <c r="S536" s="120"/>
      <c r="T536" s="120"/>
      <c r="U536" s="120"/>
    </row>
    <row r="537" spans="1:21" s="121" customFormat="1" ht="18" customHeight="1" x14ac:dyDescent="0.25">
      <c r="A537" s="199"/>
      <c r="B537" s="491" t="s">
        <v>526</v>
      </c>
      <c r="C537" s="435"/>
      <c r="D537" s="434"/>
      <c r="E537" s="434"/>
      <c r="F537" s="434"/>
      <c r="G537" s="434"/>
      <c r="H537" s="441"/>
      <c r="I537" s="527">
        <v>3508238.6437199996</v>
      </c>
      <c r="J537" s="223"/>
      <c r="K537" s="196"/>
      <c r="L537" s="120"/>
      <c r="M537" s="120"/>
      <c r="N537" s="120"/>
      <c r="O537" s="120"/>
      <c r="P537" s="120"/>
      <c r="Q537" s="120"/>
      <c r="R537" s="120"/>
      <c r="S537" s="120"/>
      <c r="T537" s="120"/>
      <c r="U537" s="120"/>
    </row>
    <row r="538" spans="1:21" s="121" customFormat="1" ht="18" customHeight="1" x14ac:dyDescent="0.25">
      <c r="A538" s="199"/>
      <c r="B538" s="491" t="s">
        <v>527</v>
      </c>
      <c r="C538" s="435"/>
      <c r="D538" s="434"/>
      <c r="E538" s="434"/>
      <c r="F538" s="434"/>
      <c r="G538" s="434"/>
      <c r="H538" s="441"/>
      <c r="I538" s="528">
        <v>149777.73193000001</v>
      </c>
      <c r="J538" s="223"/>
      <c r="K538" s="196"/>
      <c r="L538" s="120"/>
      <c r="M538" s="120"/>
      <c r="N538" s="120"/>
      <c r="O538" s="120"/>
      <c r="P538" s="120"/>
      <c r="Q538" s="120"/>
      <c r="R538" s="120"/>
      <c r="S538" s="120"/>
      <c r="T538" s="120"/>
      <c r="U538" s="120"/>
    </row>
    <row r="539" spans="1:21" s="121" customFormat="1" ht="18" customHeight="1" x14ac:dyDescent="0.25">
      <c r="A539" s="199"/>
      <c r="B539" s="491" t="s">
        <v>528</v>
      </c>
      <c r="C539" s="435"/>
      <c r="D539" s="434"/>
      <c r="E539" s="434"/>
      <c r="F539" s="434"/>
      <c r="G539" s="434"/>
      <c r="H539" s="441"/>
      <c r="I539" s="528">
        <v>255709.83742</v>
      </c>
      <c r="J539" s="223"/>
      <c r="K539" s="196"/>
      <c r="L539" s="120"/>
      <c r="M539" s="120"/>
      <c r="N539" s="120"/>
      <c r="O539" s="120"/>
      <c r="P539" s="120"/>
      <c r="Q539" s="120"/>
      <c r="R539" s="120"/>
      <c r="S539" s="120"/>
      <c r="T539" s="120"/>
      <c r="U539" s="120"/>
    </row>
    <row r="540" spans="1:21" s="121" customFormat="1" ht="18" customHeight="1" x14ac:dyDescent="0.25">
      <c r="A540" s="199"/>
      <c r="B540" s="491" t="s">
        <v>529</v>
      </c>
      <c r="C540" s="435"/>
      <c r="D540" s="434"/>
      <c r="E540" s="434"/>
      <c r="F540" s="434"/>
      <c r="G540" s="434"/>
      <c r="H540" s="441"/>
      <c r="I540" s="528">
        <v>405838.23596000002</v>
      </c>
      <c r="J540" s="223"/>
      <c r="K540" s="196"/>
      <c r="L540" s="120"/>
      <c r="M540" s="120"/>
      <c r="N540" s="120"/>
      <c r="O540" s="120"/>
      <c r="P540" s="120"/>
      <c r="Q540" s="120"/>
      <c r="R540" s="120"/>
      <c r="S540" s="120"/>
      <c r="T540" s="120"/>
      <c r="U540" s="120"/>
    </row>
    <row r="541" spans="1:21" s="121" customFormat="1" ht="18" customHeight="1" x14ac:dyDescent="0.25">
      <c r="A541" s="199"/>
      <c r="B541" s="491"/>
      <c r="C541" s="435"/>
      <c r="D541" s="434"/>
      <c r="E541" s="434"/>
      <c r="F541" s="434"/>
      <c r="G541" s="434"/>
      <c r="H541" s="441"/>
      <c r="I541" s="518"/>
      <c r="J541" s="223"/>
      <c r="K541" s="196"/>
      <c r="L541" s="120"/>
      <c r="M541" s="120"/>
      <c r="N541" s="120"/>
      <c r="O541" s="120"/>
      <c r="P541" s="120"/>
      <c r="Q541" s="120"/>
      <c r="R541" s="120"/>
      <c r="S541" s="120"/>
      <c r="T541" s="120"/>
      <c r="U541" s="120"/>
    </row>
    <row r="542" spans="1:21" s="121" customFormat="1" ht="18" customHeight="1" x14ac:dyDescent="0.25">
      <c r="A542" s="199"/>
      <c r="B542" s="492" t="s">
        <v>530</v>
      </c>
      <c r="C542" s="435"/>
      <c r="D542" s="434"/>
      <c r="E542" s="434"/>
      <c r="F542" s="434"/>
      <c r="G542" s="434"/>
      <c r="H542" s="441"/>
      <c r="I542" s="527"/>
      <c r="J542" s="223"/>
      <c r="K542" s="196"/>
      <c r="L542" s="120"/>
      <c r="M542" s="120"/>
      <c r="N542" s="120"/>
      <c r="O542" s="120"/>
      <c r="P542" s="120"/>
      <c r="Q542" s="120"/>
      <c r="R542" s="120"/>
      <c r="S542" s="120"/>
      <c r="T542" s="120"/>
      <c r="U542" s="120"/>
    </row>
    <row r="543" spans="1:21" s="121" customFormat="1" ht="32.450000000000003" customHeight="1" x14ac:dyDescent="0.25">
      <c r="A543" s="199"/>
      <c r="B543" s="491" t="s">
        <v>531</v>
      </c>
      <c r="C543" s="435"/>
      <c r="D543" s="434"/>
      <c r="E543" s="434"/>
      <c r="F543" s="434"/>
      <c r="G543" s="434"/>
      <c r="H543" s="441"/>
      <c r="I543" s="527">
        <v>-109885.05504000001</v>
      </c>
      <c r="J543" s="223"/>
      <c r="K543" s="196"/>
      <c r="L543" s="120"/>
      <c r="M543" s="120"/>
      <c r="N543" s="120"/>
      <c r="O543" s="120"/>
      <c r="P543" s="120"/>
      <c r="Q543" s="120"/>
      <c r="R543" s="120"/>
      <c r="S543" s="120"/>
      <c r="T543" s="120"/>
      <c r="U543" s="120"/>
    </row>
    <row r="544" spans="1:21" s="121" customFormat="1" ht="18" customHeight="1" x14ac:dyDescent="0.25">
      <c r="A544" s="199"/>
      <c r="B544" s="491" t="s">
        <v>532</v>
      </c>
      <c r="C544" s="435"/>
      <c r="D544" s="434"/>
      <c r="E544" s="434"/>
      <c r="F544" s="434"/>
      <c r="G544" s="434"/>
      <c r="H544" s="441"/>
      <c r="I544" s="518"/>
      <c r="J544" s="223"/>
      <c r="K544" s="196"/>
      <c r="L544" s="120"/>
      <c r="M544" s="120"/>
      <c r="N544" s="120"/>
      <c r="O544" s="120"/>
      <c r="P544" s="120"/>
      <c r="Q544" s="120"/>
      <c r="R544" s="120"/>
      <c r="S544" s="120"/>
      <c r="T544" s="120"/>
      <c r="U544" s="120"/>
    </row>
    <row r="545" spans="1:21" s="121" customFormat="1" ht="18" customHeight="1" x14ac:dyDescent="0.25">
      <c r="A545" s="199"/>
      <c r="B545" s="492" t="s">
        <v>533</v>
      </c>
      <c r="C545" s="435"/>
      <c r="D545" s="434"/>
      <c r="E545" s="434"/>
      <c r="F545" s="434"/>
      <c r="G545" s="434"/>
      <c r="H545" s="441"/>
      <c r="I545" s="526">
        <f>I533+I535+I543</f>
        <v>3251505.4931657212</v>
      </c>
      <c r="J545" s="223"/>
      <c r="K545" s="196"/>
      <c r="L545" s="120"/>
      <c r="M545" s="120"/>
      <c r="N545" s="120"/>
      <c r="O545" s="120"/>
      <c r="P545" s="120"/>
      <c r="Q545" s="120"/>
      <c r="R545" s="120"/>
      <c r="S545" s="120"/>
      <c r="T545" s="120"/>
      <c r="U545" s="120"/>
    </row>
    <row r="546" spans="1:21" s="121" customFormat="1" ht="18" customHeight="1" x14ac:dyDescent="0.25">
      <c r="A546" s="199"/>
      <c r="B546" s="491" t="s">
        <v>534</v>
      </c>
      <c r="C546" s="435"/>
      <c r="D546" s="434"/>
      <c r="E546" s="434"/>
      <c r="F546" s="434"/>
      <c r="G546" s="434"/>
      <c r="H546" s="441"/>
      <c r="I546" s="518"/>
      <c r="J546" s="223"/>
      <c r="K546" s="196"/>
      <c r="L546" s="120"/>
      <c r="M546" s="120"/>
      <c r="N546" s="120"/>
      <c r="O546" s="120"/>
      <c r="P546" s="120"/>
      <c r="Q546" s="120"/>
      <c r="R546" s="120"/>
      <c r="S546" s="120"/>
      <c r="T546" s="120"/>
      <c r="U546" s="120"/>
    </row>
    <row r="547" spans="1:21" s="121" customFormat="1" ht="18" customHeight="1" x14ac:dyDescent="0.25">
      <c r="A547" s="199"/>
      <c r="B547" s="492" t="s">
        <v>535</v>
      </c>
      <c r="C547" s="435"/>
      <c r="D547" s="434"/>
      <c r="E547" s="434"/>
      <c r="F547" s="434"/>
      <c r="G547" s="434"/>
      <c r="H547" s="441"/>
      <c r="I547" s="526">
        <f>I545+I546</f>
        <v>3251505.4931657212</v>
      </c>
      <c r="J547" s="223"/>
      <c r="K547" s="196"/>
      <c r="L547" s="120"/>
      <c r="M547" s="120"/>
      <c r="N547" s="120"/>
      <c r="O547" s="120"/>
      <c r="P547" s="120"/>
      <c r="Q547" s="120"/>
      <c r="R547" s="120"/>
      <c r="S547" s="120"/>
      <c r="T547" s="120"/>
      <c r="U547" s="120"/>
    </row>
    <row r="548" spans="1:21" s="121" customFormat="1" ht="18" customHeight="1" x14ac:dyDescent="0.25">
      <c r="A548" s="199"/>
      <c r="B548" s="491" t="s">
        <v>536</v>
      </c>
      <c r="C548" s="435"/>
      <c r="D548" s="434"/>
      <c r="E548" s="434"/>
      <c r="F548" s="434"/>
      <c r="G548" s="434"/>
      <c r="H548" s="441"/>
      <c r="I548" s="527">
        <v>-723453.69979999994</v>
      </c>
      <c r="J548" s="223"/>
      <c r="K548" s="196"/>
      <c r="L548" s="120"/>
      <c r="M548" s="120"/>
      <c r="N548" s="120"/>
      <c r="O548" s="120"/>
      <c r="P548" s="120"/>
      <c r="Q548" s="120"/>
      <c r="R548" s="120"/>
      <c r="S548" s="120"/>
      <c r="T548" s="120"/>
      <c r="U548" s="120"/>
    </row>
    <row r="549" spans="1:21" s="121" customFormat="1" ht="18" customHeight="1" thickBot="1" x14ac:dyDescent="0.3">
      <c r="A549" s="199"/>
      <c r="B549" s="493" t="s">
        <v>537</v>
      </c>
      <c r="C549" s="475"/>
      <c r="D549" s="474"/>
      <c r="E549" s="474"/>
      <c r="F549" s="474"/>
      <c r="G549" s="474"/>
      <c r="H549" s="517"/>
      <c r="I549" s="529">
        <f>I547+I548</f>
        <v>2528051.7933657211</v>
      </c>
      <c r="J549" s="223"/>
      <c r="K549" s="196"/>
      <c r="L549" s="120"/>
      <c r="M549" s="120"/>
      <c r="N549" s="120"/>
      <c r="O549" s="120"/>
      <c r="P549" s="120"/>
      <c r="Q549" s="120"/>
      <c r="R549" s="120"/>
      <c r="S549" s="120"/>
      <c r="T549" s="120"/>
      <c r="U549" s="120"/>
    </row>
    <row r="550" spans="1:21" s="121" customFormat="1" ht="13.5" customHeight="1" x14ac:dyDescent="0.25">
      <c r="A550" s="199"/>
      <c r="B550" s="203"/>
      <c r="C550" s="204"/>
      <c r="D550" s="204"/>
      <c r="E550" s="204"/>
      <c r="F550" s="204"/>
      <c r="G550" s="204"/>
      <c r="H550" s="204"/>
      <c r="I550" s="204"/>
      <c r="J550" s="209"/>
      <c r="K550" s="196"/>
      <c r="L550" s="120"/>
      <c r="M550" s="120"/>
      <c r="N550" s="120"/>
      <c r="O550" s="120"/>
      <c r="P550" s="120"/>
      <c r="Q550" s="120"/>
      <c r="R550" s="120"/>
      <c r="S550" s="120"/>
      <c r="T550" s="120"/>
      <c r="U550" s="120"/>
    </row>
    <row r="551" spans="1:21" s="121" customFormat="1" ht="13.5" customHeight="1" x14ac:dyDescent="0.25">
      <c r="A551" s="199"/>
      <c r="B551" s="203"/>
      <c r="C551" s="204"/>
      <c r="D551" s="204"/>
      <c r="E551" s="204"/>
      <c r="F551" s="204"/>
      <c r="G551" s="204"/>
      <c r="H551" s="204"/>
      <c r="I551" s="204"/>
      <c r="J551" s="209"/>
      <c r="K551" s="196"/>
      <c r="L551" s="120"/>
      <c r="M551" s="120"/>
      <c r="N551" s="120"/>
      <c r="O551" s="120"/>
      <c r="P551" s="120"/>
      <c r="Q551" s="120"/>
      <c r="R551" s="120"/>
      <c r="S551" s="120"/>
      <c r="T551" s="120"/>
      <c r="U551" s="120"/>
    </row>
    <row r="552" spans="1:21" s="121" customFormat="1" ht="21" customHeight="1" x14ac:dyDescent="0.25">
      <c r="A552" s="199"/>
      <c r="L552" s="120"/>
      <c r="M552" s="120"/>
      <c r="N552" s="120"/>
      <c r="O552" s="120"/>
      <c r="P552" s="120"/>
      <c r="Q552" s="120"/>
      <c r="R552" s="120"/>
      <c r="S552" s="120"/>
      <c r="T552" s="120"/>
      <c r="U552" s="120"/>
    </row>
    <row r="553" spans="1:21" s="121" customFormat="1" ht="13.5" customHeight="1" x14ac:dyDescent="0.25">
      <c r="A553" s="199"/>
      <c r="L553" s="120"/>
      <c r="M553" s="120"/>
      <c r="N553" s="120"/>
      <c r="O553" s="120"/>
      <c r="P553" s="120"/>
      <c r="Q553" s="120"/>
      <c r="R553" s="120"/>
      <c r="S553" s="120"/>
      <c r="T553" s="120"/>
      <c r="U553" s="120"/>
    </row>
    <row r="554" spans="1:21" s="121" customFormat="1" ht="13.5" customHeight="1" x14ac:dyDescent="0.25">
      <c r="A554" s="199"/>
      <c r="L554" s="120"/>
      <c r="M554" s="120"/>
      <c r="N554" s="120"/>
      <c r="O554" s="120"/>
      <c r="P554" s="120"/>
      <c r="Q554" s="120"/>
      <c r="R554" s="120"/>
      <c r="S554" s="120"/>
      <c r="T554" s="120"/>
      <c r="U554" s="120"/>
    </row>
    <row r="555" spans="1:21" s="121" customFormat="1" ht="13.5" customHeight="1" x14ac:dyDescent="0.25">
      <c r="A555" s="199"/>
      <c r="L555" s="120"/>
      <c r="M555" s="120"/>
      <c r="N555" s="120"/>
      <c r="O555" s="120"/>
      <c r="P555" s="120"/>
      <c r="Q555" s="120"/>
      <c r="R555" s="120"/>
      <c r="S555" s="120"/>
      <c r="T555" s="120"/>
      <c r="U555" s="120"/>
    </row>
    <row r="556" spans="1:21" s="121" customFormat="1" ht="13.5" customHeight="1" x14ac:dyDescent="0.25">
      <c r="A556" s="199"/>
      <c r="L556" s="120"/>
      <c r="M556" s="120"/>
      <c r="N556" s="120"/>
      <c r="O556" s="120"/>
      <c r="P556" s="120"/>
      <c r="Q556" s="120"/>
      <c r="R556" s="120"/>
      <c r="S556" s="120"/>
      <c r="T556" s="120"/>
      <c r="U556" s="120"/>
    </row>
    <row r="557" spans="1:21" s="121" customFormat="1" ht="13.5" customHeight="1" x14ac:dyDescent="0.25">
      <c r="A557" s="199"/>
      <c r="L557" s="120"/>
      <c r="M557" s="120"/>
      <c r="N557" s="120"/>
      <c r="O557" s="120"/>
      <c r="P557" s="120"/>
      <c r="Q557" s="120"/>
      <c r="R557" s="120"/>
      <c r="S557" s="120"/>
      <c r="T557" s="120"/>
      <c r="U557" s="120"/>
    </row>
    <row r="558" spans="1:21" s="121" customFormat="1" ht="13.5" customHeight="1" x14ac:dyDescent="0.25">
      <c r="A558" s="199"/>
      <c r="L558" s="120"/>
      <c r="M558" s="120"/>
      <c r="N558" s="120"/>
      <c r="O558" s="120"/>
      <c r="P558" s="120"/>
      <c r="Q558" s="120"/>
      <c r="R558" s="120"/>
      <c r="S558" s="120"/>
      <c r="T558" s="120"/>
      <c r="U558" s="120"/>
    </row>
    <row r="559" spans="1:21" s="121" customFormat="1" ht="13.5" customHeight="1" x14ac:dyDescent="0.25">
      <c r="A559" s="199"/>
      <c r="L559" s="120"/>
      <c r="M559" s="120"/>
      <c r="N559" s="120"/>
      <c r="O559" s="120"/>
      <c r="P559" s="120"/>
      <c r="Q559" s="120"/>
      <c r="R559" s="120"/>
      <c r="S559" s="120"/>
      <c r="T559" s="120"/>
      <c r="U559" s="120"/>
    </row>
    <row r="560" spans="1:21" s="121" customFormat="1" ht="13.5" customHeight="1" x14ac:dyDescent="0.25">
      <c r="A560" s="199"/>
      <c r="L560" s="120"/>
      <c r="M560" s="120"/>
      <c r="N560" s="120"/>
      <c r="O560" s="120"/>
      <c r="P560" s="120"/>
      <c r="Q560" s="120"/>
      <c r="R560" s="120"/>
      <c r="S560" s="120"/>
      <c r="T560" s="120"/>
      <c r="U560" s="120"/>
    </row>
    <row r="561" spans="1:21" s="121" customFormat="1" ht="13.5" customHeight="1" x14ac:dyDescent="0.25">
      <c r="A561" s="199"/>
      <c r="L561" s="120"/>
      <c r="M561" s="120"/>
      <c r="N561" s="120"/>
      <c r="O561" s="120"/>
      <c r="P561" s="120"/>
      <c r="Q561" s="120"/>
      <c r="R561" s="120"/>
      <c r="S561" s="120"/>
      <c r="T561" s="120"/>
      <c r="U561" s="120"/>
    </row>
    <row r="562" spans="1:21" s="121" customFormat="1" ht="27.75" customHeight="1" x14ac:dyDescent="0.25">
      <c r="A562" s="199"/>
      <c r="L562" s="120"/>
      <c r="M562" s="120"/>
      <c r="N562" s="120"/>
      <c r="O562" s="120"/>
      <c r="P562" s="120"/>
      <c r="Q562" s="120"/>
      <c r="R562" s="120"/>
      <c r="S562" s="120"/>
      <c r="T562" s="120"/>
      <c r="U562" s="120"/>
    </row>
    <row r="563" spans="1:21" s="121" customFormat="1" ht="24" customHeight="1" x14ac:dyDescent="0.25">
      <c r="A563" s="199"/>
      <c r="L563" s="120"/>
      <c r="M563" s="120"/>
      <c r="N563" s="120"/>
      <c r="O563" s="120"/>
      <c r="P563" s="120"/>
      <c r="Q563" s="120"/>
      <c r="R563" s="120"/>
      <c r="S563" s="120"/>
      <c r="T563" s="120"/>
      <c r="U563" s="120"/>
    </row>
    <row r="564" spans="1:21" s="121" customFormat="1" ht="13.5" customHeight="1" x14ac:dyDescent="0.25">
      <c r="A564" s="199"/>
      <c r="L564" s="120"/>
      <c r="M564" s="120"/>
      <c r="N564" s="120"/>
      <c r="O564" s="120"/>
      <c r="P564" s="120"/>
      <c r="Q564" s="120"/>
      <c r="R564" s="120"/>
      <c r="S564" s="120"/>
      <c r="T564" s="120"/>
      <c r="U564" s="120"/>
    </row>
    <row r="565" spans="1:21" s="121" customFormat="1" ht="13.5" customHeight="1" x14ac:dyDescent="0.25">
      <c r="A565" s="199"/>
      <c r="L565" s="120"/>
      <c r="M565" s="120"/>
      <c r="N565" s="120"/>
      <c r="O565" s="120"/>
      <c r="P565" s="120"/>
      <c r="Q565" s="120"/>
      <c r="R565" s="120"/>
      <c r="S565" s="120"/>
      <c r="T565" s="120"/>
      <c r="U565" s="120"/>
    </row>
    <row r="566" spans="1:21" s="121" customFormat="1" ht="13.5" customHeight="1" x14ac:dyDescent="0.25">
      <c r="A566" s="199"/>
      <c r="L566" s="120"/>
      <c r="M566" s="120"/>
      <c r="N566" s="120"/>
      <c r="O566" s="120"/>
      <c r="P566" s="120"/>
      <c r="Q566" s="120"/>
      <c r="R566" s="120"/>
      <c r="S566" s="120"/>
      <c r="T566" s="120"/>
      <c r="U566" s="120"/>
    </row>
    <row r="567" spans="1:21" s="121" customFormat="1" ht="13.5" customHeight="1" x14ac:dyDescent="0.25">
      <c r="A567" s="199"/>
      <c r="L567" s="120"/>
      <c r="M567" s="120"/>
      <c r="N567" s="120"/>
      <c r="O567" s="120"/>
      <c r="P567" s="120"/>
      <c r="Q567" s="120"/>
      <c r="R567" s="120"/>
      <c r="S567" s="120"/>
      <c r="T567" s="120"/>
      <c r="U567" s="120"/>
    </row>
    <row r="568" spans="1:21" s="121" customFormat="1" ht="13.5" customHeight="1" x14ac:dyDescent="0.25">
      <c r="A568" s="199"/>
      <c r="L568" s="120"/>
      <c r="M568" s="120"/>
      <c r="N568" s="120"/>
      <c r="O568" s="120"/>
      <c r="P568" s="120"/>
      <c r="Q568" s="120"/>
      <c r="R568" s="120"/>
      <c r="S568" s="120"/>
      <c r="T568" s="120"/>
      <c r="U568" s="120"/>
    </row>
    <row r="569" spans="1:21" ht="13.5" customHeight="1" x14ac:dyDescent="0.25">
      <c r="A569" s="213"/>
      <c r="B569" s="130"/>
      <c r="K569" s="130"/>
      <c r="L569" s="120"/>
      <c r="M569" s="120"/>
      <c r="N569" s="120"/>
      <c r="O569" s="120"/>
      <c r="P569" s="120"/>
      <c r="Q569" s="120"/>
      <c r="R569" s="120"/>
      <c r="S569" s="120"/>
      <c r="T569" s="120"/>
      <c r="U569" s="120"/>
    </row>
    <row r="570" spans="1:21" ht="13.5" customHeight="1" x14ac:dyDescent="0.25">
      <c r="L570" s="120"/>
      <c r="M570" s="120"/>
      <c r="N570" s="120"/>
      <c r="O570" s="120"/>
      <c r="P570" s="120"/>
      <c r="Q570" s="120"/>
      <c r="R570" s="120"/>
      <c r="S570" s="120"/>
      <c r="T570" s="120"/>
      <c r="U570" s="120"/>
    </row>
  </sheetData>
  <mergeCells count="135">
    <mergeCell ref="B3:E3"/>
    <mergeCell ref="B446:B448"/>
    <mergeCell ref="C446:I446"/>
    <mergeCell ref="C447:C448"/>
    <mergeCell ref="D447:D448"/>
    <mergeCell ref="E447:F447"/>
    <mergeCell ref="G447:G448"/>
    <mergeCell ref="C411:C412"/>
    <mergeCell ref="D411:D412"/>
    <mergeCell ref="E411:F411"/>
    <mergeCell ref="G411:G412"/>
    <mergeCell ref="H411:H412"/>
    <mergeCell ref="I411:I412"/>
    <mergeCell ref="B410:B412"/>
    <mergeCell ref="C410:I410"/>
    <mergeCell ref="B6:B8"/>
    <mergeCell ref="C6:K6"/>
    <mergeCell ref="C7:C8"/>
    <mergeCell ref="D7:D8"/>
    <mergeCell ref="E7:F7"/>
    <mergeCell ref="G7:G8"/>
    <mergeCell ref="H7:H8"/>
    <mergeCell ref="I7:I8"/>
    <mergeCell ref="J7:J8"/>
    <mergeCell ref="K519:K520"/>
    <mergeCell ref="B518:B520"/>
    <mergeCell ref="C518:I518"/>
    <mergeCell ref="C519:C520"/>
    <mergeCell ref="D519:D520"/>
    <mergeCell ref="E519:F519"/>
    <mergeCell ref="G519:G520"/>
    <mergeCell ref="H519:H520"/>
    <mergeCell ref="I519:I520"/>
    <mergeCell ref="B482:B484"/>
    <mergeCell ref="C482:I482"/>
    <mergeCell ref="C483:C484"/>
    <mergeCell ref="D483:D484"/>
    <mergeCell ref="E483:F483"/>
    <mergeCell ref="G483:G484"/>
    <mergeCell ref="H483:H484"/>
    <mergeCell ref="I483:I484"/>
    <mergeCell ref="K447:K448"/>
    <mergeCell ref="H447:H448"/>
    <mergeCell ref="I447:I448"/>
    <mergeCell ref="K337:K338"/>
    <mergeCell ref="B373:B375"/>
    <mergeCell ref="C373:K373"/>
    <mergeCell ref="C374:C375"/>
    <mergeCell ref="D374:D375"/>
    <mergeCell ref="G374:G375"/>
    <mergeCell ref="H374:H375"/>
    <mergeCell ref="I374:I375"/>
    <mergeCell ref="J374:J375"/>
    <mergeCell ref="B336:B338"/>
    <mergeCell ref="C336:I336"/>
    <mergeCell ref="C337:C338"/>
    <mergeCell ref="D337:D338"/>
    <mergeCell ref="E337:F337"/>
    <mergeCell ref="G337:G338"/>
    <mergeCell ref="H337:H338"/>
    <mergeCell ref="I337:I338"/>
    <mergeCell ref="K374:K375"/>
    <mergeCell ref="E374:F374"/>
    <mergeCell ref="K265:K266"/>
    <mergeCell ref="B300:B302"/>
    <mergeCell ref="C300:I300"/>
    <mergeCell ref="C301:C302"/>
    <mergeCell ref="D301:D302"/>
    <mergeCell ref="E301:F301"/>
    <mergeCell ref="G301:G302"/>
    <mergeCell ref="H301:H302"/>
    <mergeCell ref="I301:I302"/>
    <mergeCell ref="K301:K302"/>
    <mergeCell ref="B264:B266"/>
    <mergeCell ref="C264:I264"/>
    <mergeCell ref="C265:C266"/>
    <mergeCell ref="D265:D266"/>
    <mergeCell ref="E265:F265"/>
    <mergeCell ref="G265:G266"/>
    <mergeCell ref="H265:H266"/>
    <mergeCell ref="I265:I266"/>
    <mergeCell ref="K192:K193"/>
    <mergeCell ref="B228:B230"/>
    <mergeCell ref="C228:I228"/>
    <mergeCell ref="C229:C230"/>
    <mergeCell ref="D229:D230"/>
    <mergeCell ref="E229:F229"/>
    <mergeCell ref="G229:G230"/>
    <mergeCell ref="H229:H230"/>
    <mergeCell ref="I229:I230"/>
    <mergeCell ref="K229:K230"/>
    <mergeCell ref="B191:B193"/>
    <mergeCell ref="C191:I191"/>
    <mergeCell ref="C192:C193"/>
    <mergeCell ref="D192:D193"/>
    <mergeCell ref="E192:F192"/>
    <mergeCell ref="G192:G193"/>
    <mergeCell ref="H192:H193"/>
    <mergeCell ref="I192:I193"/>
    <mergeCell ref="K119:K120"/>
    <mergeCell ref="B155:B157"/>
    <mergeCell ref="C155:I155"/>
    <mergeCell ref="C156:C157"/>
    <mergeCell ref="D156:D157"/>
    <mergeCell ref="E156:F156"/>
    <mergeCell ref="G156:G157"/>
    <mergeCell ref="H156:H157"/>
    <mergeCell ref="I156:I157"/>
    <mergeCell ref="K156:K157"/>
    <mergeCell ref="B118:B120"/>
    <mergeCell ref="C118:I118"/>
    <mergeCell ref="C119:C120"/>
    <mergeCell ref="D119:D120"/>
    <mergeCell ref="E119:F119"/>
    <mergeCell ref="G119:G120"/>
    <mergeCell ref="H119:H120"/>
    <mergeCell ref="I119:I120"/>
    <mergeCell ref="K7:K8"/>
    <mergeCell ref="K45:K46"/>
    <mergeCell ref="B81:B83"/>
    <mergeCell ref="C81:I81"/>
    <mergeCell ref="C82:C83"/>
    <mergeCell ref="D82:D83"/>
    <mergeCell ref="E82:F82"/>
    <mergeCell ref="G82:G83"/>
    <mergeCell ref="H82:H83"/>
    <mergeCell ref="I82:I83"/>
    <mergeCell ref="B44:B46"/>
    <mergeCell ref="C44:I44"/>
    <mergeCell ref="C45:C46"/>
    <mergeCell ref="D45:D46"/>
    <mergeCell ref="E45:F45"/>
    <mergeCell ref="G45:G46"/>
    <mergeCell ref="H45:H46"/>
    <mergeCell ref="I45:I46"/>
  </mergeCells>
  <pageMargins left="0.19" right="0.24" top="0.27" bottom="0.75" header="0.3" footer="0.3"/>
  <pageSetup paperSize="9" scale="38" orientation="landscape" r:id="rId1"/>
  <rowBreaks count="7" manualBreakCount="7">
    <brk id="39" max="16383" man="1"/>
    <brk id="188" max="11" man="1"/>
    <brk id="260" max="11" man="1"/>
    <brk id="333" max="11" man="1"/>
    <brk id="368" max="11" man="1"/>
    <brk id="405" max="11" man="1"/>
    <brk id="479" max="11" man="1"/>
  </row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14999847407452621"/>
  </sheetPr>
  <dimension ref="A1:AA576"/>
  <sheetViews>
    <sheetView showGridLines="0" view="pageBreakPreview" zoomScale="90" zoomScaleNormal="90" zoomScaleSheetLayoutView="90" workbookViewId="0">
      <selection activeCell="I5" sqref="I5:K5"/>
    </sheetView>
  </sheetViews>
  <sheetFormatPr defaultColWidth="9.140625" defaultRowHeight="12.75" x14ac:dyDescent="0.25"/>
  <cols>
    <col min="1" max="1" width="5.85546875" style="145" customWidth="1"/>
    <col min="2" max="2" width="43.5703125" style="175" customWidth="1"/>
    <col min="3" max="5" width="16.28515625" style="130" customWidth="1"/>
    <col min="6" max="6" width="18.7109375" style="130" customWidth="1"/>
    <col min="7" max="8" width="17.7109375" style="130" customWidth="1"/>
    <col min="9" max="9" width="18.7109375" style="130" customWidth="1"/>
    <col min="10" max="10" width="17.7109375" style="130" customWidth="1"/>
    <col min="11" max="11" width="16.85546875" style="228" customWidth="1"/>
    <col min="12" max="12" width="8" style="130" customWidth="1"/>
    <col min="13" max="13" width="16.42578125" style="130" customWidth="1"/>
    <col min="14" max="14" width="14.85546875" style="130" customWidth="1"/>
    <col min="15" max="15" width="16" style="130" customWidth="1"/>
    <col min="16" max="16" width="15.7109375" style="130" customWidth="1"/>
    <col min="17" max="17" width="11.42578125" style="130" customWidth="1"/>
    <col min="18" max="16384" width="9.140625" style="130"/>
  </cols>
  <sheetData>
    <row r="1" spans="1:27" ht="14.25" customHeight="1" x14ac:dyDescent="0.25">
      <c r="B1" s="130"/>
    </row>
    <row r="2" spans="1:27" ht="14.25" customHeight="1" x14ac:dyDescent="0.25">
      <c r="B2" s="610" t="s">
        <v>542</v>
      </c>
      <c r="C2" s="611"/>
      <c r="D2" s="611"/>
      <c r="E2" s="611"/>
      <c r="F2" s="611"/>
      <c r="G2" s="611"/>
      <c r="H2" s="611"/>
      <c r="I2" s="611"/>
    </row>
    <row r="3" spans="1:27" ht="14.25" customHeight="1" x14ac:dyDescent="0.25">
      <c r="B3" s="965" t="s">
        <v>543</v>
      </c>
      <c r="C3" s="965"/>
      <c r="D3" s="965"/>
      <c r="E3" s="965"/>
      <c r="F3" s="965"/>
      <c r="G3" s="965"/>
      <c r="H3" s="965"/>
      <c r="I3" s="965"/>
      <c r="J3" s="965"/>
      <c r="K3" s="965"/>
    </row>
    <row r="4" spans="1:27" ht="14.25" customHeight="1" thickBot="1" x14ac:dyDescent="0.3">
      <c r="H4" s="132"/>
    </row>
    <row r="5" spans="1:27" ht="14.25" customHeight="1" thickBot="1" x14ac:dyDescent="0.3">
      <c r="B5" s="197" t="s">
        <v>99</v>
      </c>
      <c r="I5" s="1019" t="s">
        <v>316</v>
      </c>
      <c r="J5" s="1019"/>
      <c r="K5" s="1019"/>
    </row>
    <row r="6" spans="1:27" s="121" customFormat="1" ht="20.45" customHeight="1" thickBot="1" x14ac:dyDescent="0.3">
      <c r="A6" s="220"/>
      <c r="B6" s="1050" t="s">
        <v>349</v>
      </c>
      <c r="C6" s="1088">
        <v>2024</v>
      </c>
      <c r="D6" s="1089"/>
      <c r="E6" s="1089"/>
      <c r="F6" s="1089"/>
      <c r="G6" s="1089"/>
      <c r="H6" s="1089"/>
      <c r="I6" s="1089"/>
      <c r="J6" s="1089"/>
      <c r="K6" s="1090"/>
      <c r="L6" s="1097"/>
      <c r="M6" s="1097"/>
      <c r="N6" s="1097"/>
      <c r="O6" s="1097"/>
      <c r="P6" s="1097"/>
    </row>
    <row r="7" spans="1:27" s="121" customFormat="1" ht="20.45" customHeight="1" thickBot="1" x14ac:dyDescent="0.3">
      <c r="A7" s="196"/>
      <c r="B7" s="1051"/>
      <c r="C7" s="954" t="s">
        <v>108</v>
      </c>
      <c r="D7" s="954" t="s">
        <v>109</v>
      </c>
      <c r="E7" s="951" t="s">
        <v>110</v>
      </c>
      <c r="F7" s="952"/>
      <c r="G7" s="954" t="s">
        <v>111</v>
      </c>
      <c r="H7" s="954" t="s">
        <v>112</v>
      </c>
      <c r="I7" s="1022" t="s">
        <v>433</v>
      </c>
      <c r="J7" s="1100" t="s">
        <v>99</v>
      </c>
      <c r="K7" s="1072" t="s">
        <v>510</v>
      </c>
      <c r="L7" s="1097"/>
      <c r="M7" s="1097"/>
      <c r="N7" s="1074"/>
      <c r="O7" s="1074"/>
      <c r="P7" s="1074"/>
    </row>
    <row r="8" spans="1:27" s="121" customFormat="1" ht="28.15" customHeight="1" thickBot="1" x14ac:dyDescent="0.3">
      <c r="A8" s="196"/>
      <c r="B8" s="1052"/>
      <c r="C8" s="1098"/>
      <c r="D8" s="1098"/>
      <c r="E8" s="454" t="s">
        <v>511</v>
      </c>
      <c r="F8" s="454" t="s">
        <v>184</v>
      </c>
      <c r="G8" s="1098"/>
      <c r="H8" s="1098"/>
      <c r="I8" s="1056"/>
      <c r="J8" s="1101"/>
      <c r="K8" s="1099"/>
      <c r="L8" s="1097"/>
      <c r="M8" s="1097"/>
      <c r="N8" s="1074"/>
      <c r="O8" s="1074"/>
      <c r="P8" s="1074"/>
    </row>
    <row r="9" spans="1:27" s="121" customFormat="1" ht="18" customHeight="1" x14ac:dyDescent="0.25">
      <c r="A9" s="219"/>
      <c r="B9" s="455" t="s">
        <v>95</v>
      </c>
      <c r="C9" s="456">
        <f t="shared" ref="C9:H16" si="0">+C46+C83+C120+C157+C194+C231+C268+C306+C343+C380+C417+C454+C491+C528</f>
        <v>24429726.860306751</v>
      </c>
      <c r="D9" s="456">
        <f t="shared" si="0"/>
        <v>4873176.6871631723</v>
      </c>
      <c r="E9" s="456">
        <f t="shared" si="0"/>
        <v>2437673.1872425927</v>
      </c>
      <c r="F9" s="456">
        <f t="shared" si="0"/>
        <v>68679638.661074325</v>
      </c>
      <c r="G9" s="456">
        <f t="shared" si="0"/>
        <v>23191404.199089736</v>
      </c>
      <c r="H9" s="456">
        <f t="shared" si="0"/>
        <v>14343371.734394299</v>
      </c>
      <c r="I9" s="457">
        <f>I380</f>
        <v>19372517.928349998</v>
      </c>
      <c r="J9" s="458">
        <f>SUM(C9:I9)</f>
        <v>157327509.25762087</v>
      </c>
      <c r="K9" s="459">
        <f>+K46+K83+K120+K157+K194+K231+K268+K306+K343+K380+K417+K454+K491+K528</f>
        <v>3186670.80577</v>
      </c>
      <c r="L9" s="118"/>
      <c r="M9" s="118"/>
      <c r="N9" s="118"/>
      <c r="O9" s="118"/>
      <c r="P9" s="229"/>
      <c r="Q9" s="120"/>
      <c r="R9" s="120"/>
      <c r="S9" s="120"/>
      <c r="T9" s="120"/>
      <c r="U9" s="120"/>
      <c r="V9" s="120"/>
      <c r="W9" s="120"/>
      <c r="X9" s="120"/>
      <c r="Y9" s="120"/>
      <c r="Z9" s="120"/>
      <c r="AA9" s="120"/>
    </row>
    <row r="10" spans="1:27" s="121" customFormat="1" ht="18" customHeight="1" x14ac:dyDescent="0.25">
      <c r="A10" s="219"/>
      <c r="B10" s="460" t="s">
        <v>540</v>
      </c>
      <c r="C10" s="437">
        <f t="shared" si="0"/>
        <v>-933567.09347870003</v>
      </c>
      <c r="D10" s="437">
        <f t="shared" si="0"/>
        <v>-173726.88492000001</v>
      </c>
      <c r="E10" s="437">
        <f t="shared" si="0"/>
        <v>0</v>
      </c>
      <c r="F10" s="437">
        <f t="shared" si="0"/>
        <v>-79493.804561122146</v>
      </c>
      <c r="G10" s="437">
        <f t="shared" si="0"/>
        <v>-81267.188639999993</v>
      </c>
      <c r="H10" s="437">
        <f t="shared" si="0"/>
        <v>-209125.50393099996</v>
      </c>
      <c r="I10" s="439">
        <f t="shared" ref="I10:I21" si="1">I381</f>
        <v>0</v>
      </c>
      <c r="J10" s="442">
        <f t="shared" ref="J10:J22" si="2">SUM(C10:I10)</f>
        <v>-1477180.4755308221</v>
      </c>
      <c r="K10" s="461">
        <f t="shared" ref="K10:K16" si="3">+K47+K84+K121+K158+K195+K232+K269+K307+K344+K381+K418+K455+K492+K529</f>
        <v>0</v>
      </c>
      <c r="L10" s="118"/>
      <c r="M10" s="118"/>
      <c r="N10" s="118"/>
      <c r="O10" s="118"/>
      <c r="P10" s="229"/>
      <c r="Q10" s="120"/>
      <c r="R10" s="120"/>
      <c r="S10" s="120"/>
      <c r="T10" s="120"/>
      <c r="U10" s="120"/>
      <c r="V10" s="120"/>
      <c r="W10" s="120"/>
      <c r="X10" s="120"/>
      <c r="Y10" s="120"/>
      <c r="Z10" s="120"/>
      <c r="AA10" s="120"/>
    </row>
    <row r="11" spans="1:27" s="121" customFormat="1" ht="18" customHeight="1" x14ac:dyDescent="0.25">
      <c r="A11" s="219"/>
      <c r="B11" s="460" t="s">
        <v>514</v>
      </c>
      <c r="C11" s="437">
        <f t="shared" si="0"/>
        <v>-6695376.5896574166</v>
      </c>
      <c r="D11" s="437">
        <f t="shared" si="0"/>
        <v>-55975.597110000002</v>
      </c>
      <c r="E11" s="437">
        <f t="shared" si="0"/>
        <v>-51686.2842188</v>
      </c>
      <c r="F11" s="437">
        <f t="shared" si="0"/>
        <v>-10178454.967618626</v>
      </c>
      <c r="G11" s="437">
        <f t="shared" si="0"/>
        <v>-1.7845</v>
      </c>
      <c r="H11" s="437">
        <f t="shared" si="0"/>
        <v>-985587.44827000017</v>
      </c>
      <c r="I11" s="439">
        <f t="shared" si="1"/>
        <v>0</v>
      </c>
      <c r="J11" s="442">
        <f t="shared" si="2"/>
        <v>-17967082.671374843</v>
      </c>
      <c r="K11" s="461">
        <f t="shared" si="3"/>
        <v>0</v>
      </c>
      <c r="L11" s="118"/>
      <c r="M11" s="118"/>
      <c r="N11" s="118"/>
      <c r="O11" s="118"/>
      <c r="P11" s="229"/>
      <c r="Q11" s="120"/>
      <c r="R11" s="120"/>
      <c r="S11" s="120"/>
      <c r="T11" s="120"/>
      <c r="U11" s="120"/>
      <c r="V11" s="120"/>
      <c r="W11" s="120"/>
      <c r="X11" s="120"/>
      <c r="Y11" s="120"/>
      <c r="Z11" s="120"/>
      <c r="AA11" s="120"/>
    </row>
    <row r="12" spans="1:27" s="121" customFormat="1" ht="18" customHeight="1" x14ac:dyDescent="0.25">
      <c r="A12" s="219"/>
      <c r="B12" s="462" t="s">
        <v>515</v>
      </c>
      <c r="C12" s="445">
        <f t="shared" si="0"/>
        <v>-10523515.844714526</v>
      </c>
      <c r="D12" s="445">
        <f t="shared" si="0"/>
        <v>-3176641.7291561249</v>
      </c>
      <c r="E12" s="445">
        <f t="shared" si="0"/>
        <v>-148923.53807578137</v>
      </c>
      <c r="F12" s="445">
        <f t="shared" si="0"/>
        <v>-1320962.8446274006</v>
      </c>
      <c r="G12" s="445">
        <f t="shared" si="0"/>
        <v>-758285.83000446041</v>
      </c>
      <c r="H12" s="445">
        <f t="shared" si="0"/>
        <v>-7674714.1872487692</v>
      </c>
      <c r="I12" s="446">
        <f t="shared" si="1"/>
        <v>-717221.15604999999</v>
      </c>
      <c r="J12" s="447">
        <f t="shared" si="2"/>
        <v>-24320265.129877064</v>
      </c>
      <c r="K12" s="463">
        <f t="shared" si="3"/>
        <v>0</v>
      </c>
      <c r="L12" s="118"/>
      <c r="M12" s="118"/>
      <c r="N12" s="118"/>
      <c r="O12" s="118"/>
      <c r="P12" s="229"/>
      <c r="Q12" s="120"/>
      <c r="R12" s="120"/>
      <c r="S12" s="120"/>
      <c r="T12" s="120"/>
      <c r="U12" s="120"/>
      <c r="V12" s="120"/>
      <c r="W12" s="120"/>
      <c r="X12" s="120"/>
      <c r="Y12" s="120"/>
      <c r="Z12" s="120"/>
      <c r="AA12" s="120"/>
    </row>
    <row r="13" spans="1:27" s="121" customFormat="1" ht="18" customHeight="1" x14ac:dyDescent="0.25">
      <c r="A13" s="219"/>
      <c r="B13" s="483" t="s">
        <v>516</v>
      </c>
      <c r="C13" s="290">
        <f t="shared" si="0"/>
        <v>6277267.3324561128</v>
      </c>
      <c r="D13" s="290">
        <f t="shared" si="0"/>
        <v>1466832.4759770473</v>
      </c>
      <c r="E13" s="290">
        <f t="shared" si="0"/>
        <v>2237063.3649480115</v>
      </c>
      <c r="F13" s="290">
        <f t="shared" si="0"/>
        <v>57100727.044267163</v>
      </c>
      <c r="G13" s="290">
        <f t="shared" si="0"/>
        <v>22351849.395945277</v>
      </c>
      <c r="H13" s="290">
        <f t="shared" si="0"/>
        <v>5473944.5949445339</v>
      </c>
      <c r="I13" s="482">
        <f t="shared" si="1"/>
        <v>18655296.772299998</v>
      </c>
      <c r="J13" s="157">
        <f t="shared" si="2"/>
        <v>113562980.98083815</v>
      </c>
      <c r="K13" s="484">
        <f t="shared" si="3"/>
        <v>3186670.80577</v>
      </c>
      <c r="L13" s="118"/>
      <c r="M13" s="118"/>
      <c r="N13" s="118"/>
      <c r="O13" s="118"/>
      <c r="P13" s="229"/>
      <c r="Q13" s="120"/>
      <c r="R13" s="120"/>
      <c r="S13" s="120"/>
      <c r="T13" s="120"/>
      <c r="U13" s="120"/>
      <c r="V13" s="120"/>
      <c r="W13" s="120"/>
      <c r="X13" s="120"/>
      <c r="Y13" s="120"/>
      <c r="Z13" s="120"/>
      <c r="AA13" s="120"/>
    </row>
    <row r="14" spans="1:27" s="121" customFormat="1" ht="18" customHeight="1" x14ac:dyDescent="0.25">
      <c r="A14" s="219"/>
      <c r="B14" s="464" t="s">
        <v>544</v>
      </c>
      <c r="C14" s="451">
        <f t="shared" si="0"/>
        <v>-129526.90633723824</v>
      </c>
      <c r="D14" s="451">
        <f t="shared" si="0"/>
        <v>-10479.469160669829</v>
      </c>
      <c r="E14" s="451">
        <f t="shared" si="0"/>
        <v>120996.14528885187</v>
      </c>
      <c r="F14" s="451">
        <f t="shared" si="0"/>
        <v>2009274.1832967552</v>
      </c>
      <c r="G14" s="451">
        <f t="shared" si="0"/>
        <v>-1140349.223664616</v>
      </c>
      <c r="H14" s="451">
        <f t="shared" si="0"/>
        <v>-16278.141105321702</v>
      </c>
      <c r="I14" s="452">
        <f t="shared" si="1"/>
        <v>-4659732.9708599998</v>
      </c>
      <c r="J14" s="453">
        <f t="shared" si="2"/>
        <v>-3826096.3825422386</v>
      </c>
      <c r="K14" s="465">
        <f t="shared" si="3"/>
        <v>-139019.43744000001</v>
      </c>
      <c r="L14" s="118"/>
      <c r="M14" s="118"/>
      <c r="N14" s="118"/>
      <c r="O14" s="118"/>
      <c r="P14" s="229"/>
      <c r="Q14" s="120"/>
      <c r="R14" s="120"/>
      <c r="S14" s="120"/>
      <c r="T14" s="120"/>
      <c r="U14" s="120"/>
      <c r="V14" s="120"/>
      <c r="W14" s="120"/>
      <c r="X14" s="120"/>
      <c r="Y14" s="120"/>
      <c r="Z14" s="120"/>
      <c r="AA14" s="120"/>
    </row>
    <row r="15" spans="1:27" s="121" customFormat="1" ht="18" customHeight="1" x14ac:dyDescent="0.25">
      <c r="A15" s="219"/>
      <c r="B15" s="483" t="s">
        <v>518</v>
      </c>
      <c r="C15" s="290">
        <f t="shared" si="0"/>
        <v>6147740.4261188749</v>
      </c>
      <c r="D15" s="290">
        <f t="shared" si="0"/>
        <v>1456353.0068163774</v>
      </c>
      <c r="E15" s="290">
        <f t="shared" si="0"/>
        <v>2358059.510236863</v>
      </c>
      <c r="F15" s="290">
        <f t="shared" si="0"/>
        <v>59110001.227563918</v>
      </c>
      <c r="G15" s="290">
        <f t="shared" si="0"/>
        <v>21211500.172280658</v>
      </c>
      <c r="H15" s="290">
        <f t="shared" si="0"/>
        <v>5457666.4538392108</v>
      </c>
      <c r="I15" s="482">
        <f t="shared" si="1"/>
        <v>13995563.801439997</v>
      </c>
      <c r="J15" s="157">
        <f t="shared" si="2"/>
        <v>109736884.5982959</v>
      </c>
      <c r="K15" s="484">
        <f t="shared" si="3"/>
        <v>3047651.36833</v>
      </c>
      <c r="L15" s="118"/>
      <c r="M15" s="118"/>
      <c r="N15" s="118"/>
      <c r="O15" s="118"/>
      <c r="P15" s="229"/>
      <c r="Q15" s="120"/>
      <c r="R15" s="120"/>
      <c r="S15" s="120"/>
      <c r="T15" s="120"/>
      <c r="U15" s="120"/>
      <c r="V15" s="120"/>
      <c r="W15" s="120"/>
      <c r="X15" s="120"/>
      <c r="Y15" s="120"/>
      <c r="Z15" s="120"/>
      <c r="AA15" s="120"/>
    </row>
    <row r="16" spans="1:27" s="121" customFormat="1" ht="18" customHeight="1" x14ac:dyDescent="0.25">
      <c r="A16" s="219"/>
      <c r="B16" s="466"/>
      <c r="C16" s="448">
        <f t="shared" si="0"/>
        <v>0</v>
      </c>
      <c r="D16" s="448">
        <f t="shared" si="0"/>
        <v>0</v>
      </c>
      <c r="E16" s="448">
        <f t="shared" si="0"/>
        <v>0</v>
      </c>
      <c r="F16" s="448">
        <f t="shared" si="0"/>
        <v>0</v>
      </c>
      <c r="G16" s="448">
        <f t="shared" si="0"/>
        <v>0</v>
      </c>
      <c r="H16" s="448">
        <f t="shared" si="0"/>
        <v>0</v>
      </c>
      <c r="I16" s="449">
        <f t="shared" si="1"/>
        <v>0</v>
      </c>
      <c r="J16" s="450">
        <f t="shared" si="2"/>
        <v>0</v>
      </c>
      <c r="K16" s="467">
        <f t="shared" si="3"/>
        <v>0</v>
      </c>
      <c r="L16" s="118"/>
      <c r="M16" s="229"/>
      <c r="N16" s="229"/>
      <c r="O16" s="229"/>
      <c r="P16" s="229"/>
      <c r="R16" s="120"/>
      <c r="S16" s="120"/>
      <c r="T16" s="120"/>
      <c r="U16" s="120"/>
      <c r="V16" s="120"/>
      <c r="W16" s="120"/>
      <c r="X16" s="120"/>
      <c r="Y16" s="120"/>
      <c r="Z16" s="120"/>
      <c r="AA16" s="120"/>
    </row>
    <row r="17" spans="1:27" s="121" customFormat="1" ht="18" customHeight="1" x14ac:dyDescent="0.25">
      <c r="A17" s="219"/>
      <c r="B17" s="460" t="s">
        <v>519</v>
      </c>
      <c r="C17" s="437">
        <f>SUM(C18:C20)</f>
        <v>-6322685.9370797416</v>
      </c>
      <c r="D17" s="437">
        <f t="shared" ref="D17:K17" si="4">SUM(D18:D20)</f>
        <v>-1033242.0302154348</v>
      </c>
      <c r="E17" s="437">
        <f t="shared" si="4"/>
        <v>-1024420.278573604</v>
      </c>
      <c r="F17" s="437">
        <f t="shared" si="4"/>
        <v>-49646462.377448209</v>
      </c>
      <c r="G17" s="437">
        <f t="shared" si="4"/>
        <v>-21204539.999904294</v>
      </c>
      <c r="H17" s="437">
        <f t="shared" si="4"/>
        <v>-3776292.3237133054</v>
      </c>
      <c r="I17" s="439">
        <f t="shared" si="4"/>
        <v>-3995759.0483799996</v>
      </c>
      <c r="J17" s="442">
        <f t="shared" si="2"/>
        <v>-87003401.995314583</v>
      </c>
      <c r="K17" s="461">
        <f t="shared" si="4"/>
        <v>-2659003.2372400002</v>
      </c>
      <c r="L17" s="118"/>
      <c r="M17" s="229"/>
      <c r="N17" s="229"/>
      <c r="O17" s="229"/>
      <c r="P17" s="229"/>
      <c r="Q17" s="120"/>
      <c r="R17" s="120"/>
      <c r="S17" s="120"/>
      <c r="T17" s="120"/>
      <c r="U17" s="120"/>
      <c r="V17" s="120"/>
      <c r="W17" s="120"/>
      <c r="X17" s="120"/>
      <c r="Y17" s="120"/>
      <c r="Z17" s="120"/>
      <c r="AA17" s="120"/>
    </row>
    <row r="18" spans="1:27" s="121" customFormat="1" ht="32.450000000000003" customHeight="1" x14ac:dyDescent="0.25">
      <c r="A18" s="219"/>
      <c r="B18" s="460" t="s">
        <v>520</v>
      </c>
      <c r="C18" s="437">
        <f t="shared" ref="C18:H21" si="5">+C55+C92+C129+C166+C203+C240+C277+C315+C352+C389+C426+C463+C500+C537</f>
        <v>-4603754.2692895597</v>
      </c>
      <c r="D18" s="437">
        <f t="shared" si="5"/>
        <v>-546263.6774963832</v>
      </c>
      <c r="E18" s="437">
        <f t="shared" si="5"/>
        <v>-529973.56549490429</v>
      </c>
      <c r="F18" s="437">
        <f t="shared" si="5"/>
        <v>-36219006.43596638</v>
      </c>
      <c r="G18" s="437">
        <f t="shared" si="5"/>
        <v>-18279450.80592227</v>
      </c>
      <c r="H18" s="437">
        <f t="shared" si="5"/>
        <v>-2184010.4948989945</v>
      </c>
      <c r="I18" s="439">
        <f t="shared" si="1"/>
        <v>-450912.35992999992</v>
      </c>
      <c r="J18" s="442">
        <f t="shared" si="2"/>
        <v>-62813371.608998492</v>
      </c>
      <c r="K18" s="461">
        <f>+K55+K92+K129+K166+K203+K240+K277+K315+K352+K389+K426+K463+K500+K537</f>
        <v>-2099492.8288600002</v>
      </c>
      <c r="L18" s="118"/>
      <c r="M18" s="229"/>
      <c r="N18" s="229"/>
      <c r="O18" s="229"/>
      <c r="P18" s="229"/>
      <c r="Q18" s="120"/>
      <c r="R18" s="120"/>
      <c r="S18" s="120"/>
      <c r="T18" s="120"/>
      <c r="U18" s="120"/>
      <c r="V18" s="120"/>
      <c r="W18" s="120"/>
      <c r="X18" s="120"/>
      <c r="Y18" s="120"/>
      <c r="Z18" s="120"/>
      <c r="AA18" s="120"/>
    </row>
    <row r="19" spans="1:27" s="121" customFormat="1" ht="18" customHeight="1" x14ac:dyDescent="0.25">
      <c r="A19" s="219"/>
      <c r="B19" s="460" t="s">
        <v>521</v>
      </c>
      <c r="C19" s="437">
        <f t="shared" si="5"/>
        <v>-879826.44148783199</v>
      </c>
      <c r="D19" s="437">
        <f t="shared" si="5"/>
        <v>-48850.375803311028</v>
      </c>
      <c r="E19" s="437">
        <f t="shared" si="5"/>
        <v>-23771.750246078198</v>
      </c>
      <c r="F19" s="437">
        <f t="shared" si="5"/>
        <v>-6616737.1881449055</v>
      </c>
      <c r="G19" s="437">
        <f t="shared" si="5"/>
        <v>-1277015.4494289053</v>
      </c>
      <c r="H19" s="437">
        <f t="shared" si="5"/>
        <v>-775872.60555742925</v>
      </c>
      <c r="I19" s="439">
        <f t="shared" si="1"/>
        <v>-3544846.6884499998</v>
      </c>
      <c r="J19" s="442">
        <f t="shared" si="2"/>
        <v>-13166920.49911846</v>
      </c>
      <c r="K19" s="461">
        <f>+K56+K93+K130+K167+K204+K241+K278+K316+K353+K390+K427+K464+K501+K538</f>
        <v>-559510.40838000004</v>
      </c>
      <c r="L19" s="118"/>
      <c r="M19" s="229"/>
      <c r="N19" s="229"/>
      <c r="O19" s="229"/>
      <c r="P19" s="229"/>
      <c r="Q19" s="120"/>
      <c r="R19" s="120"/>
      <c r="S19" s="120"/>
      <c r="T19" s="120"/>
      <c r="U19" s="120"/>
      <c r="V19" s="120"/>
      <c r="W19" s="120"/>
      <c r="X19" s="120"/>
      <c r="Y19" s="120"/>
      <c r="Z19" s="120"/>
      <c r="AA19" s="120"/>
    </row>
    <row r="20" spans="1:27" s="121" customFormat="1" ht="18" customHeight="1" x14ac:dyDescent="0.25">
      <c r="A20" s="219"/>
      <c r="B20" s="462" t="s">
        <v>522</v>
      </c>
      <c r="C20" s="445">
        <f t="shared" si="5"/>
        <v>-839105.22630234971</v>
      </c>
      <c r="D20" s="445">
        <f t="shared" si="5"/>
        <v>-438127.97691574064</v>
      </c>
      <c r="E20" s="445">
        <f t="shared" si="5"/>
        <v>-470674.96283262142</v>
      </c>
      <c r="F20" s="445">
        <f t="shared" si="5"/>
        <v>-6810718.7533369185</v>
      </c>
      <c r="G20" s="445">
        <f t="shared" si="5"/>
        <v>-1648073.7445531199</v>
      </c>
      <c r="H20" s="445">
        <f t="shared" si="5"/>
        <v>-816409.2232568817</v>
      </c>
      <c r="I20" s="446">
        <f t="shared" si="1"/>
        <v>0</v>
      </c>
      <c r="J20" s="447">
        <f t="shared" si="2"/>
        <v>-11023109.887197632</v>
      </c>
      <c r="K20" s="463">
        <f>+K57+K94+K131+K168+K205+K242+K279+K317+K354+K391+K428+K465+K502+K539</f>
        <v>0</v>
      </c>
      <c r="L20" s="118"/>
      <c r="M20" s="229"/>
      <c r="N20" s="229"/>
      <c r="O20" s="229"/>
      <c r="P20" s="229"/>
      <c r="Q20" s="120"/>
      <c r="R20" s="120"/>
      <c r="S20" s="120"/>
      <c r="T20" s="120"/>
      <c r="U20" s="120"/>
      <c r="V20" s="120"/>
      <c r="W20" s="120"/>
      <c r="X20" s="120"/>
      <c r="Y20" s="120"/>
      <c r="Z20" s="120"/>
      <c r="AA20" s="120"/>
    </row>
    <row r="21" spans="1:27" s="117" customFormat="1" ht="18" customHeight="1" x14ac:dyDescent="0.25">
      <c r="A21" s="202"/>
      <c r="B21" s="483" t="s">
        <v>523</v>
      </c>
      <c r="C21" s="290">
        <f>+C58+C95+C132+C169+C206+C243+C280+C318+C355+C392+C429+C466+C503+C540</f>
        <v>-174945.51096086644</v>
      </c>
      <c r="D21" s="290">
        <f t="shared" si="5"/>
        <v>423110.97660094243</v>
      </c>
      <c r="E21" s="290">
        <f t="shared" si="5"/>
        <v>1333639.2316632594</v>
      </c>
      <c r="F21" s="290">
        <f t="shared" si="5"/>
        <v>9463538.8501157183</v>
      </c>
      <c r="G21" s="290">
        <f t="shared" si="5"/>
        <v>6960.1723763633054</v>
      </c>
      <c r="H21" s="290">
        <f t="shared" si="5"/>
        <v>1681374.1301259066</v>
      </c>
      <c r="I21" s="482">
        <f t="shared" si="1"/>
        <v>9999804.7530599982</v>
      </c>
      <c r="J21" s="157">
        <f>SUM(C21:I21)</f>
        <v>22733482.602981322</v>
      </c>
      <c r="K21" s="484">
        <f>+K58+K95+K132+K169+K206+K243+K280+K318+K355+K392+K429+K466+K503+K540</f>
        <v>388648.13108999969</v>
      </c>
      <c r="L21" s="118"/>
      <c r="M21" s="229"/>
      <c r="N21" s="229"/>
      <c r="O21" s="229"/>
      <c r="P21" s="229"/>
      <c r="Q21" s="120"/>
      <c r="R21" s="120"/>
      <c r="S21" s="120"/>
      <c r="T21" s="120"/>
      <c r="U21" s="120"/>
      <c r="V21" s="120"/>
      <c r="W21" s="120"/>
      <c r="X21" s="120"/>
      <c r="Y21" s="120"/>
      <c r="Z21" s="120"/>
      <c r="AA21" s="120"/>
    </row>
    <row r="22" spans="1:27" s="121" customFormat="1" ht="18" customHeight="1" x14ac:dyDescent="0.25">
      <c r="A22" s="219"/>
      <c r="B22" s="466"/>
      <c r="C22" s="438"/>
      <c r="D22" s="438"/>
      <c r="E22" s="438"/>
      <c r="F22" s="438"/>
      <c r="G22" s="438"/>
      <c r="H22" s="438"/>
      <c r="I22" s="438"/>
      <c r="J22" s="450">
        <f t="shared" si="2"/>
        <v>0</v>
      </c>
      <c r="K22" s="467">
        <f>+K59+K96+K133+K170+K207+K244+K281+K319+K356+K393+K430+K467+K504+K541</f>
        <v>0</v>
      </c>
      <c r="L22" s="118"/>
      <c r="M22" s="229"/>
      <c r="N22" s="229"/>
      <c r="O22" s="229"/>
      <c r="P22" s="229"/>
      <c r="R22" s="120"/>
      <c r="S22" s="120"/>
      <c r="T22" s="120"/>
      <c r="U22" s="120"/>
      <c r="V22" s="120"/>
      <c r="W22" s="120"/>
      <c r="X22" s="120"/>
      <c r="Y22" s="120"/>
      <c r="Z22" s="120"/>
      <c r="AA22" s="120"/>
    </row>
    <row r="23" spans="1:27" s="121" customFormat="1" ht="18" customHeight="1" x14ac:dyDescent="0.25">
      <c r="A23" s="219"/>
      <c r="B23" s="479" t="s">
        <v>524</v>
      </c>
      <c r="C23" s="438"/>
      <c r="D23" s="438"/>
      <c r="E23" s="438"/>
      <c r="F23" s="438"/>
      <c r="G23" s="438"/>
      <c r="H23" s="438"/>
      <c r="I23" s="438"/>
      <c r="J23" s="480">
        <f t="shared" ref="J23:J28" si="6">+I60+I97+I134+I171+I208+I245+I282+I320+I357+J394+I431+I468+I505+I542</f>
        <v>26693597.544614881</v>
      </c>
      <c r="K23" s="485">
        <f>+K394</f>
        <v>683620.79517000006</v>
      </c>
      <c r="L23" s="118"/>
      <c r="M23" s="229"/>
      <c r="N23" s="229"/>
      <c r="O23" s="229"/>
      <c r="P23" s="229"/>
      <c r="R23" s="120"/>
      <c r="S23" s="120"/>
      <c r="T23" s="120"/>
      <c r="U23" s="120"/>
      <c r="V23" s="120"/>
      <c r="W23" s="120"/>
      <c r="X23" s="120"/>
      <c r="Y23" s="120"/>
      <c r="Z23" s="120"/>
      <c r="AA23" s="120"/>
    </row>
    <row r="24" spans="1:27" s="121" customFormat="1" ht="18" customHeight="1" x14ac:dyDescent="0.25">
      <c r="A24" s="219"/>
      <c r="B24" s="460" t="s">
        <v>525</v>
      </c>
      <c r="C24" s="434"/>
      <c r="D24" s="434"/>
      <c r="E24" s="435"/>
      <c r="F24" s="434"/>
      <c r="G24" s="434"/>
      <c r="H24" s="434"/>
      <c r="I24" s="444"/>
      <c r="J24" s="442">
        <f t="shared" si="6"/>
        <v>3918406.6936731618</v>
      </c>
      <c r="K24" s="461">
        <v>0</v>
      </c>
      <c r="L24" s="118"/>
      <c r="M24" s="229"/>
      <c r="N24" s="229"/>
      <c r="O24" s="229"/>
      <c r="P24" s="229"/>
      <c r="R24" s="120"/>
      <c r="S24" s="120"/>
      <c r="T24" s="120"/>
      <c r="U24" s="120"/>
      <c r="V24" s="120"/>
      <c r="W24" s="120"/>
      <c r="X24" s="120"/>
      <c r="Y24" s="120"/>
      <c r="Z24" s="120"/>
      <c r="AA24" s="120"/>
    </row>
    <row r="25" spans="1:27" s="121" customFormat="1" ht="18" customHeight="1" x14ac:dyDescent="0.25">
      <c r="A25" s="219"/>
      <c r="B25" s="460" t="s">
        <v>526</v>
      </c>
      <c r="C25" s="434"/>
      <c r="D25" s="434"/>
      <c r="E25" s="435"/>
      <c r="F25" s="434"/>
      <c r="G25" s="434"/>
      <c r="H25" s="434"/>
      <c r="I25" s="444"/>
      <c r="J25" s="442">
        <f t="shared" si="6"/>
        <v>20460479.906114489</v>
      </c>
      <c r="K25" s="461">
        <f>+K396</f>
        <v>655984.98553000006</v>
      </c>
      <c r="L25" s="118"/>
      <c r="M25" s="229"/>
      <c r="N25" s="229"/>
      <c r="O25" s="229"/>
      <c r="P25" s="229"/>
      <c r="R25" s="120"/>
      <c r="S25" s="120"/>
      <c r="T25" s="120"/>
      <c r="U25" s="120"/>
      <c r="V25" s="120"/>
      <c r="W25" s="120"/>
      <c r="X25" s="120"/>
      <c r="Y25" s="120"/>
      <c r="Z25" s="120"/>
      <c r="AA25" s="120"/>
    </row>
    <row r="26" spans="1:27" s="121" customFormat="1" ht="18" customHeight="1" x14ac:dyDescent="0.25">
      <c r="A26" s="219"/>
      <c r="B26" s="460" t="s">
        <v>527</v>
      </c>
      <c r="C26" s="434"/>
      <c r="D26" s="434"/>
      <c r="E26" s="435"/>
      <c r="F26" s="434"/>
      <c r="G26" s="434"/>
      <c r="H26" s="434"/>
      <c r="I26" s="444"/>
      <c r="J26" s="442">
        <f t="shared" si="6"/>
        <v>120677.0812</v>
      </c>
      <c r="K26" s="461">
        <f>+K397</f>
        <v>0</v>
      </c>
      <c r="L26" s="118"/>
      <c r="M26" s="229"/>
      <c r="N26" s="229"/>
      <c r="O26" s="229"/>
      <c r="P26" s="229"/>
      <c r="R26" s="120"/>
      <c r="S26" s="120"/>
      <c r="T26" s="120"/>
      <c r="U26" s="120"/>
      <c r="V26" s="120"/>
      <c r="W26" s="120"/>
      <c r="X26" s="120"/>
      <c r="Y26" s="120"/>
      <c r="Z26" s="120"/>
      <c r="AA26" s="120"/>
    </row>
    <row r="27" spans="1:27" s="121" customFormat="1" ht="18" customHeight="1" x14ac:dyDescent="0.25">
      <c r="A27" s="219"/>
      <c r="B27" s="460" t="s">
        <v>528</v>
      </c>
      <c r="C27" s="434"/>
      <c r="D27" s="434"/>
      <c r="E27" s="435"/>
      <c r="F27" s="434"/>
      <c r="G27" s="434"/>
      <c r="H27" s="434"/>
      <c r="I27" s="444"/>
      <c r="J27" s="442">
        <f t="shared" si="6"/>
        <v>814204.45568999997</v>
      </c>
      <c r="K27" s="461"/>
      <c r="L27" s="118"/>
      <c r="M27" s="229"/>
      <c r="N27" s="229"/>
      <c r="O27" s="229"/>
      <c r="P27" s="229"/>
      <c r="R27" s="120"/>
      <c r="S27" s="120"/>
      <c r="T27" s="120"/>
      <c r="U27" s="120"/>
      <c r="V27" s="120"/>
      <c r="W27" s="120"/>
      <c r="X27" s="120"/>
      <c r="Y27" s="120"/>
      <c r="Z27" s="120"/>
      <c r="AA27" s="120"/>
    </row>
    <row r="28" spans="1:27" s="121" customFormat="1" ht="18" customHeight="1" x14ac:dyDescent="0.25">
      <c r="A28" s="219"/>
      <c r="B28" s="460" t="s">
        <v>529</v>
      </c>
      <c r="C28" s="434"/>
      <c r="D28" s="434"/>
      <c r="E28" s="435"/>
      <c r="F28" s="434"/>
      <c r="G28" s="434"/>
      <c r="H28" s="434"/>
      <c r="I28" s="444"/>
      <c r="J28" s="442">
        <f t="shared" si="6"/>
        <v>1379829.4079372305</v>
      </c>
      <c r="K28" s="461">
        <f>+K399</f>
        <v>27635.809639999996</v>
      </c>
      <c r="L28" s="118"/>
      <c r="M28" s="229"/>
      <c r="N28" s="229"/>
      <c r="O28" s="229"/>
      <c r="P28" s="229"/>
      <c r="R28" s="120"/>
      <c r="S28" s="120"/>
      <c r="T28" s="120"/>
      <c r="U28" s="120"/>
      <c r="V28" s="120"/>
      <c r="W28" s="120"/>
      <c r="X28" s="120"/>
      <c r="Y28" s="120"/>
      <c r="Z28" s="120"/>
      <c r="AA28" s="120"/>
    </row>
    <row r="29" spans="1:27" s="121" customFormat="1" ht="18" customHeight="1" x14ac:dyDescent="0.25">
      <c r="A29" s="219"/>
      <c r="B29" s="460"/>
      <c r="C29" s="434"/>
      <c r="D29" s="434"/>
      <c r="E29" s="435"/>
      <c r="F29" s="434"/>
      <c r="G29" s="434"/>
      <c r="H29" s="434"/>
      <c r="I29" s="444"/>
      <c r="J29" s="442"/>
      <c r="K29" s="461">
        <f>+K66+K103+K140+K177+K214+K251+K288+K326+K363+K400+K437+K474+K511+K548</f>
        <v>0</v>
      </c>
      <c r="L29" s="118"/>
      <c r="M29" s="229"/>
      <c r="N29" s="229"/>
      <c r="O29" s="229"/>
      <c r="P29" s="229"/>
      <c r="R29" s="120"/>
      <c r="S29" s="120"/>
      <c r="T29" s="120"/>
      <c r="U29" s="120"/>
      <c r="V29" s="120"/>
      <c r="W29" s="120"/>
      <c r="X29" s="120"/>
      <c r="Y29" s="120"/>
      <c r="Z29" s="120"/>
      <c r="AA29" s="120"/>
    </row>
    <row r="30" spans="1:27" s="121" customFormat="1" ht="18" customHeight="1" x14ac:dyDescent="0.25">
      <c r="A30" s="219"/>
      <c r="B30" s="468" t="s">
        <v>530</v>
      </c>
      <c r="C30" s="434"/>
      <c r="D30" s="434"/>
      <c r="E30" s="435"/>
      <c r="F30" s="434"/>
      <c r="G30" s="434"/>
      <c r="H30" s="434"/>
      <c r="I30" s="444"/>
      <c r="J30" s="443"/>
      <c r="K30" s="469"/>
      <c r="L30" s="118"/>
      <c r="M30" s="229"/>
      <c r="N30" s="229"/>
      <c r="O30" s="229"/>
      <c r="P30" s="229"/>
      <c r="R30" s="120"/>
      <c r="S30" s="120"/>
      <c r="T30" s="120"/>
      <c r="U30" s="120"/>
      <c r="V30" s="120"/>
      <c r="W30" s="120"/>
      <c r="X30" s="120"/>
      <c r="Y30" s="120"/>
      <c r="Z30" s="120"/>
      <c r="AA30" s="120"/>
    </row>
    <row r="31" spans="1:27" s="121" customFormat="1" ht="27.6" customHeight="1" x14ac:dyDescent="0.25">
      <c r="A31" s="219"/>
      <c r="B31" s="460" t="s">
        <v>531</v>
      </c>
      <c r="C31" s="434"/>
      <c r="D31" s="434"/>
      <c r="E31" s="435"/>
      <c r="F31" s="434"/>
      <c r="G31" s="434"/>
      <c r="H31" s="434"/>
      <c r="I31" s="444"/>
      <c r="J31" s="442">
        <f t="shared" ref="J31:J37" si="7">+I68+I105+I142+I179+I216+I253+I290+I328+I365+J402+I439+I476+I513+I550</f>
        <v>-25764881.653691027</v>
      </c>
      <c r="K31" s="461">
        <f t="shared" ref="K31:K37" si="8">+K68+K105+K142+K179+K216+K253+K290+K328+K365+K402+K439+K476+K513+K550</f>
        <v>-1129331.1827199999</v>
      </c>
      <c r="L31" s="118"/>
      <c r="M31" s="229"/>
      <c r="N31" s="229"/>
      <c r="O31" s="229"/>
      <c r="P31" s="229"/>
      <c r="R31" s="120"/>
      <c r="S31" s="120"/>
      <c r="T31" s="120"/>
      <c r="U31" s="120"/>
      <c r="V31" s="120"/>
      <c r="W31" s="120"/>
      <c r="X31" s="120"/>
      <c r="Y31" s="120"/>
      <c r="Z31" s="120"/>
      <c r="AA31" s="120"/>
    </row>
    <row r="32" spans="1:27" s="121" customFormat="1" ht="29.45" customHeight="1" x14ac:dyDescent="0.25">
      <c r="A32" s="219"/>
      <c r="B32" s="460" t="s">
        <v>532</v>
      </c>
      <c r="C32" s="434"/>
      <c r="D32" s="434"/>
      <c r="E32" s="435"/>
      <c r="F32" s="434"/>
      <c r="G32" s="434"/>
      <c r="H32" s="434"/>
      <c r="I32" s="444"/>
      <c r="J32" s="442">
        <f t="shared" si="7"/>
        <v>0</v>
      </c>
      <c r="K32" s="461">
        <f t="shared" si="8"/>
        <v>0</v>
      </c>
      <c r="L32" s="118"/>
      <c r="M32" s="229"/>
      <c r="N32" s="229"/>
      <c r="O32" s="229"/>
      <c r="P32" s="229"/>
      <c r="R32" s="120"/>
      <c r="S32" s="120"/>
      <c r="T32" s="120"/>
      <c r="U32" s="120"/>
      <c r="V32" s="120"/>
      <c r="W32" s="120"/>
      <c r="X32" s="120"/>
      <c r="Y32" s="120"/>
      <c r="Z32" s="120"/>
      <c r="AA32" s="120"/>
    </row>
    <row r="33" spans="1:27" s="121" customFormat="1" ht="18" customHeight="1" x14ac:dyDescent="0.25">
      <c r="A33" s="219"/>
      <c r="B33" s="468" t="s">
        <v>533</v>
      </c>
      <c r="C33" s="434"/>
      <c r="D33" s="434"/>
      <c r="E33" s="435"/>
      <c r="F33" s="434"/>
      <c r="G33" s="434"/>
      <c r="H33" s="434"/>
      <c r="I33" s="444"/>
      <c r="J33" s="443">
        <f t="shared" si="7"/>
        <v>23662198.493905172</v>
      </c>
      <c r="K33" s="469">
        <f>+K70+K107+K144+K181+K218+K255+K292+K330+K367+K404+K441+K478+K515+K552</f>
        <v>-57062.256460000295</v>
      </c>
      <c r="L33" s="118"/>
      <c r="M33" s="229"/>
      <c r="N33" s="229"/>
      <c r="O33" s="229"/>
      <c r="P33" s="229"/>
      <c r="R33" s="120"/>
      <c r="S33" s="120"/>
      <c r="T33" s="120"/>
      <c r="U33" s="120"/>
      <c r="V33" s="120"/>
      <c r="W33" s="120"/>
      <c r="X33" s="120"/>
      <c r="Y33" s="120"/>
      <c r="Z33" s="120"/>
      <c r="AA33" s="120"/>
    </row>
    <row r="34" spans="1:27" s="121" customFormat="1" ht="18" customHeight="1" x14ac:dyDescent="0.25">
      <c r="A34" s="219"/>
      <c r="B34" s="460" t="s">
        <v>534</v>
      </c>
      <c r="C34" s="434"/>
      <c r="D34" s="434"/>
      <c r="E34" s="435"/>
      <c r="F34" s="434"/>
      <c r="G34" s="434"/>
      <c r="H34" s="434"/>
      <c r="I34" s="444"/>
      <c r="J34" s="442">
        <f t="shared" si="7"/>
        <v>-393539.06069356232</v>
      </c>
      <c r="K34" s="461">
        <f t="shared" si="8"/>
        <v>-64.219790000000003</v>
      </c>
      <c r="L34" s="118"/>
      <c r="M34" s="229"/>
      <c r="N34" s="229"/>
      <c r="O34" s="229"/>
      <c r="P34" s="229"/>
      <c r="R34" s="120"/>
      <c r="S34" s="120"/>
      <c r="T34" s="120"/>
      <c r="U34" s="120"/>
      <c r="V34" s="120"/>
      <c r="W34" s="120"/>
      <c r="X34" s="120"/>
      <c r="Y34" s="120"/>
      <c r="Z34" s="120"/>
      <c r="AA34" s="120"/>
    </row>
    <row r="35" spans="1:27" s="121" customFormat="1" ht="18" customHeight="1" x14ac:dyDescent="0.25">
      <c r="A35" s="219"/>
      <c r="B35" s="471" t="s">
        <v>535</v>
      </c>
      <c r="C35" s="434"/>
      <c r="D35" s="434"/>
      <c r="E35" s="435"/>
      <c r="F35" s="434"/>
      <c r="G35" s="434"/>
      <c r="H35" s="434"/>
      <c r="I35" s="444"/>
      <c r="J35" s="443">
        <f t="shared" si="7"/>
        <v>23268659.43321161</v>
      </c>
      <c r="K35" s="469">
        <f t="shared" si="8"/>
        <v>-57126.476250000298</v>
      </c>
      <c r="L35" s="118"/>
      <c r="M35" s="229"/>
      <c r="N35" s="229"/>
      <c r="O35" s="229"/>
      <c r="P35" s="229"/>
      <c r="R35" s="120"/>
      <c r="S35" s="120"/>
      <c r="T35" s="120"/>
      <c r="U35" s="120"/>
      <c r="V35" s="120"/>
      <c r="W35" s="120"/>
      <c r="X35" s="120"/>
      <c r="Y35" s="120"/>
      <c r="Z35" s="120"/>
      <c r="AA35" s="120"/>
    </row>
    <row r="36" spans="1:27" s="121" customFormat="1" ht="18" customHeight="1" x14ac:dyDescent="0.25">
      <c r="A36" s="219"/>
      <c r="B36" s="472" t="s">
        <v>536</v>
      </c>
      <c r="C36" s="434"/>
      <c r="D36" s="434"/>
      <c r="E36" s="435"/>
      <c r="F36" s="434"/>
      <c r="G36" s="434"/>
      <c r="H36" s="434"/>
      <c r="I36" s="444"/>
      <c r="J36" s="442">
        <f t="shared" si="7"/>
        <v>-7957766.6970117949</v>
      </c>
      <c r="K36" s="461">
        <f t="shared" si="8"/>
        <v>0</v>
      </c>
      <c r="L36" s="118"/>
      <c r="M36" s="229"/>
      <c r="N36" s="229"/>
      <c r="O36" s="229"/>
      <c r="P36" s="229"/>
      <c r="R36" s="120"/>
      <c r="S36" s="120"/>
      <c r="T36" s="120"/>
      <c r="U36" s="120"/>
      <c r="V36" s="120"/>
      <c r="W36" s="120"/>
      <c r="X36" s="120"/>
      <c r="Y36" s="120"/>
      <c r="Z36" s="120"/>
      <c r="AA36" s="120"/>
    </row>
    <row r="37" spans="1:27" s="121" customFormat="1" ht="18" customHeight="1" thickBot="1" x14ac:dyDescent="0.3">
      <c r="A37" s="219"/>
      <c r="B37" s="473" t="s">
        <v>537</v>
      </c>
      <c r="C37" s="474"/>
      <c r="D37" s="474"/>
      <c r="E37" s="475"/>
      <c r="F37" s="474"/>
      <c r="G37" s="474"/>
      <c r="H37" s="474"/>
      <c r="I37" s="476"/>
      <c r="J37" s="477">
        <f t="shared" si="7"/>
        <v>15310892.736199819</v>
      </c>
      <c r="K37" s="478">
        <f t="shared" si="8"/>
        <v>-57126.476250000298</v>
      </c>
      <c r="L37" s="118"/>
      <c r="M37" s="229"/>
      <c r="N37" s="229"/>
      <c r="O37" s="229"/>
      <c r="P37" s="229"/>
      <c r="R37" s="120"/>
      <c r="S37" s="120"/>
      <c r="T37" s="120"/>
      <c r="U37" s="120"/>
      <c r="V37" s="120"/>
      <c r="W37" s="120"/>
      <c r="X37" s="120"/>
      <c r="Y37" s="120"/>
      <c r="Z37" s="120"/>
      <c r="AA37" s="120"/>
    </row>
    <row r="38" spans="1:27" s="121" customFormat="1" ht="14.25" customHeight="1" x14ac:dyDescent="0.25">
      <c r="A38" s="219"/>
      <c r="B38" s="230"/>
      <c r="C38" s="122"/>
      <c r="D38" s="122"/>
      <c r="E38" s="122"/>
      <c r="F38" s="122"/>
      <c r="G38" s="122"/>
      <c r="H38" s="122"/>
      <c r="I38" s="122"/>
      <c r="J38" s="118"/>
      <c r="K38" s="122"/>
      <c r="R38" s="120"/>
      <c r="S38" s="120"/>
      <c r="T38" s="120"/>
      <c r="U38" s="120"/>
      <c r="V38" s="120"/>
      <c r="W38" s="120"/>
      <c r="X38" s="120"/>
      <c r="Y38" s="120"/>
      <c r="Z38" s="120"/>
      <c r="AA38" s="120"/>
    </row>
    <row r="39" spans="1:27" s="121" customFormat="1" ht="14.25" customHeight="1" x14ac:dyDescent="0.25">
      <c r="A39" s="219"/>
      <c r="B39" s="230"/>
      <c r="C39" s="122"/>
      <c r="D39" s="122"/>
      <c r="E39" s="122"/>
      <c r="F39" s="122"/>
      <c r="G39" s="122"/>
      <c r="H39" s="122"/>
      <c r="I39" s="122"/>
      <c r="J39" s="118"/>
      <c r="K39" s="122"/>
      <c r="R39" s="120"/>
      <c r="S39" s="120"/>
      <c r="T39" s="120"/>
      <c r="U39" s="120"/>
      <c r="V39" s="120"/>
      <c r="W39" s="120"/>
      <c r="X39" s="120"/>
      <c r="Y39" s="120"/>
      <c r="Z39" s="120"/>
      <c r="AA39" s="120"/>
    </row>
    <row r="40" spans="1:27" s="121" customFormat="1" ht="14.25" customHeight="1" x14ac:dyDescent="0.25">
      <c r="A40" s="219"/>
      <c r="B40" s="965" t="s">
        <v>545</v>
      </c>
      <c r="C40" s="965"/>
      <c r="D40" s="965"/>
      <c r="E40" s="965"/>
      <c r="F40" s="965"/>
      <c r="G40" s="965"/>
      <c r="H40" s="965"/>
      <c r="I40" s="965"/>
      <c r="J40" s="205"/>
      <c r="K40" s="231"/>
      <c r="R40" s="120"/>
      <c r="S40" s="120"/>
      <c r="T40" s="120"/>
      <c r="U40" s="120"/>
      <c r="V40" s="120"/>
      <c r="W40" s="120"/>
      <c r="X40" s="120"/>
      <c r="Y40" s="120"/>
      <c r="Z40" s="120"/>
      <c r="AA40" s="120"/>
    </row>
    <row r="41" spans="1:27" s="121" customFormat="1" ht="14.25" customHeight="1" thickBot="1" x14ac:dyDescent="0.3">
      <c r="A41" s="219"/>
      <c r="B41" s="114"/>
      <c r="C41" s="114"/>
      <c r="D41" s="114"/>
      <c r="E41" s="204"/>
      <c r="F41" s="204"/>
      <c r="G41" s="204"/>
      <c r="H41" s="204"/>
      <c r="I41" s="205"/>
      <c r="J41" s="205"/>
      <c r="K41" s="231"/>
      <c r="R41" s="120"/>
      <c r="S41" s="120"/>
      <c r="T41" s="120"/>
      <c r="U41" s="120"/>
      <c r="V41" s="120"/>
      <c r="W41" s="120"/>
      <c r="X41" s="120"/>
      <c r="Y41" s="120"/>
      <c r="Z41" s="120"/>
      <c r="AA41" s="120"/>
    </row>
    <row r="42" spans="1:27" ht="13.5" thickBot="1" x14ac:dyDescent="0.3">
      <c r="B42" s="206" t="s">
        <v>7</v>
      </c>
      <c r="H42" s="1019" t="s">
        <v>316</v>
      </c>
      <c r="I42" s="1019"/>
      <c r="J42" s="233"/>
      <c r="R42" s="120"/>
      <c r="S42" s="120"/>
      <c r="T42" s="120"/>
      <c r="U42" s="120"/>
      <c r="V42" s="120"/>
      <c r="W42" s="120"/>
      <c r="X42" s="120"/>
      <c r="Y42" s="120"/>
      <c r="Z42" s="120"/>
      <c r="AA42" s="120"/>
    </row>
    <row r="43" spans="1:27" s="121" customFormat="1" ht="16.899999999999999" customHeight="1" thickBot="1" x14ac:dyDescent="0.3">
      <c r="A43" s="220"/>
      <c r="B43" s="1050" t="s">
        <v>431</v>
      </c>
      <c r="C43" s="1075">
        <v>2024</v>
      </c>
      <c r="D43" s="1076"/>
      <c r="E43" s="1076"/>
      <c r="F43" s="1076"/>
      <c r="G43" s="1076"/>
      <c r="H43" s="1076"/>
      <c r="I43" s="1077"/>
      <c r="J43" s="208"/>
      <c r="K43" s="228"/>
      <c r="R43" s="120"/>
      <c r="S43" s="120"/>
      <c r="T43" s="120"/>
      <c r="U43" s="120"/>
      <c r="V43" s="120"/>
      <c r="W43" s="120"/>
      <c r="X43" s="120"/>
      <c r="Y43" s="120"/>
      <c r="Z43" s="120"/>
      <c r="AA43" s="120"/>
    </row>
    <row r="44" spans="1:27" s="121" customFormat="1" ht="17.45" customHeight="1" thickBot="1" x14ac:dyDescent="0.3">
      <c r="A44" s="196"/>
      <c r="B44" s="1051"/>
      <c r="C44" s="1025" t="s">
        <v>108</v>
      </c>
      <c r="D44" s="1025" t="s">
        <v>109</v>
      </c>
      <c r="E44" s="1079" t="s">
        <v>110</v>
      </c>
      <c r="F44" s="1080"/>
      <c r="G44" s="954" t="s">
        <v>111</v>
      </c>
      <c r="H44" s="954" t="s">
        <v>112</v>
      </c>
      <c r="I44" s="1081" t="s">
        <v>99</v>
      </c>
      <c r="J44" s="208"/>
      <c r="K44" s="234"/>
      <c r="R44" s="120"/>
      <c r="S44" s="120"/>
      <c r="T44" s="120"/>
      <c r="U44" s="120"/>
      <c r="V44" s="120"/>
      <c r="W44" s="120"/>
      <c r="X44" s="120"/>
      <c r="Y44" s="120"/>
      <c r="Z44" s="120"/>
      <c r="AA44" s="120"/>
    </row>
    <row r="45" spans="1:27" s="121" customFormat="1" ht="20.45" customHeight="1" thickBot="1" x14ac:dyDescent="0.3">
      <c r="A45" s="196"/>
      <c r="B45" s="1051"/>
      <c r="C45" s="1031"/>
      <c r="D45" s="1078"/>
      <c r="E45" s="246" t="s">
        <v>511</v>
      </c>
      <c r="F45" s="245" t="s">
        <v>184</v>
      </c>
      <c r="G45" s="955"/>
      <c r="H45" s="955"/>
      <c r="I45" s="1082"/>
      <c r="J45" s="208"/>
      <c r="K45" s="234"/>
      <c r="R45" s="120"/>
      <c r="S45" s="120"/>
      <c r="T45" s="120"/>
      <c r="U45" s="120"/>
      <c r="V45" s="120"/>
      <c r="W45" s="120"/>
      <c r="X45" s="120"/>
      <c r="Y45" s="120"/>
      <c r="Z45" s="120"/>
      <c r="AA45" s="120"/>
    </row>
    <row r="46" spans="1:27" s="121" customFormat="1" ht="18" customHeight="1" x14ac:dyDescent="0.25">
      <c r="A46" s="219"/>
      <c r="B46" s="455" t="s">
        <v>95</v>
      </c>
      <c r="C46" s="539">
        <v>3456433.0460799998</v>
      </c>
      <c r="D46" s="539">
        <v>365686.96512999991</v>
      </c>
      <c r="E46" s="539">
        <v>0</v>
      </c>
      <c r="F46" s="540">
        <v>8075828.5858300077</v>
      </c>
      <c r="G46" s="539">
        <v>1905132.6035</v>
      </c>
      <c r="H46" s="541">
        <v>1058003.1324199999</v>
      </c>
      <c r="I46" s="542">
        <f>SUM(C46:H46)</f>
        <v>14861084.332960006</v>
      </c>
      <c r="J46" s="220"/>
      <c r="K46" s="235"/>
      <c r="L46" s="120"/>
      <c r="M46" s="120"/>
      <c r="R46" s="120"/>
      <c r="S46" s="120"/>
      <c r="T46" s="120"/>
      <c r="U46" s="120"/>
      <c r="V46" s="120"/>
      <c r="W46" s="120"/>
      <c r="X46" s="120"/>
      <c r="Y46" s="120"/>
      <c r="Z46" s="120"/>
      <c r="AA46" s="120"/>
    </row>
    <row r="47" spans="1:27" s="121" customFormat="1" ht="18" customHeight="1" x14ac:dyDescent="0.25">
      <c r="A47" s="219"/>
      <c r="B47" s="491" t="s">
        <v>540</v>
      </c>
      <c r="C47" s="487"/>
      <c r="D47" s="487"/>
      <c r="E47" s="487"/>
      <c r="F47" s="489"/>
      <c r="G47" s="487"/>
      <c r="H47" s="509"/>
      <c r="I47" s="518">
        <f t="shared" ref="I47:I52" si="9">SUM(C47:H47)</f>
        <v>0</v>
      </c>
      <c r="J47" s="220"/>
      <c r="K47" s="235"/>
      <c r="L47" s="120"/>
      <c r="M47" s="120"/>
      <c r="R47" s="120"/>
      <c r="S47" s="120"/>
      <c r="T47" s="120"/>
      <c r="U47" s="120"/>
      <c r="V47" s="120"/>
      <c r="W47" s="120"/>
      <c r="X47" s="120"/>
      <c r="Y47" s="120"/>
      <c r="Z47" s="120"/>
      <c r="AA47" s="120"/>
    </row>
    <row r="48" spans="1:27" s="121" customFormat="1" ht="18" customHeight="1" x14ac:dyDescent="0.2">
      <c r="A48" s="219"/>
      <c r="B48" s="491" t="s">
        <v>514</v>
      </c>
      <c r="C48" s="494">
        <v>-980483.01948999998</v>
      </c>
      <c r="D48" s="494">
        <v>-4517.7747800000006</v>
      </c>
      <c r="E48" s="494">
        <v>0</v>
      </c>
      <c r="F48" s="495">
        <v>-1395633.3146399998</v>
      </c>
      <c r="G48" s="494">
        <v>0</v>
      </c>
      <c r="H48" s="510">
        <v>-145279.16406000001</v>
      </c>
      <c r="I48" s="518">
        <f t="shared" si="9"/>
        <v>-2525913.2729699998</v>
      </c>
      <c r="J48" s="220"/>
      <c r="K48" s="235"/>
      <c r="L48" s="120"/>
      <c r="M48" s="120"/>
      <c r="R48" s="120"/>
      <c r="S48" s="120"/>
      <c r="T48" s="120"/>
      <c r="U48" s="120"/>
      <c r="V48" s="120"/>
      <c r="W48" s="120"/>
      <c r="X48" s="120"/>
      <c r="Y48" s="120"/>
      <c r="Z48" s="120"/>
      <c r="AA48" s="120"/>
    </row>
    <row r="49" spans="1:27" s="121" customFormat="1" ht="18" customHeight="1" x14ac:dyDescent="0.2">
      <c r="A49" s="219"/>
      <c r="B49" s="498" t="s">
        <v>515</v>
      </c>
      <c r="C49" s="499">
        <v>-174508.81779566966</v>
      </c>
      <c r="D49" s="499">
        <v>-26427.903279551443</v>
      </c>
      <c r="E49" s="499">
        <v>0</v>
      </c>
      <c r="F49" s="500">
        <v>-16600.695161164385</v>
      </c>
      <c r="G49" s="499">
        <v>-255766.26777000003</v>
      </c>
      <c r="H49" s="511">
        <v>-294784.57955361396</v>
      </c>
      <c r="I49" s="519">
        <f t="shared" si="9"/>
        <v>-768088.26355999941</v>
      </c>
      <c r="J49" s="220"/>
      <c r="K49" s="228"/>
      <c r="L49" s="120"/>
      <c r="M49" s="120"/>
      <c r="R49" s="120"/>
      <c r="S49" s="120"/>
      <c r="T49" s="120"/>
      <c r="U49" s="120"/>
      <c r="V49" s="120"/>
      <c r="W49" s="120"/>
      <c r="X49" s="120"/>
      <c r="Y49" s="120"/>
      <c r="Z49" s="120"/>
      <c r="AA49" s="120"/>
    </row>
    <row r="50" spans="1:27" s="121" customFormat="1" ht="18" customHeight="1" x14ac:dyDescent="0.2">
      <c r="A50" s="219"/>
      <c r="B50" s="520" t="s">
        <v>516</v>
      </c>
      <c r="C50" s="502">
        <f t="shared" ref="C50:H50" si="10">SUM(C46:C49)</f>
        <v>2301441.2087943302</v>
      </c>
      <c r="D50" s="502">
        <f t="shared" si="10"/>
        <v>334741.28707044851</v>
      </c>
      <c r="E50" s="502"/>
      <c r="F50" s="503">
        <f t="shared" si="10"/>
        <v>6663594.5760288434</v>
      </c>
      <c r="G50" s="502">
        <f t="shared" si="10"/>
        <v>1649366.3357299999</v>
      </c>
      <c r="H50" s="512">
        <f t="shared" si="10"/>
        <v>617939.38880638592</v>
      </c>
      <c r="I50" s="521">
        <f t="shared" si="9"/>
        <v>11567082.796430007</v>
      </c>
      <c r="J50" s="220"/>
      <c r="K50" s="228"/>
      <c r="L50" s="120"/>
      <c r="M50" s="120"/>
      <c r="R50" s="120"/>
      <c r="S50" s="120"/>
      <c r="T50" s="120"/>
      <c r="U50" s="120"/>
      <c r="V50" s="120"/>
      <c r="W50" s="120"/>
      <c r="X50" s="120"/>
      <c r="Y50" s="120"/>
      <c r="Z50" s="120"/>
      <c r="AA50" s="120"/>
    </row>
    <row r="51" spans="1:27" s="121" customFormat="1" ht="18" customHeight="1" x14ac:dyDescent="0.2">
      <c r="A51" s="219"/>
      <c r="B51" s="504" t="s">
        <v>544</v>
      </c>
      <c r="C51" s="505">
        <v>-110108.17702000005</v>
      </c>
      <c r="D51" s="505">
        <v>12157.245430000003</v>
      </c>
      <c r="E51" s="505">
        <v>0</v>
      </c>
      <c r="F51" s="506">
        <v>705160.60056999978</v>
      </c>
      <c r="G51" s="505">
        <v>-30081.712769999951</v>
      </c>
      <c r="H51" s="513">
        <v>-72109.558639999988</v>
      </c>
      <c r="I51" s="522">
        <f t="shared" si="9"/>
        <v>505018.39756999974</v>
      </c>
      <c r="J51" s="220"/>
      <c r="K51" s="228"/>
      <c r="L51" s="120"/>
      <c r="M51" s="120"/>
      <c r="R51" s="120"/>
      <c r="S51" s="120"/>
      <c r="T51" s="120"/>
      <c r="U51" s="120"/>
      <c r="V51" s="120"/>
      <c r="W51" s="120"/>
      <c r="X51" s="120"/>
      <c r="Y51" s="120"/>
      <c r="Z51" s="120"/>
      <c r="AA51" s="120"/>
    </row>
    <row r="52" spans="1:27" s="121" customFormat="1" ht="18" customHeight="1" x14ac:dyDescent="0.2">
      <c r="A52" s="219"/>
      <c r="B52" s="520" t="s">
        <v>518</v>
      </c>
      <c r="C52" s="502">
        <f t="shared" ref="C52:H52" si="11">SUM(C50:C51)</f>
        <v>2191333.0317743304</v>
      </c>
      <c r="D52" s="502">
        <f t="shared" si="11"/>
        <v>346898.53250044852</v>
      </c>
      <c r="E52" s="502"/>
      <c r="F52" s="503">
        <f t="shared" si="11"/>
        <v>7368755.1765988432</v>
      </c>
      <c r="G52" s="502">
        <f t="shared" si="11"/>
        <v>1619284.6229600001</v>
      </c>
      <c r="H52" s="512">
        <f t="shared" si="11"/>
        <v>545829.83016638597</v>
      </c>
      <c r="I52" s="521">
        <f t="shared" si="9"/>
        <v>12072101.194000008</v>
      </c>
      <c r="J52" s="220"/>
      <c r="K52" s="228"/>
      <c r="L52" s="120"/>
      <c r="M52" s="120"/>
      <c r="R52" s="120"/>
      <c r="S52" s="120"/>
      <c r="T52" s="120"/>
      <c r="U52" s="120"/>
      <c r="V52" s="120"/>
      <c r="W52" s="120"/>
      <c r="X52" s="120"/>
      <c r="Y52" s="120"/>
      <c r="Z52" s="120"/>
      <c r="AA52" s="120"/>
    </row>
    <row r="53" spans="1:27" s="121" customFormat="1" ht="18" customHeight="1" x14ac:dyDescent="0.25">
      <c r="A53" s="219"/>
      <c r="B53" s="501"/>
      <c r="C53" s="507"/>
      <c r="D53" s="507"/>
      <c r="E53" s="507"/>
      <c r="F53" s="508"/>
      <c r="G53" s="507"/>
      <c r="H53" s="514"/>
      <c r="I53" s="523"/>
      <c r="J53" s="220"/>
      <c r="K53" s="228"/>
      <c r="R53" s="120"/>
      <c r="S53" s="120"/>
      <c r="T53" s="120"/>
      <c r="U53" s="120"/>
      <c r="V53" s="120"/>
      <c r="W53" s="120"/>
      <c r="X53" s="120"/>
      <c r="Y53" s="120"/>
      <c r="Z53" s="120"/>
      <c r="AA53" s="120"/>
    </row>
    <row r="54" spans="1:27" s="121" customFormat="1" ht="18" customHeight="1" x14ac:dyDescent="0.25">
      <c r="A54" s="219"/>
      <c r="B54" s="492" t="s">
        <v>519</v>
      </c>
      <c r="C54" s="488"/>
      <c r="D54" s="488"/>
      <c r="E54" s="488"/>
      <c r="F54" s="490"/>
      <c r="G54" s="488"/>
      <c r="H54" s="515"/>
      <c r="I54" s="518"/>
      <c r="J54" s="220"/>
      <c r="K54" s="228"/>
      <c r="R54" s="120"/>
      <c r="S54" s="120"/>
      <c r="T54" s="120"/>
      <c r="U54" s="120"/>
      <c r="V54" s="120"/>
      <c r="W54" s="120"/>
      <c r="X54" s="120"/>
      <c r="Y54" s="120"/>
      <c r="Z54" s="120"/>
      <c r="AA54" s="120"/>
    </row>
    <row r="55" spans="1:27" s="121" customFormat="1" ht="18" customHeight="1" x14ac:dyDescent="0.2">
      <c r="A55" s="219"/>
      <c r="B55" s="491" t="s">
        <v>520</v>
      </c>
      <c r="C55" s="496">
        <v>-1826605.4363138622</v>
      </c>
      <c r="D55" s="496">
        <v>-177038.04164657867</v>
      </c>
      <c r="E55" s="496">
        <v>0</v>
      </c>
      <c r="F55" s="497">
        <v>-5085855.5068211053</v>
      </c>
      <c r="G55" s="496">
        <v>-1411865.12062162</v>
      </c>
      <c r="H55" s="516">
        <v>-293129.91485683509</v>
      </c>
      <c r="I55" s="524">
        <f t="shared" ref="I55:I58" si="12">SUM(C55:H55)</f>
        <v>-8794494.0202600006</v>
      </c>
      <c r="J55" s="220"/>
      <c r="K55" s="228"/>
      <c r="L55" s="120"/>
      <c r="M55" s="120"/>
      <c r="R55" s="120"/>
      <c r="S55" s="120"/>
      <c r="T55" s="120"/>
      <c r="U55" s="120"/>
      <c r="V55" s="120"/>
      <c r="W55" s="120"/>
      <c r="X55" s="120"/>
      <c r="Y55" s="120"/>
      <c r="Z55" s="120"/>
      <c r="AA55" s="120"/>
    </row>
    <row r="56" spans="1:27" s="121" customFormat="1" ht="18" customHeight="1" x14ac:dyDescent="0.2">
      <c r="A56" s="219"/>
      <c r="B56" s="491" t="s">
        <v>521</v>
      </c>
      <c r="C56" s="496">
        <v>-653570.86732436612</v>
      </c>
      <c r="D56" s="496">
        <v>-92905.53600379327</v>
      </c>
      <c r="E56" s="496">
        <v>0</v>
      </c>
      <c r="F56" s="497">
        <v>-2724248.0733104488</v>
      </c>
      <c r="G56" s="496">
        <v>-271108.14256865863</v>
      </c>
      <c r="H56" s="516">
        <v>-315077.09445273434</v>
      </c>
      <c r="I56" s="524">
        <f t="shared" si="12"/>
        <v>-4056909.7136600008</v>
      </c>
      <c r="J56" s="220"/>
      <c r="K56" s="228"/>
      <c r="L56" s="120"/>
      <c r="M56" s="120"/>
      <c r="R56" s="120"/>
      <c r="S56" s="120"/>
      <c r="T56" s="120"/>
      <c r="U56" s="120"/>
      <c r="V56" s="120"/>
      <c r="W56" s="120"/>
      <c r="X56" s="120"/>
      <c r="Y56" s="120"/>
      <c r="Z56" s="120"/>
      <c r="AA56" s="120"/>
    </row>
    <row r="57" spans="1:27" s="121" customFormat="1" ht="18" customHeight="1" x14ac:dyDescent="0.2">
      <c r="A57" s="219"/>
      <c r="B57" s="498" t="s">
        <v>522</v>
      </c>
      <c r="C57" s="530"/>
      <c r="D57" s="530"/>
      <c r="E57" s="530"/>
      <c r="F57" s="531"/>
      <c r="G57" s="530"/>
      <c r="H57" s="532"/>
      <c r="I57" s="533">
        <f t="shared" si="12"/>
        <v>0</v>
      </c>
      <c r="J57" s="220"/>
      <c r="K57" s="228"/>
      <c r="L57" s="120"/>
      <c r="M57" s="120"/>
      <c r="R57" s="120"/>
      <c r="S57" s="120"/>
      <c r="T57" s="120"/>
      <c r="U57" s="120"/>
      <c r="V57" s="120"/>
      <c r="W57" s="120"/>
      <c r="X57" s="120"/>
      <c r="Y57" s="120"/>
      <c r="Z57" s="120"/>
      <c r="AA57" s="120"/>
    </row>
    <row r="58" spans="1:27" s="117" customFormat="1" ht="18" customHeight="1" x14ac:dyDescent="0.2">
      <c r="A58" s="202"/>
      <c r="B58" s="543" t="s">
        <v>523</v>
      </c>
      <c r="C58" s="589">
        <f t="shared" ref="C58:H58" si="13">SUM(C52:C57)</f>
        <v>-288843.27186389791</v>
      </c>
      <c r="D58" s="589">
        <f t="shared" si="13"/>
        <v>76954.954850076581</v>
      </c>
      <c r="E58" s="589"/>
      <c r="F58" s="590">
        <f t="shared" si="13"/>
        <v>-441348.40353271086</v>
      </c>
      <c r="G58" s="589">
        <f t="shared" si="13"/>
        <v>-63688.640230278543</v>
      </c>
      <c r="H58" s="591">
        <f t="shared" si="13"/>
        <v>-62377.179143183457</v>
      </c>
      <c r="I58" s="592">
        <f t="shared" si="12"/>
        <v>-779302.53991999407</v>
      </c>
      <c r="J58" s="220"/>
      <c r="K58" s="236"/>
      <c r="L58" s="127"/>
      <c r="M58" s="127"/>
      <c r="R58" s="127"/>
      <c r="S58" s="127"/>
      <c r="T58" s="127"/>
      <c r="U58" s="127"/>
      <c r="V58" s="127"/>
      <c r="W58" s="127"/>
      <c r="X58" s="127"/>
      <c r="Y58" s="127"/>
      <c r="Z58" s="127"/>
      <c r="AA58" s="127"/>
    </row>
    <row r="59" spans="1:27" s="121" customFormat="1" ht="18" customHeight="1" x14ac:dyDescent="0.25">
      <c r="A59" s="219"/>
      <c r="B59" s="534"/>
      <c r="C59" s="436"/>
      <c r="D59" s="438"/>
      <c r="E59" s="438"/>
      <c r="F59" s="438"/>
      <c r="G59" s="438"/>
      <c r="H59" s="440"/>
      <c r="I59" s="525"/>
      <c r="J59" s="220"/>
      <c r="K59" s="228"/>
      <c r="R59" s="120"/>
      <c r="S59" s="120"/>
      <c r="T59" s="120"/>
      <c r="U59" s="120"/>
      <c r="V59" s="120"/>
      <c r="W59" s="120"/>
      <c r="X59" s="120"/>
      <c r="Y59" s="120"/>
      <c r="Z59" s="120"/>
      <c r="AA59" s="120"/>
    </row>
    <row r="60" spans="1:27" s="121" customFormat="1" ht="18" customHeight="1" x14ac:dyDescent="0.25">
      <c r="A60" s="219"/>
      <c r="B60" s="492" t="s">
        <v>524</v>
      </c>
      <c r="C60" s="435"/>
      <c r="D60" s="434"/>
      <c r="E60" s="434"/>
      <c r="F60" s="434"/>
      <c r="G60" s="434"/>
      <c r="H60" s="441"/>
      <c r="I60" s="526">
        <f>SUM(I61:I65)</f>
        <v>3270994</v>
      </c>
      <c r="J60" s="220"/>
      <c r="K60" s="228"/>
      <c r="R60" s="120"/>
      <c r="S60" s="120"/>
      <c r="T60" s="120"/>
      <c r="U60" s="120"/>
      <c r="V60" s="120"/>
      <c r="W60" s="120"/>
      <c r="X60" s="120"/>
      <c r="Y60" s="120"/>
      <c r="Z60" s="120"/>
      <c r="AA60" s="120"/>
    </row>
    <row r="61" spans="1:27" s="121" customFormat="1" ht="18" customHeight="1" x14ac:dyDescent="0.25">
      <c r="A61" s="219"/>
      <c r="B61" s="491" t="s">
        <v>525</v>
      </c>
      <c r="C61" s="435"/>
      <c r="D61" s="434"/>
      <c r="E61" s="434"/>
      <c r="F61" s="434"/>
      <c r="G61" s="434"/>
      <c r="H61" s="441"/>
      <c r="I61" s="527">
        <v>610556</v>
      </c>
      <c r="J61" s="220"/>
      <c r="K61" s="228"/>
      <c r="R61" s="120"/>
      <c r="S61" s="120"/>
      <c r="T61" s="120"/>
      <c r="U61" s="120"/>
      <c r="V61" s="120"/>
      <c r="W61" s="120"/>
      <c r="X61" s="120"/>
      <c r="Y61" s="120"/>
      <c r="Z61" s="120"/>
      <c r="AA61" s="120"/>
    </row>
    <row r="62" spans="1:27" s="121" customFormat="1" ht="18" customHeight="1" x14ac:dyDescent="0.25">
      <c r="A62" s="219"/>
      <c r="B62" s="491" t="s">
        <v>526</v>
      </c>
      <c r="C62" s="435"/>
      <c r="D62" s="434"/>
      <c r="E62" s="434"/>
      <c r="F62" s="434"/>
      <c r="G62" s="434"/>
      <c r="H62" s="441"/>
      <c r="I62" s="527">
        <v>2128306</v>
      </c>
      <c r="J62" s="220"/>
      <c r="K62" s="228"/>
      <c r="R62" s="120"/>
      <c r="S62" s="120"/>
      <c r="T62" s="120"/>
      <c r="U62" s="120"/>
      <c r="V62" s="120"/>
      <c r="W62" s="120"/>
      <c r="X62" s="120"/>
      <c r="Y62" s="120"/>
      <c r="Z62" s="120"/>
      <c r="AA62" s="120"/>
    </row>
    <row r="63" spans="1:27" s="121" customFormat="1" ht="18" customHeight="1" x14ac:dyDescent="0.25">
      <c r="A63" s="219"/>
      <c r="B63" s="491" t="s">
        <v>527</v>
      </c>
      <c r="C63" s="435"/>
      <c r="D63" s="434"/>
      <c r="E63" s="434"/>
      <c r="F63" s="434"/>
      <c r="G63" s="434"/>
      <c r="H63" s="441"/>
      <c r="I63" s="528">
        <v>-5494</v>
      </c>
      <c r="J63" s="220"/>
      <c r="K63" s="228"/>
      <c r="R63" s="120"/>
      <c r="S63" s="120"/>
      <c r="T63" s="120"/>
      <c r="U63" s="120"/>
      <c r="V63" s="120"/>
      <c r="W63" s="120"/>
      <c r="X63" s="120"/>
      <c r="Y63" s="120"/>
      <c r="Z63" s="120"/>
      <c r="AA63" s="120"/>
    </row>
    <row r="64" spans="1:27" s="121" customFormat="1" ht="18" customHeight="1" x14ac:dyDescent="0.25">
      <c r="A64" s="219"/>
      <c r="B64" s="491" t="s">
        <v>528</v>
      </c>
      <c r="C64" s="435"/>
      <c r="D64" s="434"/>
      <c r="E64" s="434"/>
      <c r="F64" s="434"/>
      <c r="G64" s="434"/>
      <c r="H64" s="441"/>
      <c r="I64" s="528"/>
      <c r="J64" s="220"/>
      <c r="K64" s="228"/>
      <c r="R64" s="120"/>
      <c r="S64" s="120"/>
      <c r="T64" s="120"/>
      <c r="U64" s="120"/>
      <c r="V64" s="120"/>
      <c r="W64" s="120"/>
      <c r="X64" s="120"/>
      <c r="Y64" s="120"/>
      <c r="Z64" s="120"/>
      <c r="AA64" s="120"/>
    </row>
    <row r="65" spans="1:27" s="121" customFormat="1" ht="18" customHeight="1" x14ac:dyDescent="0.25">
      <c r="A65" s="219"/>
      <c r="B65" s="491" t="s">
        <v>529</v>
      </c>
      <c r="C65" s="435"/>
      <c r="D65" s="434"/>
      <c r="E65" s="434"/>
      <c r="F65" s="434"/>
      <c r="G65" s="434"/>
      <c r="H65" s="441"/>
      <c r="I65" s="528">
        <v>537626</v>
      </c>
      <c r="J65" s="220"/>
      <c r="K65" s="228"/>
      <c r="R65" s="120"/>
      <c r="S65" s="120"/>
      <c r="T65" s="120"/>
      <c r="U65" s="120"/>
      <c r="V65" s="120"/>
      <c r="W65" s="120"/>
      <c r="X65" s="120"/>
      <c r="Y65" s="120"/>
      <c r="Z65" s="120"/>
      <c r="AA65" s="120"/>
    </row>
    <row r="66" spans="1:27" s="121" customFormat="1" ht="18" customHeight="1" x14ac:dyDescent="0.25">
      <c r="A66" s="219"/>
      <c r="B66" s="491"/>
      <c r="C66" s="435"/>
      <c r="D66" s="434"/>
      <c r="E66" s="434"/>
      <c r="F66" s="434"/>
      <c r="G66" s="434"/>
      <c r="H66" s="441"/>
      <c r="I66" s="518"/>
      <c r="J66" s="220"/>
      <c r="K66" s="228"/>
      <c r="R66" s="120"/>
      <c r="S66" s="120"/>
      <c r="T66" s="120"/>
      <c r="U66" s="120"/>
      <c r="V66" s="120"/>
      <c r="W66" s="120"/>
      <c r="X66" s="120"/>
      <c r="Y66" s="120"/>
      <c r="Z66" s="120"/>
      <c r="AA66" s="120"/>
    </row>
    <row r="67" spans="1:27" s="121" customFormat="1" ht="18" customHeight="1" x14ac:dyDescent="0.25">
      <c r="A67" s="219"/>
      <c r="B67" s="492" t="s">
        <v>530</v>
      </c>
      <c r="C67" s="435"/>
      <c r="D67" s="434"/>
      <c r="E67" s="434"/>
      <c r="F67" s="434"/>
      <c r="G67" s="434"/>
      <c r="H67" s="441"/>
      <c r="I67" s="527"/>
      <c r="J67" s="220"/>
      <c r="K67" s="228"/>
      <c r="R67" s="120"/>
      <c r="S67" s="120"/>
      <c r="T67" s="120"/>
      <c r="U67" s="120"/>
      <c r="V67" s="120"/>
      <c r="W67" s="120"/>
      <c r="X67" s="120"/>
      <c r="Y67" s="120"/>
      <c r="Z67" s="120"/>
      <c r="AA67" s="120"/>
    </row>
    <row r="68" spans="1:27" s="121" customFormat="1" ht="27" customHeight="1" x14ac:dyDescent="0.25">
      <c r="A68" s="219"/>
      <c r="B68" s="491" t="s">
        <v>531</v>
      </c>
      <c r="C68" s="435"/>
      <c r="D68" s="434"/>
      <c r="E68" s="434"/>
      <c r="F68" s="434"/>
      <c r="G68" s="434"/>
      <c r="H68" s="441"/>
      <c r="I68" s="527">
        <v>-2862384.1948499996</v>
      </c>
      <c r="J68" s="220"/>
      <c r="K68" s="228"/>
      <c r="R68" s="120"/>
      <c r="S68" s="120"/>
      <c r="T68" s="120"/>
      <c r="U68" s="120"/>
      <c r="V68" s="120"/>
      <c r="W68" s="120"/>
      <c r="X68" s="120"/>
      <c r="Y68" s="120"/>
      <c r="Z68" s="120"/>
      <c r="AA68" s="120"/>
    </row>
    <row r="69" spans="1:27" s="121" customFormat="1" ht="18" customHeight="1" x14ac:dyDescent="0.25">
      <c r="A69" s="219"/>
      <c r="B69" s="491" t="s">
        <v>532</v>
      </c>
      <c r="C69" s="435"/>
      <c r="D69" s="434"/>
      <c r="E69" s="434"/>
      <c r="F69" s="434"/>
      <c r="G69" s="434"/>
      <c r="H69" s="441"/>
      <c r="I69" s="518"/>
      <c r="J69" s="220"/>
      <c r="K69" s="228"/>
      <c r="R69" s="120"/>
      <c r="S69" s="120"/>
      <c r="T69" s="120"/>
      <c r="U69" s="120"/>
      <c r="V69" s="120"/>
      <c r="W69" s="120"/>
      <c r="X69" s="120"/>
      <c r="Y69" s="120"/>
      <c r="Z69" s="120"/>
      <c r="AA69" s="120"/>
    </row>
    <row r="70" spans="1:27" s="121" customFormat="1" ht="18" customHeight="1" x14ac:dyDescent="0.25">
      <c r="A70" s="219"/>
      <c r="B70" s="492" t="s">
        <v>533</v>
      </c>
      <c r="C70" s="435"/>
      <c r="D70" s="434"/>
      <c r="E70" s="434"/>
      <c r="F70" s="434"/>
      <c r="G70" s="434"/>
      <c r="H70" s="441"/>
      <c r="I70" s="526">
        <f>I58+I60+I68</f>
        <v>-370692.73476999346</v>
      </c>
      <c r="J70" s="220"/>
      <c r="K70" s="228"/>
      <c r="R70" s="120"/>
      <c r="S70" s="120"/>
      <c r="T70" s="120"/>
      <c r="U70" s="120"/>
      <c r="V70" s="120"/>
      <c r="W70" s="120"/>
      <c r="X70" s="120"/>
      <c r="Y70" s="120"/>
      <c r="Z70" s="120"/>
      <c r="AA70" s="120"/>
    </row>
    <row r="71" spans="1:27" s="121" customFormat="1" ht="18" customHeight="1" x14ac:dyDescent="0.25">
      <c r="A71" s="219"/>
      <c r="B71" s="491" t="s">
        <v>534</v>
      </c>
      <c r="C71" s="435"/>
      <c r="D71" s="434"/>
      <c r="E71" s="434"/>
      <c r="F71" s="434"/>
      <c r="G71" s="434"/>
      <c r="H71" s="441"/>
      <c r="I71" s="518">
        <v>0</v>
      </c>
      <c r="J71" s="220"/>
      <c r="K71" s="228"/>
      <c r="R71" s="120"/>
      <c r="S71" s="120"/>
      <c r="T71" s="120"/>
      <c r="U71" s="120"/>
      <c r="V71" s="120"/>
      <c r="W71" s="120"/>
      <c r="X71" s="120"/>
      <c r="Y71" s="120"/>
      <c r="Z71" s="120"/>
      <c r="AA71" s="120"/>
    </row>
    <row r="72" spans="1:27" s="121" customFormat="1" ht="18" customHeight="1" x14ac:dyDescent="0.25">
      <c r="A72" s="219"/>
      <c r="B72" s="492" t="s">
        <v>535</v>
      </c>
      <c r="C72" s="435"/>
      <c r="D72" s="434"/>
      <c r="E72" s="434"/>
      <c r="F72" s="434"/>
      <c r="G72" s="434"/>
      <c r="H72" s="441"/>
      <c r="I72" s="526">
        <f>I70+I71</f>
        <v>-370692.73476999346</v>
      </c>
      <c r="J72" s="220"/>
      <c r="K72" s="228"/>
      <c r="R72" s="120"/>
      <c r="S72" s="120"/>
      <c r="T72" s="120"/>
      <c r="U72" s="120"/>
      <c r="V72" s="120"/>
      <c r="W72" s="120"/>
      <c r="X72" s="120"/>
      <c r="Y72" s="120"/>
      <c r="Z72" s="120"/>
      <c r="AA72" s="120"/>
    </row>
    <row r="73" spans="1:27" s="121" customFormat="1" ht="18" customHeight="1" x14ac:dyDescent="0.25">
      <c r="A73" s="219"/>
      <c r="B73" s="491" t="s">
        <v>536</v>
      </c>
      <c r="C73" s="435"/>
      <c r="D73" s="434"/>
      <c r="E73" s="434"/>
      <c r="F73" s="434"/>
      <c r="G73" s="434"/>
      <c r="H73" s="441"/>
      <c r="I73" s="527">
        <v>318263.07393259997</v>
      </c>
      <c r="J73" s="220"/>
      <c r="K73" s="228"/>
      <c r="R73" s="120"/>
      <c r="S73" s="120"/>
      <c r="T73" s="120"/>
      <c r="U73" s="120"/>
      <c r="V73" s="120"/>
      <c r="W73" s="120"/>
      <c r="X73" s="120"/>
      <c r="Y73" s="120"/>
      <c r="Z73" s="120"/>
      <c r="AA73" s="120"/>
    </row>
    <row r="74" spans="1:27" s="121" customFormat="1" ht="18" customHeight="1" thickBot="1" x14ac:dyDescent="0.3">
      <c r="A74" s="219"/>
      <c r="B74" s="493" t="s">
        <v>537</v>
      </c>
      <c r="C74" s="475"/>
      <c r="D74" s="474"/>
      <c r="E74" s="474"/>
      <c r="F74" s="474"/>
      <c r="G74" s="474"/>
      <c r="H74" s="517"/>
      <c r="I74" s="529">
        <f>I72+I73</f>
        <v>-52429.660837393487</v>
      </c>
      <c r="J74" s="220"/>
      <c r="K74" s="228"/>
      <c r="R74" s="120"/>
      <c r="S74" s="120"/>
      <c r="T74" s="120"/>
      <c r="U74" s="120"/>
      <c r="V74" s="120"/>
      <c r="W74" s="120"/>
      <c r="X74" s="120"/>
      <c r="Y74" s="120"/>
      <c r="Z74" s="120"/>
      <c r="AA74" s="120"/>
    </row>
    <row r="75" spans="1:27" s="121" customFormat="1" ht="14.25" customHeight="1" x14ac:dyDescent="0.25">
      <c r="A75" s="219"/>
      <c r="B75" s="203"/>
      <c r="C75" s="198"/>
      <c r="D75" s="198"/>
      <c r="E75" s="198"/>
      <c r="F75" s="198"/>
      <c r="G75" s="198"/>
      <c r="H75" s="198"/>
      <c r="I75" s="220"/>
      <c r="J75" s="220"/>
      <c r="K75" s="228"/>
      <c r="R75" s="120"/>
      <c r="S75" s="120"/>
      <c r="T75" s="120"/>
      <c r="U75" s="120"/>
      <c r="V75" s="120"/>
      <c r="W75" s="120"/>
      <c r="X75" s="120"/>
      <c r="Y75" s="120"/>
      <c r="Z75" s="120"/>
      <c r="AA75" s="120"/>
    </row>
    <row r="76" spans="1:27" s="121" customFormat="1" ht="14.25" customHeight="1" x14ac:dyDescent="0.25">
      <c r="A76" s="219"/>
      <c r="B76" s="203"/>
      <c r="C76" s="220"/>
      <c r="D76" s="220"/>
      <c r="E76" s="220"/>
      <c r="F76" s="220"/>
      <c r="G76" s="220"/>
      <c r="H76" s="220"/>
      <c r="I76" s="220"/>
      <c r="J76" s="220"/>
      <c r="K76" s="228"/>
      <c r="R76" s="120"/>
      <c r="S76" s="120"/>
      <c r="T76" s="120"/>
      <c r="U76" s="120"/>
      <c r="V76" s="120"/>
      <c r="W76" s="120"/>
      <c r="X76" s="120"/>
      <c r="Y76" s="120"/>
      <c r="Z76" s="120"/>
      <c r="AA76" s="120"/>
    </row>
    <row r="77" spans="1:27" s="121" customFormat="1" ht="14.25" customHeight="1" x14ac:dyDescent="0.25">
      <c r="A77" s="219"/>
      <c r="B77" s="117"/>
      <c r="C77" s="122"/>
      <c r="D77" s="122"/>
      <c r="E77" s="220"/>
      <c r="F77" s="220"/>
      <c r="G77" s="220"/>
      <c r="H77" s="220"/>
      <c r="I77" s="220"/>
      <c r="J77" s="220"/>
      <c r="K77" s="228"/>
      <c r="R77" s="120"/>
      <c r="S77" s="120"/>
      <c r="T77" s="120"/>
      <c r="U77" s="120"/>
      <c r="V77" s="120"/>
      <c r="W77" s="120"/>
      <c r="X77" s="120"/>
      <c r="Y77" s="120"/>
      <c r="Z77" s="120"/>
      <c r="AA77" s="120"/>
    </row>
    <row r="78" spans="1:27" s="121" customFormat="1" ht="14.25" customHeight="1" thickBot="1" x14ac:dyDescent="0.3">
      <c r="A78" s="219"/>
      <c r="B78" s="114"/>
      <c r="C78" s="188"/>
      <c r="D78" s="188"/>
      <c r="E78" s="220"/>
      <c r="F78" s="220"/>
      <c r="G78" s="220"/>
      <c r="H78" s="220"/>
      <c r="I78" s="220"/>
      <c r="J78" s="220"/>
      <c r="K78" s="228"/>
      <c r="R78" s="120"/>
      <c r="S78" s="120"/>
      <c r="T78" s="120"/>
      <c r="U78" s="120"/>
      <c r="V78" s="120"/>
      <c r="W78" s="120"/>
      <c r="X78" s="120"/>
      <c r="Y78" s="120"/>
      <c r="Z78" s="120"/>
      <c r="AA78" s="120"/>
    </row>
    <row r="79" spans="1:27" ht="14.25" customHeight="1" thickBot="1" x14ac:dyDescent="0.3">
      <c r="A79" s="143"/>
      <c r="B79" s="206" t="s">
        <v>9</v>
      </c>
      <c r="C79" s="138"/>
      <c r="D79" s="138"/>
      <c r="E79" s="138"/>
      <c r="F79" s="138"/>
      <c r="G79" s="237"/>
      <c r="H79" s="1102" t="s">
        <v>316</v>
      </c>
      <c r="I79" s="1102"/>
      <c r="J79" s="143"/>
      <c r="K79" s="238"/>
      <c r="R79" s="120"/>
      <c r="S79" s="120"/>
      <c r="T79" s="120"/>
      <c r="U79" s="120"/>
      <c r="V79" s="120"/>
      <c r="W79" s="120"/>
      <c r="X79" s="120"/>
      <c r="Y79" s="120"/>
      <c r="Z79" s="120"/>
      <c r="AA79" s="120"/>
    </row>
    <row r="80" spans="1:27" s="121" customFormat="1" ht="18.600000000000001" customHeight="1" thickBot="1" x14ac:dyDescent="0.3">
      <c r="A80" s="220"/>
      <c r="B80" s="1050" t="s">
        <v>431</v>
      </c>
      <c r="C80" s="1075">
        <v>2024</v>
      </c>
      <c r="D80" s="1076"/>
      <c r="E80" s="1076"/>
      <c r="F80" s="1076"/>
      <c r="G80" s="1076"/>
      <c r="H80" s="1076"/>
      <c r="I80" s="1077"/>
      <c r="J80" s="143"/>
      <c r="K80" s="228"/>
      <c r="R80" s="120"/>
      <c r="S80" s="120"/>
      <c r="T80" s="120"/>
      <c r="U80" s="120"/>
      <c r="V80" s="120"/>
      <c r="W80" s="120"/>
      <c r="X80" s="120"/>
      <c r="Y80" s="120"/>
      <c r="Z80" s="120"/>
      <c r="AA80" s="120"/>
    </row>
    <row r="81" spans="1:27" s="121" customFormat="1" ht="15" customHeight="1" thickBot="1" x14ac:dyDescent="0.3">
      <c r="A81" s="196"/>
      <c r="B81" s="1051"/>
      <c r="C81" s="1025" t="s">
        <v>108</v>
      </c>
      <c r="D81" s="1025" t="s">
        <v>109</v>
      </c>
      <c r="E81" s="1079" t="s">
        <v>110</v>
      </c>
      <c r="F81" s="1080"/>
      <c r="G81" s="954" t="s">
        <v>111</v>
      </c>
      <c r="H81" s="954" t="s">
        <v>112</v>
      </c>
      <c r="I81" s="1081" t="s">
        <v>99</v>
      </c>
      <c r="J81" s="220"/>
      <c r="K81" s="1103"/>
      <c r="R81" s="120"/>
      <c r="S81" s="120"/>
      <c r="T81" s="120"/>
      <c r="U81" s="120"/>
      <c r="V81" s="120"/>
      <c r="W81" s="120"/>
      <c r="X81" s="120"/>
      <c r="Y81" s="120"/>
      <c r="Z81" s="120"/>
      <c r="AA81" s="120"/>
    </row>
    <row r="82" spans="1:27" s="121" customFormat="1" ht="18" customHeight="1" thickBot="1" x14ac:dyDescent="0.3">
      <c r="A82" s="196"/>
      <c r="B82" s="1051"/>
      <c r="C82" s="1031"/>
      <c r="D82" s="1078"/>
      <c r="E82" s="246" t="s">
        <v>511</v>
      </c>
      <c r="F82" s="245" t="s">
        <v>184</v>
      </c>
      <c r="G82" s="955"/>
      <c r="H82" s="955"/>
      <c r="I82" s="1082"/>
      <c r="J82" s="220"/>
      <c r="K82" s="1103"/>
      <c r="R82" s="120"/>
      <c r="S82" s="120"/>
      <c r="T82" s="120"/>
      <c r="U82" s="120"/>
      <c r="V82" s="120"/>
      <c r="W82" s="120"/>
      <c r="X82" s="120"/>
      <c r="Y82" s="120"/>
      <c r="Z82" s="120"/>
      <c r="AA82" s="120"/>
    </row>
    <row r="83" spans="1:27" s="121" customFormat="1" ht="18" customHeight="1" x14ac:dyDescent="0.25">
      <c r="A83" s="219"/>
      <c r="B83" s="455" t="s">
        <v>95</v>
      </c>
      <c r="C83" s="539">
        <v>465590.44699999999</v>
      </c>
      <c r="D83" s="539">
        <v>534397.2197309758</v>
      </c>
      <c r="E83" s="539">
        <v>81654.965709919605</v>
      </c>
      <c r="F83" s="540">
        <v>2707610.5231201602</v>
      </c>
      <c r="G83" s="539">
        <v>865325.84442003304</v>
      </c>
      <c r="H83" s="541">
        <v>381589.99200000003</v>
      </c>
      <c r="I83" s="542">
        <f>SUM(C83:H83)</f>
        <v>5036168.9919810882</v>
      </c>
      <c r="J83" s="220"/>
      <c r="K83" s="235"/>
      <c r="L83" s="120"/>
      <c r="M83" s="120"/>
      <c r="R83" s="120"/>
      <c r="S83" s="120"/>
      <c r="T83" s="120"/>
      <c r="U83" s="120"/>
      <c r="V83" s="120"/>
      <c r="W83" s="120"/>
      <c r="X83" s="120"/>
      <c r="Y83" s="120"/>
      <c r="Z83" s="120"/>
      <c r="AA83" s="120"/>
    </row>
    <row r="84" spans="1:27" s="121" customFormat="1" ht="18" customHeight="1" x14ac:dyDescent="0.25">
      <c r="A84" s="219"/>
      <c r="B84" s="491" t="s">
        <v>513</v>
      </c>
      <c r="C84" s="487">
        <v>-65937.895669999998</v>
      </c>
      <c r="D84" s="487">
        <v>-88947.997910000006</v>
      </c>
      <c r="E84" s="487">
        <v>0</v>
      </c>
      <c r="F84" s="489">
        <v>-19489.50056</v>
      </c>
      <c r="G84" s="487">
        <v>0</v>
      </c>
      <c r="H84" s="509">
        <v>-52988.712149999999</v>
      </c>
      <c r="I84" s="518">
        <f>SUM(C84:H84)</f>
        <v>-227364.10629</v>
      </c>
      <c r="J84" s="220"/>
      <c r="K84" s="235"/>
      <c r="L84" s="120"/>
      <c r="M84" s="120"/>
      <c r="R84" s="120"/>
      <c r="S84" s="120"/>
      <c r="T84" s="120"/>
      <c r="U84" s="120"/>
      <c r="V84" s="120"/>
      <c r="W84" s="120"/>
      <c r="X84" s="120"/>
      <c r="Y84" s="120"/>
      <c r="Z84" s="120"/>
      <c r="AA84" s="120"/>
    </row>
    <row r="85" spans="1:27" s="121" customFormat="1" ht="18" customHeight="1" x14ac:dyDescent="0.2">
      <c r="A85" s="219"/>
      <c r="B85" s="491" t="s">
        <v>539</v>
      </c>
      <c r="C85" s="494">
        <v>-161875.34727</v>
      </c>
      <c r="D85" s="494">
        <v>-10533.699189999999</v>
      </c>
      <c r="E85" s="494">
        <v>0</v>
      </c>
      <c r="F85" s="495">
        <v>-246771.57806999801</v>
      </c>
      <c r="G85" s="494">
        <v>0</v>
      </c>
      <c r="H85" s="510">
        <v>-40997.207719999999</v>
      </c>
      <c r="I85" s="518">
        <f t="shared" ref="I85:I94" si="14">SUM(C85:H85)</f>
        <v>-460177.832249998</v>
      </c>
      <c r="J85" s="220"/>
      <c r="K85" s="235"/>
      <c r="L85" s="120"/>
      <c r="M85" s="120"/>
      <c r="R85" s="120"/>
      <c r="S85" s="120"/>
      <c r="T85" s="120"/>
      <c r="U85" s="120"/>
      <c r="V85" s="120"/>
      <c r="W85" s="120"/>
      <c r="X85" s="120"/>
      <c r="Y85" s="120"/>
      <c r="Z85" s="120"/>
      <c r="AA85" s="120"/>
    </row>
    <row r="86" spans="1:27" s="121" customFormat="1" ht="18" customHeight="1" x14ac:dyDescent="0.2">
      <c r="A86" s="219"/>
      <c r="B86" s="498" t="s">
        <v>515</v>
      </c>
      <c r="C86" s="499">
        <v>-127338.97371643649</v>
      </c>
      <c r="D86" s="499">
        <v>-396312.3586390831</v>
      </c>
      <c r="E86" s="499">
        <v>-330.067559173669</v>
      </c>
      <c r="F86" s="500">
        <v>-243186.11525170962</v>
      </c>
      <c r="G86" s="499">
        <v>0</v>
      </c>
      <c r="H86" s="511">
        <v>-121717.8377835986</v>
      </c>
      <c r="I86" s="519">
        <f t="shared" si="14"/>
        <v>-888885.35295000148</v>
      </c>
      <c r="J86" s="220"/>
      <c r="K86" s="235"/>
      <c r="L86" s="120"/>
      <c r="M86" s="120"/>
      <c r="R86" s="120"/>
      <c r="S86" s="120"/>
      <c r="T86" s="120"/>
      <c r="U86" s="120"/>
      <c r="V86" s="120"/>
      <c r="W86" s="120"/>
      <c r="X86" s="120"/>
      <c r="Y86" s="120"/>
      <c r="Z86" s="120"/>
      <c r="AA86" s="120"/>
    </row>
    <row r="87" spans="1:27" s="121" customFormat="1" ht="18" customHeight="1" x14ac:dyDescent="0.2">
      <c r="A87" s="219"/>
      <c r="B87" s="520" t="s">
        <v>516</v>
      </c>
      <c r="C87" s="502">
        <f t="shared" ref="C87:H87" si="15">SUM(C83:C86)</f>
        <v>110438.2303435635</v>
      </c>
      <c r="D87" s="502">
        <f t="shared" si="15"/>
        <v>38603.163991892652</v>
      </c>
      <c r="E87" s="502">
        <f t="shared" si="15"/>
        <v>81324.898150745939</v>
      </c>
      <c r="F87" s="503">
        <f t="shared" si="15"/>
        <v>2198163.3292384525</v>
      </c>
      <c r="G87" s="502">
        <f t="shared" si="15"/>
        <v>865325.84442003304</v>
      </c>
      <c r="H87" s="512">
        <f t="shared" si="15"/>
        <v>165886.23434640144</v>
      </c>
      <c r="I87" s="521">
        <f t="shared" si="14"/>
        <v>3459741.7004910889</v>
      </c>
      <c r="J87" s="220"/>
      <c r="K87" s="235"/>
      <c r="L87" s="120"/>
      <c r="M87" s="120"/>
      <c r="R87" s="120"/>
      <c r="S87" s="120"/>
      <c r="T87" s="120"/>
      <c r="U87" s="120"/>
      <c r="V87" s="120"/>
      <c r="W87" s="120"/>
      <c r="X87" s="120"/>
      <c r="Y87" s="120"/>
      <c r="Z87" s="120"/>
      <c r="AA87" s="120"/>
    </row>
    <row r="88" spans="1:27" s="121" customFormat="1" ht="18" customHeight="1" x14ac:dyDescent="0.2">
      <c r="A88" s="219"/>
      <c r="B88" s="504" t="s">
        <v>544</v>
      </c>
      <c r="C88" s="505">
        <v>-3074.2449999999999</v>
      </c>
      <c r="D88" s="505">
        <v>-7598.7520000000004</v>
      </c>
      <c r="E88" s="505">
        <v>-4567.4815626731579</v>
      </c>
      <c r="F88" s="506">
        <v>-112240.39043732687</v>
      </c>
      <c r="G88" s="505">
        <v>-31696.819</v>
      </c>
      <c r="H88" s="513">
        <v>6840.0339999999997</v>
      </c>
      <c r="I88" s="522">
        <f t="shared" si="14"/>
        <v>-152337.65400000004</v>
      </c>
      <c r="J88" s="220"/>
      <c r="K88" s="235"/>
      <c r="L88" s="120"/>
      <c r="M88" s="120"/>
      <c r="R88" s="120"/>
      <c r="S88" s="120"/>
      <c r="T88" s="120"/>
      <c r="U88" s="120"/>
      <c r="V88" s="120"/>
      <c r="W88" s="120"/>
      <c r="X88" s="120"/>
      <c r="Y88" s="120"/>
      <c r="Z88" s="120"/>
      <c r="AA88" s="120"/>
    </row>
    <row r="89" spans="1:27" s="121" customFormat="1" ht="18" customHeight="1" x14ac:dyDescent="0.2">
      <c r="A89" s="219"/>
      <c r="B89" s="520" t="s">
        <v>518</v>
      </c>
      <c r="C89" s="502">
        <f t="shared" ref="C89:H89" si="16">SUM(C87:C88)</f>
        <v>107363.9853435635</v>
      </c>
      <c r="D89" s="502">
        <f t="shared" si="16"/>
        <v>31004.411991892652</v>
      </c>
      <c r="E89" s="502">
        <f t="shared" si="16"/>
        <v>76757.416588072781</v>
      </c>
      <c r="F89" s="503">
        <f t="shared" si="16"/>
        <v>2085922.9388011256</v>
      </c>
      <c r="G89" s="502">
        <f t="shared" si="16"/>
        <v>833629.02542003302</v>
      </c>
      <c r="H89" s="512">
        <f t="shared" si="16"/>
        <v>172726.26834640146</v>
      </c>
      <c r="I89" s="521">
        <f>SUM(C89:H89)</f>
        <v>3307404.0464910888</v>
      </c>
      <c r="J89" s="220"/>
      <c r="K89" s="235"/>
      <c r="L89" s="120"/>
      <c r="M89" s="120"/>
      <c r="R89" s="120"/>
      <c r="S89" s="120"/>
      <c r="T89" s="120"/>
      <c r="U89" s="120"/>
      <c r="V89" s="120"/>
      <c r="W89" s="120"/>
      <c r="X89" s="120"/>
      <c r="Y89" s="120"/>
      <c r="Z89" s="120"/>
      <c r="AA89" s="120"/>
    </row>
    <row r="90" spans="1:27" s="121" customFormat="1" ht="18" customHeight="1" x14ac:dyDescent="0.25">
      <c r="A90" s="219"/>
      <c r="B90" s="501"/>
      <c r="C90" s="507"/>
      <c r="D90" s="507"/>
      <c r="E90" s="507"/>
      <c r="F90" s="508"/>
      <c r="G90" s="507"/>
      <c r="H90" s="514"/>
      <c r="I90" s="523"/>
      <c r="J90" s="220"/>
      <c r="K90" s="235"/>
      <c r="R90" s="120"/>
      <c r="S90" s="120"/>
      <c r="T90" s="120"/>
      <c r="U90" s="120"/>
      <c r="V90" s="120"/>
      <c r="W90" s="120"/>
      <c r="X90" s="120"/>
      <c r="Y90" s="120"/>
      <c r="Z90" s="120"/>
      <c r="AA90" s="120"/>
    </row>
    <row r="91" spans="1:27" s="121" customFormat="1" ht="18" customHeight="1" x14ac:dyDescent="0.25">
      <c r="A91" s="219"/>
      <c r="B91" s="492" t="s">
        <v>519</v>
      </c>
      <c r="C91" s="488"/>
      <c r="D91" s="488"/>
      <c r="E91" s="488"/>
      <c r="F91" s="490"/>
      <c r="G91" s="488"/>
      <c r="H91" s="515"/>
      <c r="I91" s="518"/>
      <c r="J91" s="220"/>
      <c r="K91" s="235"/>
      <c r="R91" s="120"/>
      <c r="S91" s="120"/>
      <c r="T91" s="120"/>
      <c r="U91" s="120"/>
      <c r="V91" s="120"/>
      <c r="W91" s="120"/>
      <c r="X91" s="120"/>
      <c r="Y91" s="120"/>
      <c r="Z91" s="120"/>
      <c r="AA91" s="120"/>
    </row>
    <row r="92" spans="1:27" s="121" customFormat="1" ht="18" customHeight="1" x14ac:dyDescent="0.2">
      <c r="A92" s="219"/>
      <c r="B92" s="491" t="s">
        <v>520</v>
      </c>
      <c r="C92" s="496">
        <v>-6764.7960206570133</v>
      </c>
      <c r="D92" s="496">
        <v>-17806.806341251391</v>
      </c>
      <c r="E92" s="496">
        <v>-14700.616489999999</v>
      </c>
      <c r="F92" s="497">
        <v>-1598197.885560001</v>
      </c>
      <c r="G92" s="496">
        <v>-703566.47020636895</v>
      </c>
      <c r="H92" s="516">
        <v>-18792.095343098386</v>
      </c>
      <c r="I92" s="524">
        <f>SUM(C92:H92)</f>
        <v>-2359828.6699613766</v>
      </c>
      <c r="J92" s="220"/>
      <c r="K92" s="235"/>
      <c r="L92" s="120"/>
      <c r="M92" s="120"/>
      <c r="R92" s="120"/>
      <c r="S92" s="120"/>
      <c r="T92" s="120"/>
      <c r="U92" s="120"/>
      <c r="V92" s="120"/>
      <c r="W92" s="120"/>
      <c r="X92" s="120"/>
      <c r="Y92" s="120"/>
      <c r="Z92" s="120"/>
      <c r="AA92" s="120"/>
    </row>
    <row r="93" spans="1:27" s="121" customFormat="1" ht="18" customHeight="1" x14ac:dyDescent="0.2">
      <c r="A93" s="219"/>
      <c r="B93" s="491" t="s">
        <v>521</v>
      </c>
      <c r="C93" s="496">
        <v>-18584.868080247306</v>
      </c>
      <c r="D93" s="496">
        <v>-35099</v>
      </c>
      <c r="E93" s="496">
        <v>-3403</v>
      </c>
      <c r="F93" s="497">
        <v>-113348.746819436</v>
      </c>
      <c r="G93" s="496">
        <v>-33004</v>
      </c>
      <c r="H93" s="516">
        <v>-15522.884373530993</v>
      </c>
      <c r="I93" s="524">
        <f t="shared" si="14"/>
        <v>-218962.49927321431</v>
      </c>
      <c r="J93" s="220"/>
      <c r="K93" s="235"/>
      <c r="L93" s="120"/>
      <c r="M93" s="120"/>
      <c r="R93" s="120"/>
      <c r="S93" s="120"/>
      <c r="T93" s="120"/>
      <c r="U93" s="120"/>
      <c r="V93" s="120"/>
      <c r="W93" s="120"/>
      <c r="X93" s="120"/>
      <c r="Y93" s="120"/>
      <c r="Z93" s="120"/>
      <c r="AA93" s="120"/>
    </row>
    <row r="94" spans="1:27" s="121" customFormat="1" ht="18" customHeight="1" x14ac:dyDescent="0.2">
      <c r="A94" s="219"/>
      <c r="B94" s="498" t="s">
        <v>522</v>
      </c>
      <c r="C94" s="530"/>
      <c r="D94" s="530"/>
      <c r="E94" s="530"/>
      <c r="F94" s="531"/>
      <c r="G94" s="530"/>
      <c r="H94" s="532"/>
      <c r="I94" s="533">
        <f t="shared" si="14"/>
        <v>0</v>
      </c>
      <c r="J94" s="220"/>
      <c r="K94" s="235"/>
      <c r="L94" s="120"/>
      <c r="M94" s="120"/>
      <c r="R94" s="120"/>
      <c r="S94" s="120"/>
      <c r="T94" s="120"/>
      <c r="U94" s="120"/>
      <c r="V94" s="120"/>
      <c r="W94" s="120"/>
      <c r="X94" s="120"/>
      <c r="Y94" s="120"/>
      <c r="Z94" s="120"/>
      <c r="AA94" s="120"/>
    </row>
    <row r="95" spans="1:27" s="121" customFormat="1" ht="18" customHeight="1" x14ac:dyDescent="0.2">
      <c r="A95" s="219"/>
      <c r="B95" s="543" t="s">
        <v>523</v>
      </c>
      <c r="C95" s="535">
        <f t="shared" ref="C95:H95" si="17">SUM(C89:C94)</f>
        <v>82014.321242659178</v>
      </c>
      <c r="D95" s="535">
        <f t="shared" si="17"/>
        <v>-21901.394349358739</v>
      </c>
      <c r="E95" s="535">
        <f t="shared" si="17"/>
        <v>58653.800098072781</v>
      </c>
      <c r="F95" s="536">
        <f t="shared" si="17"/>
        <v>374376.30642168864</v>
      </c>
      <c r="G95" s="535">
        <f t="shared" si="17"/>
        <v>97058.555213664076</v>
      </c>
      <c r="H95" s="537">
        <f t="shared" si="17"/>
        <v>138411.28862977208</v>
      </c>
      <c r="I95" s="544">
        <f>SUM(C95:H95)</f>
        <v>728612.87725649797</v>
      </c>
      <c r="J95" s="220"/>
      <c r="K95" s="235"/>
      <c r="L95" s="120"/>
      <c r="M95" s="120"/>
      <c r="R95" s="120"/>
      <c r="S95" s="120"/>
      <c r="T95" s="120"/>
      <c r="U95" s="120"/>
      <c r="V95" s="120"/>
      <c r="W95" s="120"/>
      <c r="X95" s="120"/>
      <c r="Y95" s="120"/>
      <c r="Z95" s="120"/>
      <c r="AA95" s="120"/>
    </row>
    <row r="96" spans="1:27" s="121" customFormat="1" ht="18" customHeight="1" x14ac:dyDescent="0.25">
      <c r="A96" s="219"/>
      <c r="B96" s="534"/>
      <c r="C96" s="436"/>
      <c r="D96" s="438"/>
      <c r="E96" s="438"/>
      <c r="F96" s="438"/>
      <c r="G96" s="438"/>
      <c r="H96" s="440"/>
      <c r="I96" s="525"/>
      <c r="J96" s="220"/>
      <c r="K96" s="235"/>
      <c r="R96" s="120"/>
      <c r="S96" s="120"/>
      <c r="T96" s="120"/>
      <c r="U96" s="120"/>
      <c r="V96" s="120"/>
      <c r="W96" s="120"/>
      <c r="X96" s="120"/>
      <c r="Y96" s="120"/>
      <c r="Z96" s="120"/>
      <c r="AA96" s="120"/>
    </row>
    <row r="97" spans="1:27" s="121" customFormat="1" ht="18" customHeight="1" x14ac:dyDescent="0.25">
      <c r="A97" s="219"/>
      <c r="B97" s="492" t="s">
        <v>524</v>
      </c>
      <c r="C97" s="435"/>
      <c r="D97" s="434"/>
      <c r="E97" s="434"/>
      <c r="F97" s="434"/>
      <c r="G97" s="434"/>
      <c r="H97" s="441"/>
      <c r="I97" s="526">
        <f>SUM(I98:I102)</f>
        <v>1053576.203</v>
      </c>
      <c r="J97" s="220"/>
      <c r="K97" s="235"/>
      <c r="R97" s="120"/>
      <c r="S97" s="120"/>
      <c r="T97" s="120"/>
      <c r="U97" s="120"/>
      <c r="V97" s="120"/>
      <c r="W97" s="120"/>
      <c r="X97" s="120"/>
      <c r="Y97" s="120"/>
      <c r="Z97" s="120"/>
      <c r="AA97" s="120"/>
    </row>
    <row r="98" spans="1:27" s="121" customFormat="1" ht="18" customHeight="1" x14ac:dyDescent="0.25">
      <c r="A98" s="219"/>
      <c r="B98" s="491" t="s">
        <v>525</v>
      </c>
      <c r="C98" s="435"/>
      <c r="D98" s="434"/>
      <c r="E98" s="434"/>
      <c r="F98" s="434"/>
      <c r="G98" s="434"/>
      <c r="H98" s="441"/>
      <c r="I98" s="527"/>
      <c r="J98" s="220"/>
      <c r="K98" s="235"/>
      <c r="R98" s="120"/>
      <c r="S98" s="120"/>
      <c r="T98" s="120"/>
      <c r="U98" s="120"/>
      <c r="V98" s="120"/>
      <c r="W98" s="120"/>
      <c r="X98" s="120"/>
      <c r="Y98" s="120"/>
      <c r="Z98" s="120"/>
      <c r="AA98" s="120"/>
    </row>
    <row r="99" spans="1:27" s="121" customFormat="1" ht="18" customHeight="1" x14ac:dyDescent="0.25">
      <c r="A99" s="219"/>
      <c r="B99" s="491" t="s">
        <v>526</v>
      </c>
      <c r="C99" s="435"/>
      <c r="D99" s="434"/>
      <c r="E99" s="434"/>
      <c r="F99" s="434"/>
      <c r="G99" s="434"/>
      <c r="H99" s="441"/>
      <c r="I99" s="527">
        <v>200720.864</v>
      </c>
      <c r="J99" s="220"/>
      <c r="K99" s="235"/>
      <c r="R99" s="120"/>
      <c r="S99" s="120"/>
      <c r="T99" s="120"/>
      <c r="U99" s="120"/>
      <c r="V99" s="120"/>
      <c r="W99" s="120"/>
      <c r="X99" s="120"/>
      <c r="Y99" s="120"/>
      <c r="Z99" s="120"/>
      <c r="AA99" s="120"/>
    </row>
    <row r="100" spans="1:27" s="121" customFormat="1" ht="18" customHeight="1" x14ac:dyDescent="0.25">
      <c r="A100" s="219"/>
      <c r="B100" s="491" t="s">
        <v>527</v>
      </c>
      <c r="C100" s="435"/>
      <c r="D100" s="434"/>
      <c r="E100" s="434"/>
      <c r="F100" s="434"/>
      <c r="G100" s="434"/>
      <c r="H100" s="441"/>
      <c r="I100" s="528"/>
      <c r="J100" s="220"/>
      <c r="K100" s="235"/>
      <c r="R100" s="120"/>
      <c r="S100" s="120"/>
      <c r="T100" s="120"/>
      <c r="U100" s="120"/>
      <c r="V100" s="120"/>
      <c r="W100" s="120"/>
      <c r="X100" s="120"/>
      <c r="Y100" s="120"/>
      <c r="Z100" s="120"/>
      <c r="AA100" s="120"/>
    </row>
    <row r="101" spans="1:27" s="121" customFormat="1" ht="18" customHeight="1" x14ac:dyDescent="0.25">
      <c r="A101" s="219"/>
      <c r="B101" s="491" t="s">
        <v>528</v>
      </c>
      <c r="C101" s="435"/>
      <c r="D101" s="434"/>
      <c r="E101" s="434"/>
      <c r="F101" s="434"/>
      <c r="G101" s="434"/>
      <c r="H101" s="441"/>
      <c r="I101" s="528"/>
      <c r="J101" s="220"/>
      <c r="K101" s="235"/>
      <c r="R101" s="120"/>
      <c r="S101" s="120"/>
      <c r="T101" s="120"/>
      <c r="U101" s="120"/>
      <c r="V101" s="120"/>
      <c r="W101" s="120"/>
      <c r="X101" s="120"/>
      <c r="Y101" s="120"/>
      <c r="Z101" s="120"/>
      <c r="AA101" s="120"/>
    </row>
    <row r="102" spans="1:27" s="121" customFormat="1" ht="18" customHeight="1" x14ac:dyDescent="0.25">
      <c r="A102" s="219"/>
      <c r="B102" s="491" t="s">
        <v>529</v>
      </c>
      <c r="C102" s="435"/>
      <c r="D102" s="434"/>
      <c r="E102" s="434"/>
      <c r="F102" s="434"/>
      <c r="G102" s="434"/>
      <c r="H102" s="441"/>
      <c r="I102" s="528">
        <v>852855.33900000004</v>
      </c>
      <c r="J102" s="220"/>
      <c r="K102" s="235"/>
      <c r="R102" s="120"/>
      <c r="S102" s="120"/>
      <c r="T102" s="120"/>
      <c r="U102" s="120"/>
      <c r="V102" s="120"/>
      <c r="W102" s="120"/>
      <c r="X102" s="120"/>
      <c r="Y102" s="120"/>
      <c r="Z102" s="120"/>
      <c r="AA102" s="120"/>
    </row>
    <row r="103" spans="1:27" s="121" customFormat="1" ht="18" customHeight="1" x14ac:dyDescent="0.25">
      <c r="A103" s="219"/>
      <c r="B103" s="491"/>
      <c r="C103" s="435"/>
      <c r="D103" s="434"/>
      <c r="E103" s="434"/>
      <c r="F103" s="434"/>
      <c r="G103" s="434"/>
      <c r="H103" s="441"/>
      <c r="I103" s="518"/>
      <c r="J103" s="220"/>
      <c r="K103" s="235"/>
      <c r="R103" s="120"/>
      <c r="S103" s="120"/>
      <c r="T103" s="120"/>
      <c r="U103" s="120"/>
      <c r="V103" s="120"/>
      <c r="W103" s="120"/>
      <c r="X103" s="120"/>
      <c r="Y103" s="120"/>
      <c r="Z103" s="120"/>
      <c r="AA103" s="120"/>
    </row>
    <row r="104" spans="1:27" s="121" customFormat="1" ht="18" customHeight="1" x14ac:dyDescent="0.25">
      <c r="A104" s="219"/>
      <c r="B104" s="492" t="s">
        <v>530</v>
      </c>
      <c r="C104" s="435"/>
      <c r="D104" s="434"/>
      <c r="E104" s="434"/>
      <c r="F104" s="434"/>
      <c r="G104" s="434"/>
      <c r="H104" s="441"/>
      <c r="I104" s="527"/>
      <c r="J104" s="220"/>
      <c r="K104" s="235"/>
      <c r="R104" s="120"/>
      <c r="S104" s="120"/>
      <c r="T104" s="120"/>
      <c r="U104" s="120"/>
      <c r="V104" s="120"/>
      <c r="W104" s="120"/>
      <c r="X104" s="120"/>
      <c r="Y104" s="120"/>
      <c r="Z104" s="120"/>
      <c r="AA104" s="120"/>
    </row>
    <row r="105" spans="1:27" s="121" customFormat="1" ht="28.9" customHeight="1" x14ac:dyDescent="0.25">
      <c r="A105" s="219"/>
      <c r="B105" s="491" t="s">
        <v>531</v>
      </c>
      <c r="C105" s="435"/>
      <c r="D105" s="434"/>
      <c r="E105" s="434"/>
      <c r="F105" s="434"/>
      <c r="G105" s="434"/>
      <c r="H105" s="441"/>
      <c r="I105" s="527">
        <v>-1140536.9250173201</v>
      </c>
      <c r="J105" s="220"/>
      <c r="K105" s="235"/>
      <c r="R105" s="120"/>
      <c r="S105" s="120"/>
      <c r="T105" s="120"/>
      <c r="U105" s="120"/>
      <c r="V105" s="120"/>
      <c r="W105" s="120"/>
      <c r="X105" s="120"/>
      <c r="Y105" s="120"/>
      <c r="Z105" s="120"/>
      <c r="AA105" s="120"/>
    </row>
    <row r="106" spans="1:27" s="121" customFormat="1" ht="18" customHeight="1" x14ac:dyDescent="0.25">
      <c r="A106" s="219"/>
      <c r="B106" s="491" t="s">
        <v>532</v>
      </c>
      <c r="C106" s="435"/>
      <c r="D106" s="434"/>
      <c r="E106" s="434"/>
      <c r="F106" s="434"/>
      <c r="G106" s="434"/>
      <c r="H106" s="441"/>
      <c r="I106" s="518"/>
      <c r="J106" s="220"/>
      <c r="K106" s="235"/>
      <c r="R106" s="120"/>
      <c r="S106" s="120"/>
      <c r="T106" s="120"/>
      <c r="U106" s="120"/>
      <c r="V106" s="120"/>
      <c r="W106" s="120"/>
      <c r="X106" s="120"/>
      <c r="Y106" s="120"/>
      <c r="Z106" s="120"/>
      <c r="AA106" s="120"/>
    </row>
    <row r="107" spans="1:27" s="121" customFormat="1" ht="18" customHeight="1" x14ac:dyDescent="0.25">
      <c r="A107" s="219"/>
      <c r="B107" s="492" t="s">
        <v>533</v>
      </c>
      <c r="C107" s="435"/>
      <c r="D107" s="434"/>
      <c r="E107" s="434"/>
      <c r="F107" s="434"/>
      <c r="G107" s="434"/>
      <c r="H107" s="441"/>
      <c r="I107" s="526">
        <f>I95+I97+I105</f>
        <v>641652.15523917787</v>
      </c>
      <c r="J107" s="220"/>
      <c r="K107" s="235"/>
      <c r="R107" s="120"/>
      <c r="S107" s="120"/>
      <c r="T107" s="120"/>
      <c r="U107" s="120"/>
      <c r="V107" s="120"/>
      <c r="W107" s="120"/>
      <c r="X107" s="120"/>
      <c r="Y107" s="120"/>
      <c r="Z107" s="120"/>
      <c r="AA107" s="120"/>
    </row>
    <row r="108" spans="1:27" s="121" customFormat="1" ht="18" customHeight="1" x14ac:dyDescent="0.25">
      <c r="A108" s="219"/>
      <c r="B108" s="491" t="s">
        <v>534</v>
      </c>
      <c r="C108" s="435"/>
      <c r="D108" s="434"/>
      <c r="E108" s="434"/>
      <c r="F108" s="434"/>
      <c r="G108" s="434"/>
      <c r="H108" s="441"/>
      <c r="I108" s="518">
        <v>-76833.649057424205</v>
      </c>
      <c r="J108" s="220"/>
      <c r="K108" s="235"/>
      <c r="R108" s="120"/>
      <c r="S108" s="120"/>
      <c r="T108" s="120"/>
      <c r="U108" s="120"/>
      <c r="V108" s="120"/>
      <c r="W108" s="120"/>
      <c r="X108" s="120"/>
      <c r="Y108" s="120"/>
      <c r="Z108" s="120"/>
      <c r="AA108" s="120"/>
    </row>
    <row r="109" spans="1:27" s="121" customFormat="1" ht="18" customHeight="1" x14ac:dyDescent="0.25">
      <c r="A109" s="219"/>
      <c r="B109" s="492" t="s">
        <v>535</v>
      </c>
      <c r="C109" s="435"/>
      <c r="D109" s="434"/>
      <c r="E109" s="434"/>
      <c r="F109" s="434"/>
      <c r="G109" s="434"/>
      <c r="H109" s="441"/>
      <c r="I109" s="526">
        <f>I107+I108</f>
        <v>564818.50618175371</v>
      </c>
      <c r="J109" s="220"/>
      <c r="K109" s="235"/>
      <c r="R109" s="120"/>
      <c r="S109" s="120"/>
      <c r="T109" s="120"/>
      <c r="U109" s="120"/>
      <c r="V109" s="120"/>
      <c r="W109" s="120"/>
      <c r="X109" s="120"/>
      <c r="Y109" s="120"/>
      <c r="Z109" s="120"/>
      <c r="AA109" s="120"/>
    </row>
    <row r="110" spans="1:27" s="121" customFormat="1" ht="18" customHeight="1" x14ac:dyDescent="0.25">
      <c r="A110" s="219"/>
      <c r="B110" s="491" t="s">
        <v>536</v>
      </c>
      <c r="C110" s="435"/>
      <c r="D110" s="434"/>
      <c r="E110" s="434"/>
      <c r="F110" s="434"/>
      <c r="G110" s="434"/>
      <c r="H110" s="441"/>
      <c r="I110" s="527"/>
      <c r="J110" s="220"/>
      <c r="K110" s="235"/>
      <c r="R110" s="120"/>
      <c r="S110" s="120"/>
      <c r="T110" s="120"/>
      <c r="U110" s="120"/>
      <c r="V110" s="120"/>
      <c r="W110" s="120"/>
      <c r="X110" s="120"/>
      <c r="Y110" s="120"/>
      <c r="Z110" s="120"/>
      <c r="AA110" s="120"/>
    </row>
    <row r="111" spans="1:27" s="121" customFormat="1" ht="18" customHeight="1" thickBot="1" x14ac:dyDescent="0.3">
      <c r="A111" s="219"/>
      <c r="B111" s="493" t="s">
        <v>537</v>
      </c>
      <c r="C111" s="475"/>
      <c r="D111" s="474"/>
      <c r="E111" s="474"/>
      <c r="F111" s="474"/>
      <c r="G111" s="474"/>
      <c r="H111" s="517"/>
      <c r="I111" s="529">
        <f>I109+I110</f>
        <v>564818.50618175371</v>
      </c>
      <c r="J111" s="220"/>
      <c r="K111" s="235"/>
      <c r="R111" s="120"/>
      <c r="S111" s="120"/>
      <c r="T111" s="120"/>
      <c r="U111" s="120"/>
      <c r="V111" s="120"/>
      <c r="W111" s="120"/>
      <c r="X111" s="120"/>
      <c r="Y111" s="120"/>
      <c r="Z111" s="120"/>
      <c r="AA111" s="120"/>
    </row>
    <row r="112" spans="1:27" s="121" customFormat="1" ht="14.25" customHeight="1" x14ac:dyDescent="0.25">
      <c r="A112" s="219"/>
      <c r="B112" s="203"/>
      <c r="C112" s="198"/>
      <c r="D112" s="198"/>
      <c r="E112" s="198"/>
      <c r="F112" s="198"/>
      <c r="G112" s="198"/>
      <c r="H112" s="198"/>
      <c r="I112" s="220"/>
      <c r="J112" s="220"/>
      <c r="K112" s="238"/>
      <c r="R112" s="120"/>
      <c r="S112" s="120"/>
      <c r="T112" s="120"/>
      <c r="U112" s="120"/>
      <c r="V112" s="120"/>
      <c r="W112" s="120"/>
      <c r="X112" s="120"/>
      <c r="Y112" s="120"/>
      <c r="Z112" s="120"/>
      <c r="AA112" s="120"/>
    </row>
    <row r="113" spans="1:27" s="121" customFormat="1" ht="14.25" customHeight="1" x14ac:dyDescent="0.25">
      <c r="A113" s="219"/>
      <c r="B113" s="203"/>
      <c r="C113" s="198"/>
      <c r="D113" s="198"/>
      <c r="E113" s="198"/>
      <c r="F113" s="198"/>
      <c r="G113" s="198"/>
      <c r="H113" s="198"/>
      <c r="I113" s="220"/>
      <c r="J113" s="220"/>
      <c r="K113" s="228"/>
      <c r="R113" s="120"/>
      <c r="S113" s="120"/>
      <c r="T113" s="120"/>
      <c r="U113" s="120"/>
      <c r="V113" s="120"/>
      <c r="W113" s="120"/>
      <c r="X113" s="120"/>
      <c r="Y113" s="120"/>
      <c r="Z113" s="120"/>
      <c r="AA113" s="120"/>
    </row>
    <row r="114" spans="1:27" s="121" customFormat="1" ht="14.25" customHeight="1" x14ac:dyDescent="0.25">
      <c r="A114" s="219"/>
      <c r="B114" s="117"/>
      <c r="C114" s="122"/>
      <c r="D114" s="122"/>
      <c r="E114" s="198"/>
      <c r="F114" s="198"/>
      <c r="G114" s="198"/>
      <c r="H114" s="198"/>
      <c r="I114" s="220"/>
      <c r="J114" s="220"/>
      <c r="K114" s="228"/>
      <c r="R114" s="120"/>
      <c r="S114" s="120"/>
      <c r="T114" s="120"/>
      <c r="U114" s="120"/>
      <c r="V114" s="120"/>
      <c r="W114" s="120"/>
      <c r="X114" s="120"/>
      <c r="Y114" s="120"/>
      <c r="Z114" s="120"/>
      <c r="AA114" s="120"/>
    </row>
    <row r="115" spans="1:27" s="121" customFormat="1" ht="14.25" customHeight="1" thickBot="1" x14ac:dyDescent="0.3">
      <c r="A115" s="219"/>
      <c r="B115" s="114"/>
      <c r="C115" s="188"/>
      <c r="D115" s="188"/>
      <c r="E115" s="198"/>
      <c r="F115" s="198"/>
      <c r="G115" s="198"/>
      <c r="H115" s="198"/>
      <c r="I115" s="220"/>
      <c r="J115" s="220"/>
      <c r="K115" s="228"/>
      <c r="R115" s="120"/>
      <c r="S115" s="120"/>
      <c r="T115" s="120"/>
      <c r="U115" s="120"/>
      <c r="V115" s="120"/>
      <c r="W115" s="120"/>
      <c r="X115" s="120"/>
      <c r="Y115" s="120"/>
      <c r="Z115" s="120"/>
      <c r="AA115" s="120"/>
    </row>
    <row r="116" spans="1:27" ht="14.25" customHeight="1" thickBot="1" x14ac:dyDescent="0.3">
      <c r="B116" s="206" t="s">
        <v>13</v>
      </c>
      <c r="C116" s="138"/>
      <c r="D116" s="138"/>
      <c r="E116" s="138"/>
      <c r="F116" s="138"/>
      <c r="G116" s="239"/>
      <c r="H116" s="1104" t="s">
        <v>316</v>
      </c>
      <c r="I116" s="1104"/>
      <c r="J116" s="145"/>
      <c r="R116" s="120"/>
      <c r="S116" s="120"/>
      <c r="T116" s="120"/>
      <c r="U116" s="120"/>
      <c r="V116" s="120"/>
      <c r="W116" s="120"/>
      <c r="X116" s="120"/>
      <c r="Y116" s="120"/>
      <c r="Z116" s="120"/>
      <c r="AA116" s="120"/>
    </row>
    <row r="117" spans="1:27" s="121" customFormat="1" ht="20.45" customHeight="1" thickBot="1" x14ac:dyDescent="0.3">
      <c r="A117" s="220"/>
      <c r="B117" s="1050" t="s">
        <v>431</v>
      </c>
      <c r="C117" s="1075">
        <v>2024</v>
      </c>
      <c r="D117" s="1076"/>
      <c r="E117" s="1076"/>
      <c r="F117" s="1076"/>
      <c r="G117" s="1076"/>
      <c r="H117" s="1076"/>
      <c r="I117" s="1077"/>
      <c r="J117" s="220"/>
      <c r="K117" s="228"/>
      <c r="R117" s="120"/>
      <c r="S117" s="120"/>
      <c r="T117" s="120"/>
      <c r="U117" s="120"/>
      <c r="V117" s="120"/>
      <c r="W117" s="120"/>
      <c r="X117" s="120"/>
      <c r="Y117" s="120"/>
      <c r="Z117" s="120"/>
      <c r="AA117" s="120"/>
    </row>
    <row r="118" spans="1:27" s="121" customFormat="1" ht="16.149999999999999" customHeight="1" thickBot="1" x14ac:dyDescent="0.3">
      <c r="A118" s="196"/>
      <c r="B118" s="1051"/>
      <c r="C118" s="1025" t="s">
        <v>108</v>
      </c>
      <c r="D118" s="1025" t="s">
        <v>109</v>
      </c>
      <c r="E118" s="1079" t="s">
        <v>110</v>
      </c>
      <c r="F118" s="1080"/>
      <c r="G118" s="954" t="s">
        <v>111</v>
      </c>
      <c r="H118" s="954" t="s">
        <v>112</v>
      </c>
      <c r="I118" s="1081" t="s">
        <v>99</v>
      </c>
      <c r="J118" s="220"/>
      <c r="K118" s="1103"/>
      <c r="R118" s="120"/>
      <c r="S118" s="120"/>
      <c r="T118" s="120"/>
      <c r="U118" s="120"/>
      <c r="V118" s="120"/>
      <c r="W118" s="120"/>
      <c r="X118" s="120"/>
      <c r="Y118" s="120"/>
      <c r="Z118" s="120"/>
      <c r="AA118" s="120"/>
    </row>
    <row r="119" spans="1:27" s="121" customFormat="1" ht="16.899999999999999" customHeight="1" thickBot="1" x14ac:dyDescent="0.3">
      <c r="A119" s="196"/>
      <c r="B119" s="1051"/>
      <c r="C119" s="1031"/>
      <c r="D119" s="1078"/>
      <c r="E119" s="246" t="s">
        <v>511</v>
      </c>
      <c r="F119" s="245" t="s">
        <v>184</v>
      </c>
      <c r="G119" s="955"/>
      <c r="H119" s="955"/>
      <c r="I119" s="1082"/>
      <c r="J119" s="220"/>
      <c r="K119" s="1103"/>
      <c r="R119" s="120"/>
      <c r="S119" s="120"/>
      <c r="T119" s="120"/>
      <c r="U119" s="120"/>
      <c r="V119" s="120"/>
      <c r="W119" s="120"/>
      <c r="X119" s="120"/>
      <c r="Y119" s="120"/>
      <c r="Z119" s="120"/>
      <c r="AA119" s="120"/>
    </row>
    <row r="120" spans="1:27" s="121" customFormat="1" ht="18" customHeight="1" x14ac:dyDescent="0.25">
      <c r="A120" s="219"/>
      <c r="B120" s="455" t="s">
        <v>95</v>
      </c>
      <c r="C120" s="539">
        <v>2331402.4715500004</v>
      </c>
      <c r="D120" s="539">
        <v>173359.43252</v>
      </c>
      <c r="E120" s="539">
        <v>57057.7623600066</v>
      </c>
      <c r="F120" s="540">
        <v>3580022.5104499934</v>
      </c>
      <c r="G120" s="539">
        <v>3754680.1291300002</v>
      </c>
      <c r="H120" s="541">
        <v>1127658.5878599999</v>
      </c>
      <c r="I120" s="542">
        <f t="shared" ref="I120:I132" si="18">SUM(C120:H120)</f>
        <v>11024180.89387</v>
      </c>
      <c r="J120" s="220"/>
      <c r="K120" s="235"/>
      <c r="L120" s="120"/>
      <c r="M120" s="120"/>
      <c r="R120" s="120"/>
      <c r="S120" s="120"/>
      <c r="T120" s="120"/>
      <c r="U120" s="120"/>
      <c r="V120" s="120"/>
      <c r="W120" s="120"/>
      <c r="X120" s="120"/>
      <c r="Y120" s="120"/>
      <c r="Z120" s="120"/>
      <c r="AA120" s="120"/>
    </row>
    <row r="121" spans="1:27" s="121" customFormat="1" ht="18" customHeight="1" x14ac:dyDescent="0.25">
      <c r="A121" s="219"/>
      <c r="B121" s="491" t="s">
        <v>513</v>
      </c>
      <c r="C121" s="487">
        <v>-75247.927150000003</v>
      </c>
      <c r="D121" s="487">
        <v>-19437.769380000002</v>
      </c>
      <c r="E121" s="487">
        <v>0</v>
      </c>
      <c r="F121" s="489">
        <v>0</v>
      </c>
      <c r="G121" s="487">
        <v>-81267.188639999993</v>
      </c>
      <c r="H121" s="509">
        <v>-45470.389470000002</v>
      </c>
      <c r="I121" s="518">
        <f t="shared" si="18"/>
        <v>-221423.27463999999</v>
      </c>
      <c r="J121" s="220"/>
      <c r="K121" s="235"/>
      <c r="L121" s="120"/>
      <c r="M121" s="120"/>
      <c r="R121" s="120"/>
      <c r="S121" s="120"/>
      <c r="T121" s="120"/>
      <c r="U121" s="120"/>
      <c r="V121" s="120"/>
      <c r="W121" s="120"/>
      <c r="X121" s="120"/>
      <c r="Y121" s="120"/>
      <c r="Z121" s="120"/>
      <c r="AA121" s="120"/>
    </row>
    <row r="122" spans="1:27" s="121" customFormat="1" ht="18" customHeight="1" x14ac:dyDescent="0.2">
      <c r="A122" s="219"/>
      <c r="B122" s="491" t="s">
        <v>514</v>
      </c>
      <c r="C122" s="494">
        <v>-351933.32695000002</v>
      </c>
      <c r="D122" s="494">
        <v>-3.875</v>
      </c>
      <c r="E122" s="494">
        <v>0</v>
      </c>
      <c r="F122" s="495">
        <v>-617606.47890999995</v>
      </c>
      <c r="G122" s="494">
        <v>0</v>
      </c>
      <c r="H122" s="510">
        <v>-115350.93802</v>
      </c>
      <c r="I122" s="518">
        <f t="shared" si="18"/>
        <v>-1084894.61888</v>
      </c>
      <c r="J122" s="220"/>
      <c r="K122" s="235"/>
      <c r="L122" s="120"/>
      <c r="M122" s="120"/>
      <c r="R122" s="120"/>
      <c r="S122" s="120"/>
      <c r="T122" s="120"/>
      <c r="U122" s="120"/>
      <c r="V122" s="120"/>
      <c r="W122" s="120"/>
      <c r="X122" s="120"/>
      <c r="Y122" s="120"/>
      <c r="Z122" s="120"/>
      <c r="AA122" s="120"/>
    </row>
    <row r="123" spans="1:27" s="121" customFormat="1" ht="18" customHeight="1" x14ac:dyDescent="0.2">
      <c r="A123" s="219"/>
      <c r="B123" s="498" t="s">
        <v>515</v>
      </c>
      <c r="C123" s="499">
        <v>-1508348.5646099979</v>
      </c>
      <c r="D123" s="499">
        <v>-139771.08088999949</v>
      </c>
      <c r="E123" s="499">
        <v>0</v>
      </c>
      <c r="F123" s="500">
        <v>-31463.67597</v>
      </c>
      <c r="G123" s="499">
        <v>-35310.075859999954</v>
      </c>
      <c r="H123" s="511">
        <v>-634454.68009000004</v>
      </c>
      <c r="I123" s="519">
        <f t="shared" si="18"/>
        <v>-2349348.0774199972</v>
      </c>
      <c r="J123" s="220"/>
      <c r="K123" s="228"/>
      <c r="L123" s="120"/>
      <c r="M123" s="120"/>
      <c r="R123" s="120"/>
      <c r="S123" s="120"/>
      <c r="T123" s="120"/>
      <c r="U123" s="120"/>
      <c r="V123" s="120"/>
      <c r="W123" s="120"/>
      <c r="X123" s="120"/>
      <c r="Y123" s="120"/>
      <c r="Z123" s="120"/>
      <c r="AA123" s="120"/>
    </row>
    <row r="124" spans="1:27" s="121" customFormat="1" ht="18" customHeight="1" x14ac:dyDescent="0.2">
      <c r="A124" s="219"/>
      <c r="B124" s="520" t="s">
        <v>516</v>
      </c>
      <c r="C124" s="502">
        <f t="shared" ref="C124:H124" si="19">SUM(C120:C123)</f>
        <v>395872.65284000244</v>
      </c>
      <c r="D124" s="502">
        <f t="shared" si="19"/>
        <v>14146.707250000502</v>
      </c>
      <c r="E124" s="502">
        <f t="shared" si="19"/>
        <v>57057.7623600066</v>
      </c>
      <c r="F124" s="503">
        <f t="shared" si="19"/>
        <v>2930952.3555699931</v>
      </c>
      <c r="G124" s="502">
        <f t="shared" si="19"/>
        <v>3638102.8646300007</v>
      </c>
      <c r="H124" s="512">
        <f t="shared" si="19"/>
        <v>332382.58027999976</v>
      </c>
      <c r="I124" s="521">
        <f t="shared" si="18"/>
        <v>7368514.9229300031</v>
      </c>
      <c r="J124" s="220"/>
      <c r="K124" s="228"/>
      <c r="L124" s="120"/>
      <c r="M124" s="120"/>
      <c r="R124" s="120"/>
      <c r="S124" s="120"/>
      <c r="T124" s="120"/>
      <c r="U124" s="120"/>
      <c r="V124" s="120"/>
      <c r="W124" s="120"/>
      <c r="X124" s="120"/>
      <c r="Y124" s="120"/>
      <c r="Z124" s="120"/>
      <c r="AA124" s="120"/>
    </row>
    <row r="125" spans="1:27" s="121" customFormat="1" ht="18" customHeight="1" x14ac:dyDescent="0.2">
      <c r="A125" s="219"/>
      <c r="B125" s="504" t="s">
        <v>544</v>
      </c>
      <c r="C125" s="505">
        <v>234373.29728</v>
      </c>
      <c r="D125" s="505">
        <v>2106.1529500000001</v>
      </c>
      <c r="E125" s="505">
        <v>0</v>
      </c>
      <c r="F125" s="506">
        <v>-94880.438519999996</v>
      </c>
      <c r="G125" s="505">
        <v>-201067.53331999999</v>
      </c>
      <c r="H125" s="513">
        <v>-19467.85197</v>
      </c>
      <c r="I125" s="522">
        <f t="shared" si="18"/>
        <v>-78936.373579999999</v>
      </c>
      <c r="J125" s="220"/>
      <c r="K125" s="228"/>
      <c r="L125" s="120"/>
      <c r="M125" s="120"/>
      <c r="R125" s="120"/>
      <c r="S125" s="120"/>
      <c r="T125" s="120"/>
      <c r="U125" s="120"/>
      <c r="V125" s="120"/>
      <c r="W125" s="120"/>
      <c r="X125" s="120"/>
      <c r="Y125" s="120"/>
      <c r="Z125" s="120"/>
      <c r="AA125" s="120"/>
    </row>
    <row r="126" spans="1:27" s="121" customFormat="1" ht="18" customHeight="1" x14ac:dyDescent="0.2">
      <c r="A126" s="219"/>
      <c r="B126" s="520" t="s">
        <v>518</v>
      </c>
      <c r="C126" s="502">
        <f t="shared" ref="C126:H126" si="20">SUM(C124:C125)</f>
        <v>630245.9501200025</v>
      </c>
      <c r="D126" s="502">
        <f t="shared" si="20"/>
        <v>16252.860200000501</v>
      </c>
      <c r="E126" s="502">
        <f t="shared" si="20"/>
        <v>57057.7623600066</v>
      </c>
      <c r="F126" s="503">
        <f t="shared" si="20"/>
        <v>2836071.9170499933</v>
      </c>
      <c r="G126" s="502">
        <f t="shared" si="20"/>
        <v>3437035.3313100007</v>
      </c>
      <c r="H126" s="512">
        <f t="shared" si="20"/>
        <v>312914.72830999974</v>
      </c>
      <c r="I126" s="521">
        <f t="shared" si="18"/>
        <v>7289578.5493500037</v>
      </c>
      <c r="J126" s="220"/>
      <c r="K126" s="228"/>
      <c r="L126" s="120"/>
      <c r="M126" s="120"/>
      <c r="R126" s="120"/>
      <c r="S126" s="120"/>
      <c r="T126" s="120"/>
      <c r="U126" s="120"/>
      <c r="V126" s="120"/>
      <c r="W126" s="120"/>
      <c r="X126" s="120"/>
      <c r="Y126" s="120"/>
      <c r="Z126" s="120"/>
      <c r="AA126" s="120"/>
    </row>
    <row r="127" spans="1:27" s="121" customFormat="1" ht="18" customHeight="1" x14ac:dyDescent="0.25">
      <c r="A127" s="219"/>
      <c r="B127" s="501"/>
      <c r="C127" s="507"/>
      <c r="D127" s="507"/>
      <c r="E127" s="507"/>
      <c r="F127" s="508"/>
      <c r="G127" s="507"/>
      <c r="H127" s="514"/>
      <c r="I127" s="523"/>
      <c r="J127" s="220"/>
      <c r="K127" s="228"/>
      <c r="R127" s="120"/>
      <c r="S127" s="120"/>
      <c r="T127" s="120"/>
      <c r="U127" s="120"/>
      <c r="V127" s="120"/>
      <c r="W127" s="120"/>
      <c r="X127" s="120"/>
      <c r="Y127" s="120"/>
      <c r="Z127" s="120"/>
      <c r="AA127" s="120"/>
    </row>
    <row r="128" spans="1:27" s="121" customFormat="1" ht="18" customHeight="1" x14ac:dyDescent="0.25">
      <c r="A128" s="219"/>
      <c r="B128" s="492" t="s">
        <v>519</v>
      </c>
      <c r="C128" s="488"/>
      <c r="D128" s="488"/>
      <c r="E128" s="488"/>
      <c r="F128" s="490"/>
      <c r="G128" s="488"/>
      <c r="H128" s="515"/>
      <c r="I128" s="518"/>
      <c r="J128" s="220"/>
      <c r="K128" s="228"/>
      <c r="R128" s="120"/>
      <c r="S128" s="120"/>
      <c r="T128" s="120"/>
      <c r="U128" s="120"/>
      <c r="V128" s="120"/>
      <c r="W128" s="120"/>
      <c r="X128" s="120"/>
      <c r="Y128" s="120"/>
      <c r="Z128" s="120"/>
      <c r="AA128" s="120"/>
    </row>
    <row r="129" spans="1:27" s="121" customFormat="1" ht="18" customHeight="1" x14ac:dyDescent="0.2">
      <c r="A129" s="219"/>
      <c r="B129" s="491" t="s">
        <v>520</v>
      </c>
      <c r="C129" s="496">
        <v>72060.227089999986</v>
      </c>
      <c r="D129" s="496">
        <v>-3696.2790600000021</v>
      </c>
      <c r="E129" s="496">
        <v>0</v>
      </c>
      <c r="F129" s="497">
        <v>-1662788.9255899999</v>
      </c>
      <c r="G129" s="496">
        <v>-2994187.40331</v>
      </c>
      <c r="H129" s="516">
        <v>-14279.199709999997</v>
      </c>
      <c r="I129" s="524">
        <f t="shared" si="18"/>
        <v>-4602891.5805799998</v>
      </c>
      <c r="J129" s="220"/>
      <c r="K129" s="228"/>
      <c r="L129" s="120"/>
      <c r="M129" s="120"/>
      <c r="R129" s="120"/>
      <c r="S129" s="120"/>
      <c r="T129" s="120"/>
      <c r="U129" s="120"/>
      <c r="V129" s="120"/>
      <c r="W129" s="120"/>
      <c r="X129" s="120"/>
      <c r="Y129" s="120"/>
      <c r="Z129" s="120"/>
      <c r="AA129" s="120"/>
    </row>
    <row r="130" spans="1:27" s="121" customFormat="1" ht="18" customHeight="1" x14ac:dyDescent="0.2">
      <c r="A130" s="219"/>
      <c r="B130" s="491" t="s">
        <v>521</v>
      </c>
      <c r="C130" s="496">
        <v>30124.279569999999</v>
      </c>
      <c r="D130" s="496">
        <v>11539.62422</v>
      </c>
      <c r="E130" s="496">
        <v>0</v>
      </c>
      <c r="F130" s="497">
        <v>-391880.93975000002</v>
      </c>
      <c r="G130" s="496">
        <v>-360089.45423999999</v>
      </c>
      <c r="H130" s="516">
        <v>-54273.019330000003</v>
      </c>
      <c r="I130" s="524">
        <f t="shared" si="18"/>
        <v>-764579.50953000004</v>
      </c>
      <c r="J130" s="220"/>
      <c r="K130" s="228"/>
      <c r="L130" s="120"/>
      <c r="M130" s="120"/>
      <c r="R130" s="120"/>
      <c r="S130" s="120"/>
      <c r="T130" s="120"/>
      <c r="U130" s="120"/>
      <c r="V130" s="120"/>
      <c r="W130" s="120"/>
      <c r="X130" s="120"/>
      <c r="Y130" s="120"/>
      <c r="Z130" s="120"/>
      <c r="AA130" s="120"/>
    </row>
    <row r="131" spans="1:27" s="121" customFormat="1" ht="18" customHeight="1" x14ac:dyDescent="0.2">
      <c r="A131" s="219"/>
      <c r="B131" s="498" t="s">
        <v>522</v>
      </c>
      <c r="C131" s="530">
        <v>-540.81258000000003</v>
      </c>
      <c r="D131" s="530">
        <v>0</v>
      </c>
      <c r="E131" s="530"/>
      <c r="F131" s="531">
        <v>-37531.913180000003</v>
      </c>
      <c r="G131" s="530">
        <v>-3554.8690000000001</v>
      </c>
      <c r="H131" s="532">
        <v>0.35</v>
      </c>
      <c r="I131" s="533">
        <f t="shared" si="18"/>
        <v>-41627.244760000001</v>
      </c>
      <c r="J131" s="220"/>
      <c r="K131" s="228"/>
      <c r="L131" s="120"/>
      <c r="M131" s="120"/>
      <c r="R131" s="120"/>
      <c r="S131" s="120"/>
      <c r="T131" s="120"/>
      <c r="U131" s="120"/>
      <c r="V131" s="120"/>
      <c r="W131" s="120"/>
      <c r="X131" s="120"/>
      <c r="Y131" s="120"/>
      <c r="Z131" s="120"/>
      <c r="AA131" s="120"/>
    </row>
    <row r="132" spans="1:27" s="121" customFormat="1" ht="18" customHeight="1" x14ac:dyDescent="0.2">
      <c r="A132" s="219"/>
      <c r="B132" s="543" t="s">
        <v>523</v>
      </c>
      <c r="C132" s="535">
        <f t="shared" ref="C132:H132" si="21">SUM(C126:C131)</f>
        <v>731889.64420000243</v>
      </c>
      <c r="D132" s="535">
        <f t="shared" si="21"/>
        <v>24096.205360000498</v>
      </c>
      <c r="E132" s="535">
        <f t="shared" si="21"/>
        <v>57057.7623600066</v>
      </c>
      <c r="F132" s="536">
        <f t="shared" si="21"/>
        <v>743870.13852999336</v>
      </c>
      <c r="G132" s="535">
        <f t="shared" si="21"/>
        <v>79203.604760000773</v>
      </c>
      <c r="H132" s="537">
        <f t="shared" si="21"/>
        <v>244362.85926999972</v>
      </c>
      <c r="I132" s="544">
        <f t="shared" si="18"/>
        <v>1880480.2144800033</v>
      </c>
      <c r="J132" s="220"/>
      <c r="K132" s="236"/>
      <c r="L132" s="120"/>
      <c r="M132" s="120"/>
      <c r="R132" s="120"/>
      <c r="S132" s="120"/>
      <c r="T132" s="120"/>
      <c r="U132" s="120"/>
      <c r="V132" s="120"/>
      <c r="W132" s="120"/>
      <c r="X132" s="120"/>
      <c r="Y132" s="120"/>
      <c r="Z132" s="120"/>
      <c r="AA132" s="120"/>
    </row>
    <row r="133" spans="1:27" s="121" customFormat="1" ht="18" customHeight="1" x14ac:dyDescent="0.25">
      <c r="A133" s="219"/>
      <c r="B133" s="534"/>
      <c r="C133" s="436"/>
      <c r="D133" s="438"/>
      <c r="E133" s="438"/>
      <c r="F133" s="438"/>
      <c r="G133" s="438"/>
      <c r="H133" s="440"/>
      <c r="I133" s="525"/>
      <c r="J133" s="220"/>
      <c r="K133" s="228"/>
      <c r="R133" s="120"/>
      <c r="S133" s="120"/>
      <c r="T133" s="120"/>
      <c r="U133" s="120"/>
      <c r="V133" s="120"/>
      <c r="W133" s="120"/>
      <c r="X133" s="120"/>
      <c r="Y133" s="120"/>
      <c r="Z133" s="120"/>
      <c r="AA133" s="120"/>
    </row>
    <row r="134" spans="1:27" s="121" customFormat="1" ht="18" customHeight="1" x14ac:dyDescent="0.25">
      <c r="A134" s="219"/>
      <c r="B134" s="492" t="s">
        <v>524</v>
      </c>
      <c r="C134" s="435"/>
      <c r="D134" s="434"/>
      <c r="E134" s="434"/>
      <c r="F134" s="434"/>
      <c r="G134" s="434"/>
      <c r="H134" s="441"/>
      <c r="I134" s="526">
        <f>SUM(I135:I139)</f>
        <v>528718.16897</v>
      </c>
      <c r="J134" s="220"/>
      <c r="K134" s="228"/>
      <c r="R134" s="120"/>
      <c r="S134" s="120"/>
      <c r="T134" s="120"/>
      <c r="U134" s="120"/>
      <c r="V134" s="120"/>
      <c r="W134" s="120"/>
      <c r="X134" s="120"/>
      <c r="Y134" s="120"/>
      <c r="Z134" s="120"/>
      <c r="AA134" s="120"/>
    </row>
    <row r="135" spans="1:27" s="121" customFormat="1" ht="18" customHeight="1" x14ac:dyDescent="0.25">
      <c r="A135" s="219"/>
      <c r="B135" s="491" t="s">
        <v>525</v>
      </c>
      <c r="C135" s="435"/>
      <c r="D135" s="434"/>
      <c r="E135" s="434"/>
      <c r="F135" s="434"/>
      <c r="G135" s="434"/>
      <c r="H135" s="441"/>
      <c r="I135" s="527">
        <v>82134.528779999993</v>
      </c>
      <c r="J135" s="220"/>
      <c r="K135" s="228"/>
      <c r="R135" s="120"/>
      <c r="S135" s="120"/>
      <c r="T135" s="120"/>
      <c r="U135" s="120"/>
      <c r="V135" s="120"/>
      <c r="W135" s="120"/>
      <c r="X135" s="120"/>
      <c r="Y135" s="120"/>
      <c r="Z135" s="120"/>
      <c r="AA135" s="120"/>
    </row>
    <row r="136" spans="1:27" s="121" customFormat="1" ht="18" customHeight="1" x14ac:dyDescent="0.25">
      <c r="A136" s="219"/>
      <c r="B136" s="491" t="s">
        <v>526</v>
      </c>
      <c r="C136" s="435"/>
      <c r="D136" s="434"/>
      <c r="E136" s="434"/>
      <c r="F136" s="434"/>
      <c r="G136" s="434"/>
      <c r="H136" s="441"/>
      <c r="I136" s="527">
        <v>626156.99008999998</v>
      </c>
      <c r="J136" s="220"/>
      <c r="K136" s="228"/>
      <c r="R136" s="120"/>
      <c r="S136" s="120"/>
      <c r="T136" s="120"/>
      <c r="U136" s="120"/>
      <c r="V136" s="120"/>
      <c r="W136" s="120"/>
      <c r="X136" s="120"/>
      <c r="Y136" s="120"/>
      <c r="Z136" s="120"/>
      <c r="AA136" s="120"/>
    </row>
    <row r="137" spans="1:27" s="121" customFormat="1" ht="18" customHeight="1" x14ac:dyDescent="0.25">
      <c r="A137" s="219"/>
      <c r="B137" s="491" t="s">
        <v>527</v>
      </c>
      <c r="C137" s="435"/>
      <c r="D137" s="434"/>
      <c r="E137" s="434"/>
      <c r="F137" s="434"/>
      <c r="G137" s="434"/>
      <c r="H137" s="441"/>
      <c r="I137" s="528">
        <v>-49896.452959999988</v>
      </c>
      <c r="J137" s="220"/>
      <c r="K137" s="228"/>
      <c r="R137" s="120"/>
      <c r="S137" s="120"/>
      <c r="T137" s="120"/>
      <c r="U137" s="120"/>
      <c r="V137" s="120"/>
      <c r="W137" s="120"/>
      <c r="X137" s="120"/>
      <c r="Y137" s="120"/>
      <c r="Z137" s="120"/>
      <c r="AA137" s="120"/>
    </row>
    <row r="138" spans="1:27" s="121" customFormat="1" ht="18" customHeight="1" x14ac:dyDescent="0.25">
      <c r="A138" s="219"/>
      <c r="B138" s="491" t="s">
        <v>528</v>
      </c>
      <c r="C138" s="435"/>
      <c r="D138" s="434"/>
      <c r="E138" s="434"/>
      <c r="F138" s="434"/>
      <c r="G138" s="434"/>
      <c r="H138" s="441"/>
      <c r="I138" s="528">
        <v>-129785.10721</v>
      </c>
      <c r="J138" s="220"/>
      <c r="K138" s="228"/>
      <c r="R138" s="120"/>
      <c r="S138" s="120"/>
      <c r="T138" s="120"/>
      <c r="U138" s="120"/>
      <c r="V138" s="120"/>
      <c r="W138" s="120"/>
      <c r="X138" s="120"/>
      <c r="Y138" s="120"/>
      <c r="Z138" s="120"/>
      <c r="AA138" s="120"/>
    </row>
    <row r="139" spans="1:27" s="121" customFormat="1" ht="18" customHeight="1" x14ac:dyDescent="0.25">
      <c r="A139" s="219"/>
      <c r="B139" s="491" t="s">
        <v>529</v>
      </c>
      <c r="C139" s="435"/>
      <c r="D139" s="434"/>
      <c r="E139" s="434"/>
      <c r="F139" s="434"/>
      <c r="G139" s="434"/>
      <c r="H139" s="441"/>
      <c r="I139" s="528">
        <v>108.21026999999955</v>
      </c>
      <c r="J139" s="220"/>
      <c r="K139" s="228"/>
      <c r="R139" s="120"/>
      <c r="S139" s="120"/>
      <c r="T139" s="120"/>
      <c r="U139" s="120"/>
      <c r="V139" s="120"/>
      <c r="W139" s="120"/>
      <c r="X139" s="120"/>
      <c r="Y139" s="120"/>
      <c r="Z139" s="120"/>
      <c r="AA139" s="120"/>
    </row>
    <row r="140" spans="1:27" s="121" customFormat="1" ht="18" customHeight="1" x14ac:dyDescent="0.25">
      <c r="A140" s="219"/>
      <c r="B140" s="491"/>
      <c r="C140" s="435"/>
      <c r="D140" s="434"/>
      <c r="E140" s="434"/>
      <c r="F140" s="434"/>
      <c r="G140" s="434"/>
      <c r="H140" s="441"/>
      <c r="I140" s="518"/>
      <c r="J140" s="220"/>
      <c r="K140" s="228"/>
      <c r="R140" s="120"/>
      <c r="S140" s="120"/>
      <c r="T140" s="120"/>
      <c r="U140" s="120"/>
      <c r="V140" s="120"/>
      <c r="W140" s="120"/>
      <c r="X140" s="120"/>
      <c r="Y140" s="120"/>
      <c r="Z140" s="120"/>
      <c r="AA140" s="120"/>
    </row>
    <row r="141" spans="1:27" s="121" customFormat="1" ht="18" customHeight="1" x14ac:dyDescent="0.25">
      <c r="A141" s="219"/>
      <c r="B141" s="492" t="s">
        <v>530</v>
      </c>
      <c r="C141" s="435"/>
      <c r="D141" s="434"/>
      <c r="E141" s="434"/>
      <c r="F141" s="434"/>
      <c r="G141" s="434"/>
      <c r="H141" s="441"/>
      <c r="I141" s="527"/>
      <c r="J141" s="220"/>
      <c r="K141" s="228"/>
      <c r="R141" s="120"/>
      <c r="S141" s="120"/>
      <c r="T141" s="120"/>
      <c r="U141" s="120"/>
      <c r="V141" s="120"/>
      <c r="W141" s="120"/>
      <c r="X141" s="120"/>
      <c r="Y141" s="120"/>
      <c r="Z141" s="120"/>
      <c r="AA141" s="120"/>
    </row>
    <row r="142" spans="1:27" s="121" customFormat="1" ht="31.15" customHeight="1" x14ac:dyDescent="0.25">
      <c r="A142" s="219"/>
      <c r="B142" s="491" t="s">
        <v>531</v>
      </c>
      <c r="C142" s="435"/>
      <c r="D142" s="434"/>
      <c r="E142" s="434"/>
      <c r="F142" s="434"/>
      <c r="G142" s="434"/>
      <c r="H142" s="441"/>
      <c r="I142" s="527">
        <v>-1906618.5804900001</v>
      </c>
      <c r="J142" s="220"/>
      <c r="K142" s="228"/>
      <c r="R142" s="120"/>
      <c r="S142" s="120"/>
      <c r="T142" s="120"/>
      <c r="U142" s="120"/>
      <c r="V142" s="120"/>
      <c r="W142" s="120"/>
      <c r="X142" s="120"/>
      <c r="Y142" s="120"/>
      <c r="Z142" s="120"/>
      <c r="AA142" s="120"/>
    </row>
    <row r="143" spans="1:27" s="121" customFormat="1" ht="18" customHeight="1" x14ac:dyDescent="0.25">
      <c r="A143" s="219"/>
      <c r="B143" s="491" t="s">
        <v>532</v>
      </c>
      <c r="C143" s="435"/>
      <c r="D143" s="434"/>
      <c r="E143" s="434"/>
      <c r="F143" s="434"/>
      <c r="G143" s="434"/>
      <c r="H143" s="441"/>
      <c r="I143" s="518"/>
      <c r="J143" s="220"/>
      <c r="K143" s="228"/>
      <c r="R143" s="120"/>
      <c r="S143" s="120"/>
      <c r="T143" s="120"/>
      <c r="U143" s="120"/>
      <c r="V143" s="120"/>
      <c r="W143" s="120"/>
      <c r="X143" s="120"/>
      <c r="Y143" s="120"/>
      <c r="Z143" s="120"/>
      <c r="AA143" s="120"/>
    </row>
    <row r="144" spans="1:27" s="121" customFormat="1" ht="18" customHeight="1" x14ac:dyDescent="0.25">
      <c r="A144" s="219"/>
      <c r="B144" s="492" t="s">
        <v>533</v>
      </c>
      <c r="C144" s="435"/>
      <c r="D144" s="434"/>
      <c r="E144" s="434"/>
      <c r="F144" s="434"/>
      <c r="G144" s="434"/>
      <c r="H144" s="441"/>
      <c r="I144" s="526">
        <f>I132+I134+I142</f>
        <v>502579.80296000326</v>
      </c>
      <c r="J144" s="220"/>
      <c r="K144" s="228"/>
      <c r="R144" s="120"/>
      <c r="S144" s="120"/>
      <c r="T144" s="120"/>
      <c r="U144" s="120"/>
      <c r="V144" s="120"/>
      <c r="W144" s="120"/>
      <c r="X144" s="120"/>
      <c r="Y144" s="120"/>
      <c r="Z144" s="120"/>
      <c r="AA144" s="120"/>
    </row>
    <row r="145" spans="1:27" s="121" customFormat="1" ht="18" customHeight="1" x14ac:dyDescent="0.25">
      <c r="A145" s="219"/>
      <c r="B145" s="491" t="s">
        <v>534</v>
      </c>
      <c r="C145" s="435"/>
      <c r="D145" s="434"/>
      <c r="E145" s="434"/>
      <c r="F145" s="434"/>
      <c r="G145" s="434"/>
      <c r="H145" s="441"/>
      <c r="I145" s="518">
        <v>0</v>
      </c>
      <c r="J145" s="220"/>
      <c r="K145" s="228"/>
      <c r="R145" s="120"/>
      <c r="S145" s="120"/>
      <c r="T145" s="120"/>
      <c r="U145" s="120"/>
      <c r="V145" s="120"/>
      <c r="W145" s="120"/>
      <c r="X145" s="120"/>
      <c r="Y145" s="120"/>
      <c r="Z145" s="120"/>
      <c r="AA145" s="120"/>
    </row>
    <row r="146" spans="1:27" s="121" customFormat="1" ht="18" customHeight="1" x14ac:dyDescent="0.25">
      <c r="A146" s="219"/>
      <c r="B146" s="492" t="s">
        <v>535</v>
      </c>
      <c r="C146" s="435"/>
      <c r="D146" s="434"/>
      <c r="E146" s="434"/>
      <c r="F146" s="434"/>
      <c r="G146" s="434"/>
      <c r="H146" s="441"/>
      <c r="I146" s="526">
        <f>I144+I145</f>
        <v>502579.80296000326</v>
      </c>
      <c r="J146" s="220"/>
      <c r="K146" s="228"/>
      <c r="R146" s="120"/>
      <c r="S146" s="120"/>
      <c r="T146" s="120"/>
      <c r="U146" s="120"/>
      <c r="V146" s="120"/>
      <c r="W146" s="120"/>
      <c r="X146" s="120"/>
      <c r="Y146" s="120"/>
      <c r="Z146" s="120"/>
      <c r="AA146" s="120"/>
    </row>
    <row r="147" spans="1:27" s="121" customFormat="1" ht="18" customHeight="1" x14ac:dyDescent="0.25">
      <c r="A147" s="219"/>
      <c r="B147" s="491" t="s">
        <v>536</v>
      </c>
      <c r="C147" s="435"/>
      <c r="D147" s="434"/>
      <c r="E147" s="434"/>
      <c r="F147" s="434"/>
      <c r="G147" s="434"/>
      <c r="H147" s="441"/>
      <c r="I147" s="527">
        <v>-66845.422999999995</v>
      </c>
      <c r="J147" s="220"/>
      <c r="K147" s="228"/>
      <c r="R147" s="120"/>
      <c r="S147" s="120"/>
      <c r="T147" s="120"/>
      <c r="U147" s="120"/>
      <c r="V147" s="120"/>
      <c r="W147" s="120"/>
      <c r="X147" s="120"/>
      <c r="Y147" s="120"/>
      <c r="Z147" s="120"/>
      <c r="AA147" s="120"/>
    </row>
    <row r="148" spans="1:27" s="121" customFormat="1" ht="18" customHeight="1" thickBot="1" x14ac:dyDescent="0.3">
      <c r="A148" s="219"/>
      <c r="B148" s="493" t="s">
        <v>537</v>
      </c>
      <c r="C148" s="475"/>
      <c r="D148" s="474"/>
      <c r="E148" s="474"/>
      <c r="F148" s="474"/>
      <c r="G148" s="474"/>
      <c r="H148" s="517"/>
      <c r="I148" s="529">
        <f>I146+I147</f>
        <v>435734.37996000325</v>
      </c>
      <c r="J148" s="220"/>
      <c r="K148" s="228"/>
      <c r="R148" s="120"/>
      <c r="S148" s="120"/>
      <c r="T148" s="120"/>
      <c r="U148" s="120"/>
      <c r="V148" s="120"/>
      <c r="W148" s="120"/>
      <c r="X148" s="120"/>
      <c r="Y148" s="120"/>
      <c r="Z148" s="120"/>
      <c r="AA148" s="120"/>
    </row>
    <row r="149" spans="1:27" s="121" customFormat="1" ht="14.25" customHeight="1" x14ac:dyDescent="0.25">
      <c r="A149" s="219"/>
      <c r="B149" s="203"/>
      <c r="C149" s="198"/>
      <c r="D149" s="198"/>
      <c r="E149" s="198"/>
      <c r="F149" s="198"/>
      <c r="G149" s="198"/>
      <c r="H149" s="198"/>
      <c r="I149" s="220"/>
      <c r="J149" s="220"/>
      <c r="K149" s="228"/>
      <c r="R149" s="120"/>
      <c r="S149" s="120"/>
      <c r="T149" s="120"/>
      <c r="U149" s="120"/>
      <c r="V149" s="120"/>
      <c r="W149" s="120"/>
      <c r="X149" s="120"/>
      <c r="Y149" s="120"/>
      <c r="Z149" s="120"/>
      <c r="AA149" s="120"/>
    </row>
    <row r="150" spans="1:27" s="121" customFormat="1" ht="14.25" customHeight="1" x14ac:dyDescent="0.25">
      <c r="A150" s="219"/>
      <c r="B150" s="203"/>
      <c r="C150" s="198"/>
      <c r="D150" s="198"/>
      <c r="E150" s="198"/>
      <c r="F150" s="198"/>
      <c r="G150" s="198"/>
      <c r="H150" s="198"/>
      <c r="I150" s="220"/>
      <c r="J150" s="220"/>
      <c r="K150" s="228"/>
      <c r="R150" s="120"/>
      <c r="S150" s="120"/>
      <c r="T150" s="120"/>
      <c r="U150" s="120"/>
      <c r="V150" s="120"/>
      <c r="W150" s="120"/>
      <c r="X150" s="120"/>
      <c r="Y150" s="120"/>
      <c r="Z150" s="120"/>
      <c r="AA150" s="120"/>
    </row>
    <row r="151" spans="1:27" s="121" customFormat="1" ht="14.25" customHeight="1" x14ac:dyDescent="0.25">
      <c r="A151" s="219"/>
      <c r="B151" s="117"/>
      <c r="C151" s="122"/>
      <c r="D151" s="122"/>
      <c r="E151" s="198"/>
      <c r="F151" s="198"/>
      <c r="G151" s="198"/>
      <c r="H151" s="198"/>
      <c r="I151" s="220"/>
      <c r="J151" s="220"/>
      <c r="K151" s="228"/>
      <c r="R151" s="120"/>
      <c r="S151" s="120"/>
      <c r="T151" s="120"/>
      <c r="U151" s="120"/>
      <c r="V151" s="120"/>
      <c r="W151" s="120"/>
      <c r="X151" s="120"/>
      <c r="Y151" s="120"/>
      <c r="Z151" s="120"/>
      <c r="AA151" s="120"/>
    </row>
    <row r="152" spans="1:27" s="121" customFormat="1" ht="14.25" customHeight="1" thickBot="1" x14ac:dyDescent="0.3">
      <c r="A152" s="219"/>
      <c r="B152" s="186"/>
      <c r="C152" s="220"/>
      <c r="D152" s="220"/>
      <c r="E152" s="198"/>
      <c r="F152" s="198"/>
      <c r="G152" s="198"/>
      <c r="H152" s="198"/>
      <c r="I152" s="220"/>
      <c r="J152" s="220"/>
      <c r="K152" s="228"/>
      <c r="R152" s="120"/>
      <c r="S152" s="120"/>
      <c r="T152" s="120"/>
      <c r="U152" s="120"/>
      <c r="V152" s="120"/>
      <c r="W152" s="120"/>
      <c r="X152" s="120"/>
      <c r="Y152" s="120"/>
      <c r="Z152" s="120"/>
      <c r="AA152" s="120"/>
    </row>
    <row r="153" spans="1:27" ht="14.25" customHeight="1" thickBot="1" x14ac:dyDescent="0.3">
      <c r="B153" s="206" t="s">
        <v>11</v>
      </c>
      <c r="C153" s="213"/>
      <c r="D153" s="213"/>
      <c r="E153" s="213"/>
      <c r="F153" s="213"/>
      <c r="H153" s="1104" t="s">
        <v>316</v>
      </c>
      <c r="I153" s="1104"/>
      <c r="J153" s="145"/>
      <c r="R153" s="120"/>
      <c r="S153" s="120"/>
      <c r="T153" s="120"/>
      <c r="U153" s="120"/>
      <c r="V153" s="120"/>
      <c r="W153" s="120"/>
      <c r="X153" s="120"/>
      <c r="Y153" s="120"/>
      <c r="Z153" s="120"/>
      <c r="AA153" s="120"/>
    </row>
    <row r="154" spans="1:27" s="121" customFormat="1" ht="16.149999999999999" customHeight="1" thickBot="1" x14ac:dyDescent="0.3">
      <c r="A154" s="220"/>
      <c r="B154" s="1050" t="s">
        <v>431</v>
      </c>
      <c r="C154" s="1075">
        <v>2024</v>
      </c>
      <c r="D154" s="1076"/>
      <c r="E154" s="1076"/>
      <c r="F154" s="1076"/>
      <c r="G154" s="1076"/>
      <c r="H154" s="1076"/>
      <c r="I154" s="1077"/>
      <c r="J154" s="220"/>
      <c r="K154" s="228"/>
      <c r="R154" s="120"/>
      <c r="S154" s="120"/>
      <c r="T154" s="120"/>
      <c r="U154" s="120"/>
      <c r="V154" s="120"/>
      <c r="W154" s="120"/>
      <c r="X154" s="120"/>
      <c r="Y154" s="120"/>
      <c r="Z154" s="120"/>
      <c r="AA154" s="120"/>
    </row>
    <row r="155" spans="1:27" s="121" customFormat="1" ht="18" customHeight="1" thickBot="1" x14ac:dyDescent="0.3">
      <c r="A155" s="196"/>
      <c r="B155" s="1051"/>
      <c r="C155" s="1025" t="s">
        <v>108</v>
      </c>
      <c r="D155" s="1025" t="s">
        <v>109</v>
      </c>
      <c r="E155" s="1079" t="s">
        <v>110</v>
      </c>
      <c r="F155" s="1080"/>
      <c r="G155" s="954" t="s">
        <v>111</v>
      </c>
      <c r="H155" s="954" t="s">
        <v>112</v>
      </c>
      <c r="I155" s="1081" t="s">
        <v>99</v>
      </c>
      <c r="J155" s="220"/>
      <c r="K155" s="1103"/>
      <c r="R155" s="120"/>
      <c r="S155" s="120"/>
      <c r="T155" s="120"/>
      <c r="U155" s="120"/>
      <c r="V155" s="120"/>
      <c r="W155" s="120"/>
      <c r="X155" s="120"/>
      <c r="Y155" s="120"/>
      <c r="Z155" s="120"/>
      <c r="AA155" s="120"/>
    </row>
    <row r="156" spans="1:27" s="121" customFormat="1" ht="18.600000000000001" customHeight="1" thickBot="1" x14ac:dyDescent="0.3">
      <c r="A156" s="196"/>
      <c r="B156" s="1051"/>
      <c r="C156" s="1031"/>
      <c r="D156" s="1078"/>
      <c r="E156" s="246" t="s">
        <v>511</v>
      </c>
      <c r="F156" s="245" t="s">
        <v>184</v>
      </c>
      <c r="G156" s="955"/>
      <c r="H156" s="955"/>
      <c r="I156" s="1082"/>
      <c r="J156" s="220"/>
      <c r="K156" s="1103"/>
      <c r="R156" s="120"/>
      <c r="S156" s="120"/>
      <c r="T156" s="120"/>
      <c r="U156" s="120"/>
      <c r="V156" s="120"/>
      <c r="W156" s="120"/>
      <c r="X156" s="120"/>
      <c r="Y156" s="120"/>
      <c r="Z156" s="120"/>
      <c r="AA156" s="120"/>
    </row>
    <row r="157" spans="1:27" s="121" customFormat="1" ht="18" customHeight="1" x14ac:dyDescent="0.25">
      <c r="A157" s="219"/>
      <c r="B157" s="455" t="s">
        <v>95</v>
      </c>
      <c r="C157" s="539">
        <v>5528243</v>
      </c>
      <c r="D157" s="539">
        <v>1143917</v>
      </c>
      <c r="E157" s="539">
        <v>840862</v>
      </c>
      <c r="F157" s="540">
        <v>10497163</v>
      </c>
      <c r="G157" s="539">
        <v>2410291</v>
      </c>
      <c r="H157" s="541">
        <v>4128305</v>
      </c>
      <c r="I157" s="542">
        <f t="shared" ref="I157:I163" si="22">SUM(C157:H157)</f>
        <v>24548781</v>
      </c>
      <c r="J157" s="220"/>
      <c r="K157" s="235"/>
      <c r="L157" s="120"/>
      <c r="M157" s="120"/>
      <c r="R157" s="120"/>
      <c r="S157" s="120"/>
      <c r="T157" s="120"/>
      <c r="U157" s="120"/>
      <c r="V157" s="120"/>
      <c r="W157" s="120"/>
      <c r="X157" s="120"/>
      <c r="Y157" s="120"/>
      <c r="Z157" s="120"/>
      <c r="AA157" s="120"/>
    </row>
    <row r="158" spans="1:27" s="121" customFormat="1" ht="18" customHeight="1" x14ac:dyDescent="0.25">
      <c r="A158" s="219"/>
      <c r="B158" s="491" t="s">
        <v>513</v>
      </c>
      <c r="C158" s="487">
        <v>-201343</v>
      </c>
      <c r="D158" s="487">
        <v>-17276</v>
      </c>
      <c r="E158" s="487">
        <v>0</v>
      </c>
      <c r="F158" s="489">
        <v>-26862</v>
      </c>
      <c r="G158" s="487">
        <v>0</v>
      </c>
      <c r="H158" s="509">
        <v>-67339</v>
      </c>
      <c r="I158" s="518">
        <f t="shared" si="22"/>
        <v>-312820</v>
      </c>
      <c r="J158" s="220"/>
      <c r="K158" s="235"/>
      <c r="L158" s="120"/>
      <c r="M158" s="120"/>
      <c r="R158" s="120"/>
      <c r="S158" s="120"/>
      <c r="T158" s="120"/>
      <c r="U158" s="120"/>
      <c r="V158" s="120"/>
      <c r="W158" s="120"/>
      <c r="X158" s="120"/>
      <c r="Y158" s="120"/>
      <c r="Z158" s="120"/>
      <c r="AA158" s="120"/>
    </row>
    <row r="159" spans="1:27" s="121" customFormat="1" ht="18" customHeight="1" x14ac:dyDescent="0.2">
      <c r="A159" s="219"/>
      <c r="B159" s="491" t="s">
        <v>514</v>
      </c>
      <c r="C159" s="494">
        <v>-1672725</v>
      </c>
      <c r="D159" s="494">
        <v>-5533</v>
      </c>
      <c r="E159" s="494">
        <v>0</v>
      </c>
      <c r="F159" s="495">
        <v>-788482</v>
      </c>
      <c r="G159" s="494">
        <v>0</v>
      </c>
      <c r="H159" s="510">
        <v>-268096</v>
      </c>
      <c r="I159" s="518">
        <f t="shared" si="22"/>
        <v>-2734836</v>
      </c>
      <c r="J159" s="220"/>
      <c r="K159" s="235"/>
      <c r="L159" s="120"/>
      <c r="M159" s="120"/>
      <c r="R159" s="120"/>
      <c r="S159" s="120"/>
      <c r="T159" s="120"/>
      <c r="U159" s="120"/>
      <c r="V159" s="120"/>
      <c r="W159" s="120"/>
      <c r="X159" s="120"/>
      <c r="Y159" s="120"/>
      <c r="Z159" s="120"/>
      <c r="AA159" s="120"/>
    </row>
    <row r="160" spans="1:27" s="240" customFormat="1" ht="18" customHeight="1" x14ac:dyDescent="0.2">
      <c r="A160" s="219"/>
      <c r="B160" s="498" t="s">
        <v>515</v>
      </c>
      <c r="C160" s="499">
        <v>-2774085</v>
      </c>
      <c r="D160" s="499">
        <v>-688229</v>
      </c>
      <c r="E160" s="499">
        <v>-93768</v>
      </c>
      <c r="F160" s="500">
        <v>-688313.7487</v>
      </c>
      <c r="G160" s="499">
        <v>-301622</v>
      </c>
      <c r="H160" s="511">
        <v>-2237077</v>
      </c>
      <c r="I160" s="519">
        <f t="shared" si="22"/>
        <v>-6783094.7487000003</v>
      </c>
      <c r="J160" s="220"/>
      <c r="K160" s="228"/>
      <c r="L160" s="120"/>
      <c r="M160" s="120"/>
      <c r="R160" s="120"/>
      <c r="S160" s="120"/>
      <c r="T160" s="120"/>
      <c r="U160" s="120"/>
      <c r="V160" s="120"/>
      <c r="W160" s="120"/>
      <c r="X160" s="120"/>
      <c r="Y160" s="120"/>
      <c r="Z160" s="120"/>
      <c r="AA160" s="120"/>
    </row>
    <row r="161" spans="1:27" s="121" customFormat="1" ht="18" customHeight="1" x14ac:dyDescent="0.2">
      <c r="A161" s="219"/>
      <c r="B161" s="520" t="s">
        <v>516</v>
      </c>
      <c r="C161" s="502">
        <f t="shared" ref="C161:H161" si="23">SUM(C157:C160)</f>
        <v>880090</v>
      </c>
      <c r="D161" s="502">
        <f t="shared" si="23"/>
        <v>432879</v>
      </c>
      <c r="E161" s="502">
        <f t="shared" si="23"/>
        <v>747094</v>
      </c>
      <c r="F161" s="503">
        <f t="shared" si="23"/>
        <v>8993505.2512999997</v>
      </c>
      <c r="G161" s="502">
        <f t="shared" si="23"/>
        <v>2108669</v>
      </c>
      <c r="H161" s="512">
        <f t="shared" si="23"/>
        <v>1555793</v>
      </c>
      <c r="I161" s="521">
        <f t="shared" si="22"/>
        <v>14718030.2513</v>
      </c>
      <c r="J161" s="220"/>
      <c r="K161" s="228"/>
      <c r="L161" s="120"/>
      <c r="M161" s="120"/>
      <c r="R161" s="120"/>
      <c r="S161" s="120"/>
      <c r="T161" s="120"/>
      <c r="U161" s="120"/>
      <c r="V161" s="120"/>
      <c r="W161" s="120"/>
      <c r="X161" s="120"/>
      <c r="Y161" s="120"/>
      <c r="Z161" s="120"/>
      <c r="AA161" s="120"/>
    </row>
    <row r="162" spans="1:27" s="121" customFormat="1" ht="18" customHeight="1" x14ac:dyDescent="0.2">
      <c r="A162" s="219"/>
      <c r="B162" s="504" t="s">
        <v>544</v>
      </c>
      <c r="C162" s="505">
        <v>27622</v>
      </c>
      <c r="D162" s="505">
        <v>-26105</v>
      </c>
      <c r="E162" s="505">
        <v>10883</v>
      </c>
      <c r="F162" s="506">
        <v>158626</v>
      </c>
      <c r="G162" s="505">
        <v>-57533</v>
      </c>
      <c r="H162" s="513">
        <v>-15487</v>
      </c>
      <c r="I162" s="522">
        <f t="shared" si="22"/>
        <v>98006</v>
      </c>
      <c r="J162" s="220"/>
      <c r="K162" s="228"/>
      <c r="L162" s="120"/>
      <c r="M162" s="120"/>
      <c r="R162" s="120"/>
      <c r="S162" s="120"/>
      <c r="T162" s="120"/>
      <c r="U162" s="120"/>
      <c r="V162" s="120"/>
      <c r="W162" s="120"/>
      <c r="X162" s="120"/>
      <c r="Y162" s="120"/>
      <c r="Z162" s="120"/>
      <c r="AA162" s="120"/>
    </row>
    <row r="163" spans="1:27" s="121" customFormat="1" ht="18" customHeight="1" x14ac:dyDescent="0.2">
      <c r="A163" s="219"/>
      <c r="B163" s="520" t="s">
        <v>518</v>
      </c>
      <c r="C163" s="502">
        <f t="shared" ref="C163:H163" si="24">SUM(C161:C162)</f>
        <v>907712</v>
      </c>
      <c r="D163" s="502">
        <f t="shared" si="24"/>
        <v>406774</v>
      </c>
      <c r="E163" s="502">
        <f t="shared" si="24"/>
        <v>757977</v>
      </c>
      <c r="F163" s="503">
        <f t="shared" si="24"/>
        <v>9152131.2512999997</v>
      </c>
      <c r="G163" s="502">
        <f t="shared" si="24"/>
        <v>2051136</v>
      </c>
      <c r="H163" s="512">
        <f t="shared" si="24"/>
        <v>1540306</v>
      </c>
      <c r="I163" s="521">
        <f t="shared" si="22"/>
        <v>14816036.2513</v>
      </c>
      <c r="J163" s="220"/>
      <c r="K163" s="228"/>
      <c r="L163" s="120"/>
      <c r="M163" s="120"/>
      <c r="R163" s="120"/>
      <c r="S163" s="120"/>
      <c r="T163" s="120"/>
      <c r="U163" s="120"/>
      <c r="V163" s="120"/>
      <c r="W163" s="120"/>
      <c r="X163" s="120"/>
      <c r="Y163" s="120"/>
      <c r="Z163" s="120"/>
      <c r="AA163" s="120"/>
    </row>
    <row r="164" spans="1:27" s="121" customFormat="1" ht="18" customHeight="1" x14ac:dyDescent="0.25">
      <c r="A164" s="219"/>
      <c r="B164" s="501"/>
      <c r="C164" s="507"/>
      <c r="D164" s="507"/>
      <c r="E164" s="507"/>
      <c r="F164" s="508"/>
      <c r="G164" s="507"/>
      <c r="H164" s="514"/>
      <c r="I164" s="523"/>
      <c r="J164" s="220"/>
      <c r="K164" s="228"/>
      <c r="R164" s="120"/>
      <c r="S164" s="120"/>
      <c r="T164" s="120"/>
      <c r="U164" s="120"/>
      <c r="V164" s="120"/>
      <c r="W164" s="120"/>
      <c r="X164" s="120"/>
      <c r="Y164" s="120"/>
      <c r="Z164" s="120"/>
      <c r="AA164" s="120"/>
    </row>
    <row r="165" spans="1:27" s="121" customFormat="1" ht="18" customHeight="1" x14ac:dyDescent="0.25">
      <c r="A165" s="219"/>
      <c r="B165" s="492" t="s">
        <v>519</v>
      </c>
      <c r="C165" s="488"/>
      <c r="D165" s="488"/>
      <c r="E165" s="488"/>
      <c r="F165" s="490"/>
      <c r="G165" s="488"/>
      <c r="H165" s="515"/>
      <c r="I165" s="518"/>
      <c r="J165" s="220"/>
      <c r="K165" s="228"/>
      <c r="R165" s="120"/>
      <c r="S165" s="120"/>
      <c r="T165" s="120"/>
      <c r="U165" s="120"/>
      <c r="V165" s="120"/>
      <c r="W165" s="120"/>
      <c r="X165" s="120"/>
      <c r="Y165" s="120"/>
      <c r="Z165" s="120"/>
      <c r="AA165" s="120"/>
    </row>
    <row r="166" spans="1:27" s="121" customFormat="1" ht="18" customHeight="1" x14ac:dyDescent="0.2">
      <c r="A166" s="219"/>
      <c r="B166" s="491" t="s">
        <v>520</v>
      </c>
      <c r="C166" s="496">
        <v>-1112573.03837</v>
      </c>
      <c r="D166" s="496">
        <v>-155220.18885999999</v>
      </c>
      <c r="E166" s="496">
        <v>-45816.988590000001</v>
      </c>
      <c r="F166" s="497">
        <v>-4842172.8407700006</v>
      </c>
      <c r="G166" s="496">
        <v>-1342231.70052</v>
      </c>
      <c r="H166" s="516">
        <v>-555581</v>
      </c>
      <c r="I166" s="524">
        <f t="shared" ref="I166:I169" si="25">SUM(C166:H166)</f>
        <v>-8053595.7571099997</v>
      </c>
      <c r="J166" s="220"/>
      <c r="K166" s="228"/>
      <c r="L166" s="120"/>
      <c r="M166" s="120"/>
      <c r="R166" s="120"/>
      <c r="S166" s="120"/>
      <c r="T166" s="120"/>
      <c r="U166" s="120"/>
      <c r="V166" s="120"/>
      <c r="W166" s="120"/>
      <c r="X166" s="120"/>
      <c r="Y166" s="120"/>
      <c r="Z166" s="120"/>
      <c r="AA166" s="120"/>
    </row>
    <row r="167" spans="1:27" s="121" customFormat="1" ht="18" customHeight="1" x14ac:dyDescent="0.2">
      <c r="A167" s="219"/>
      <c r="B167" s="491" t="s">
        <v>521</v>
      </c>
      <c r="C167" s="496">
        <v>-555156</v>
      </c>
      <c r="D167" s="496">
        <v>-155810</v>
      </c>
      <c r="E167" s="496">
        <v>46790</v>
      </c>
      <c r="F167" s="497">
        <v>-1095513</v>
      </c>
      <c r="G167" s="496">
        <v>-200635</v>
      </c>
      <c r="H167" s="516">
        <v>-365502</v>
      </c>
      <c r="I167" s="524">
        <f t="shared" si="25"/>
        <v>-2325826</v>
      </c>
      <c r="J167" s="220"/>
      <c r="K167" s="228"/>
      <c r="L167" s="120"/>
      <c r="M167" s="120"/>
      <c r="R167" s="120"/>
      <c r="S167" s="120"/>
      <c r="T167" s="120"/>
      <c r="U167" s="120"/>
      <c r="V167" s="120"/>
      <c r="W167" s="120"/>
      <c r="X167" s="120"/>
      <c r="Y167" s="120"/>
      <c r="Z167" s="120"/>
      <c r="AA167" s="120"/>
    </row>
    <row r="168" spans="1:27" s="121" customFormat="1" ht="18" customHeight="1" x14ac:dyDescent="0.2">
      <c r="A168" s="219"/>
      <c r="B168" s="498" t="s">
        <v>522</v>
      </c>
      <c r="C168" s="530"/>
      <c r="D168" s="530"/>
      <c r="E168" s="530"/>
      <c r="F168" s="531"/>
      <c r="G168" s="530"/>
      <c r="H168" s="532"/>
      <c r="I168" s="533">
        <f t="shared" si="25"/>
        <v>0</v>
      </c>
      <c r="J168" s="220"/>
      <c r="K168" s="228"/>
      <c r="L168" s="120"/>
      <c r="M168" s="120"/>
      <c r="R168" s="120"/>
      <c r="S168" s="120"/>
      <c r="T168" s="120"/>
      <c r="U168" s="120"/>
      <c r="V168" s="120"/>
      <c r="W168" s="120"/>
      <c r="X168" s="120"/>
      <c r="Y168" s="120"/>
      <c r="Z168" s="120"/>
      <c r="AA168" s="120"/>
    </row>
    <row r="169" spans="1:27" s="121" customFormat="1" ht="18" customHeight="1" x14ac:dyDescent="0.2">
      <c r="A169" s="219"/>
      <c r="B169" s="543" t="s">
        <v>523</v>
      </c>
      <c r="C169" s="535">
        <f t="shared" ref="C169:H169" si="26">SUM(C163:C168)</f>
        <v>-760017.03836999997</v>
      </c>
      <c r="D169" s="535">
        <f t="shared" si="26"/>
        <v>95743.811140000005</v>
      </c>
      <c r="E169" s="535">
        <f t="shared" si="26"/>
        <v>758950.01141000004</v>
      </c>
      <c r="F169" s="536">
        <f t="shared" si="26"/>
        <v>3214445.4105299991</v>
      </c>
      <c r="G169" s="535">
        <f t="shared" si="26"/>
        <v>508269.29948000005</v>
      </c>
      <c r="H169" s="537">
        <f t="shared" si="26"/>
        <v>619223</v>
      </c>
      <c r="I169" s="544">
        <f t="shared" si="25"/>
        <v>4436614.4941899991</v>
      </c>
      <c r="J169" s="122"/>
      <c r="K169" s="236"/>
      <c r="L169" s="120"/>
      <c r="M169" s="120"/>
      <c r="R169" s="120"/>
      <c r="S169" s="120"/>
      <c r="T169" s="120"/>
      <c r="U169" s="120"/>
      <c r="V169" s="120"/>
      <c r="W169" s="120"/>
      <c r="X169" s="120"/>
      <c r="Y169" s="120"/>
      <c r="Z169" s="120"/>
      <c r="AA169" s="120"/>
    </row>
    <row r="170" spans="1:27" s="121" customFormat="1" ht="18" customHeight="1" x14ac:dyDescent="0.25">
      <c r="A170" s="219"/>
      <c r="B170" s="534"/>
      <c r="C170" s="436"/>
      <c r="D170" s="438"/>
      <c r="E170" s="438"/>
      <c r="F170" s="438"/>
      <c r="G170" s="438"/>
      <c r="H170" s="440"/>
      <c r="I170" s="525"/>
      <c r="J170" s="220"/>
      <c r="K170" s="228"/>
      <c r="L170" s="120"/>
      <c r="M170" s="120"/>
      <c r="R170" s="120"/>
      <c r="S170" s="120"/>
      <c r="T170" s="120"/>
      <c r="U170" s="120"/>
      <c r="V170" s="120"/>
      <c r="W170" s="120"/>
      <c r="X170" s="120"/>
      <c r="Y170" s="120"/>
      <c r="Z170" s="120"/>
      <c r="AA170" s="120"/>
    </row>
    <row r="171" spans="1:27" s="121" customFormat="1" ht="18" customHeight="1" x14ac:dyDescent="0.25">
      <c r="A171" s="219"/>
      <c r="B171" s="492" t="s">
        <v>524</v>
      </c>
      <c r="C171" s="435"/>
      <c r="D171" s="434"/>
      <c r="E171" s="434"/>
      <c r="F171" s="434"/>
      <c r="G171" s="434"/>
      <c r="H171" s="441"/>
      <c r="I171" s="526">
        <f>SUM(I172:I176)</f>
        <v>3107840</v>
      </c>
      <c r="J171" s="220"/>
      <c r="K171" s="228"/>
      <c r="R171" s="120"/>
      <c r="S171" s="120"/>
      <c r="T171" s="120"/>
      <c r="U171" s="120"/>
      <c r="V171" s="120"/>
      <c r="W171" s="120"/>
      <c r="X171" s="120"/>
      <c r="Y171" s="120"/>
      <c r="Z171" s="120"/>
      <c r="AA171" s="120"/>
    </row>
    <row r="172" spans="1:27" s="121" customFormat="1" ht="18" customHeight="1" x14ac:dyDescent="0.25">
      <c r="A172" s="219"/>
      <c r="B172" s="491" t="s">
        <v>525</v>
      </c>
      <c r="C172" s="435"/>
      <c r="D172" s="434"/>
      <c r="E172" s="434"/>
      <c r="F172" s="434"/>
      <c r="G172" s="434"/>
      <c r="H172" s="441"/>
      <c r="I172" s="527">
        <v>1383284</v>
      </c>
      <c r="J172" s="220"/>
      <c r="K172" s="228"/>
      <c r="R172" s="120"/>
      <c r="S172" s="120"/>
      <c r="T172" s="120"/>
      <c r="U172" s="120"/>
      <c r="V172" s="120"/>
      <c r="W172" s="120"/>
      <c r="X172" s="120"/>
      <c r="Y172" s="120"/>
      <c r="Z172" s="120"/>
      <c r="AA172" s="120"/>
    </row>
    <row r="173" spans="1:27" s="121" customFormat="1" ht="18" customHeight="1" x14ac:dyDescent="0.25">
      <c r="A173" s="219"/>
      <c r="B173" s="491" t="s">
        <v>526</v>
      </c>
      <c r="C173" s="435"/>
      <c r="D173" s="434"/>
      <c r="E173" s="434"/>
      <c r="F173" s="434"/>
      <c r="G173" s="434"/>
      <c r="H173" s="441"/>
      <c r="I173" s="527">
        <v>1428039</v>
      </c>
      <c r="J173" s="220"/>
      <c r="K173" s="228"/>
      <c r="R173" s="120"/>
      <c r="S173" s="120"/>
      <c r="T173" s="120"/>
      <c r="U173" s="120"/>
      <c r="V173" s="120"/>
      <c r="W173" s="120"/>
      <c r="X173" s="120"/>
      <c r="Y173" s="120"/>
      <c r="Z173" s="120"/>
      <c r="AA173" s="120"/>
    </row>
    <row r="174" spans="1:27" s="121" customFormat="1" ht="18" customHeight="1" x14ac:dyDescent="0.25">
      <c r="A174" s="219"/>
      <c r="B174" s="491" t="s">
        <v>527</v>
      </c>
      <c r="C174" s="435"/>
      <c r="D174" s="434"/>
      <c r="E174" s="434"/>
      <c r="F174" s="434"/>
      <c r="G174" s="434"/>
      <c r="H174" s="441"/>
      <c r="I174" s="528">
        <v>58417</v>
      </c>
      <c r="J174" s="220"/>
      <c r="K174" s="228"/>
      <c r="R174" s="120"/>
      <c r="S174" s="120"/>
      <c r="T174" s="120"/>
      <c r="U174" s="120"/>
      <c r="V174" s="120"/>
      <c r="W174" s="120"/>
      <c r="X174" s="120"/>
      <c r="Y174" s="120"/>
      <c r="Z174" s="120"/>
      <c r="AA174" s="120"/>
    </row>
    <row r="175" spans="1:27" s="121" customFormat="1" ht="18" customHeight="1" x14ac:dyDescent="0.25">
      <c r="A175" s="219"/>
      <c r="B175" s="491" t="s">
        <v>528</v>
      </c>
      <c r="C175" s="435"/>
      <c r="D175" s="434"/>
      <c r="E175" s="434"/>
      <c r="F175" s="434"/>
      <c r="G175" s="434"/>
      <c r="H175" s="441"/>
      <c r="I175" s="528">
        <v>238100</v>
      </c>
      <c r="J175" s="220"/>
      <c r="K175" s="228"/>
      <c r="R175" s="120"/>
      <c r="S175" s="120"/>
      <c r="T175" s="120"/>
      <c r="U175" s="120"/>
      <c r="V175" s="120"/>
      <c r="W175" s="120"/>
      <c r="X175" s="120"/>
      <c r="Y175" s="120"/>
      <c r="Z175" s="120"/>
      <c r="AA175" s="120"/>
    </row>
    <row r="176" spans="1:27" s="121" customFormat="1" ht="18" customHeight="1" x14ac:dyDescent="0.25">
      <c r="A176" s="219"/>
      <c r="B176" s="491" t="s">
        <v>529</v>
      </c>
      <c r="C176" s="435"/>
      <c r="D176" s="434"/>
      <c r="E176" s="434"/>
      <c r="F176" s="434"/>
      <c r="G176" s="434"/>
      <c r="H176" s="441"/>
      <c r="I176" s="528"/>
      <c r="J176" s="220"/>
      <c r="K176" s="228"/>
      <c r="R176" s="120"/>
      <c r="S176" s="120"/>
      <c r="T176" s="120"/>
      <c r="U176" s="120"/>
      <c r="V176" s="120"/>
      <c r="W176" s="120"/>
      <c r="X176" s="120"/>
      <c r="Y176" s="120"/>
      <c r="Z176" s="120"/>
      <c r="AA176" s="120"/>
    </row>
    <row r="177" spans="1:27" s="121" customFormat="1" ht="18" customHeight="1" x14ac:dyDescent="0.25">
      <c r="A177" s="219"/>
      <c r="B177" s="491"/>
      <c r="C177" s="435"/>
      <c r="D177" s="434"/>
      <c r="E177" s="434"/>
      <c r="F177" s="434"/>
      <c r="G177" s="434"/>
      <c r="H177" s="441"/>
      <c r="I177" s="518"/>
      <c r="J177" s="220"/>
      <c r="K177" s="228"/>
      <c r="R177" s="120"/>
      <c r="S177" s="120"/>
      <c r="T177" s="120"/>
      <c r="U177" s="120"/>
      <c r="V177" s="120"/>
      <c r="W177" s="120"/>
      <c r="X177" s="120"/>
      <c r="Y177" s="120"/>
      <c r="Z177" s="120"/>
      <c r="AA177" s="120"/>
    </row>
    <row r="178" spans="1:27" s="121" customFormat="1" ht="18" customHeight="1" x14ac:dyDescent="0.25">
      <c r="A178" s="219"/>
      <c r="B178" s="492" t="s">
        <v>530</v>
      </c>
      <c r="C178" s="435"/>
      <c r="D178" s="434"/>
      <c r="E178" s="434"/>
      <c r="F178" s="434"/>
      <c r="G178" s="434"/>
      <c r="H178" s="441"/>
      <c r="I178" s="527"/>
      <c r="J178" s="220"/>
      <c r="K178" s="228"/>
      <c r="R178" s="120"/>
      <c r="S178" s="120"/>
      <c r="T178" s="120"/>
      <c r="U178" s="120"/>
      <c r="V178" s="120"/>
      <c r="W178" s="120"/>
      <c r="X178" s="120"/>
      <c r="Y178" s="120"/>
      <c r="Z178" s="120"/>
      <c r="AA178" s="120"/>
    </row>
    <row r="179" spans="1:27" s="121" customFormat="1" ht="32.450000000000003" customHeight="1" x14ac:dyDescent="0.25">
      <c r="A179" s="219"/>
      <c r="B179" s="491" t="s">
        <v>531</v>
      </c>
      <c r="C179" s="435"/>
      <c r="D179" s="434"/>
      <c r="E179" s="434"/>
      <c r="F179" s="434"/>
      <c r="G179" s="434"/>
      <c r="H179" s="441"/>
      <c r="I179" s="527">
        <v>-5964579</v>
      </c>
      <c r="J179" s="220"/>
      <c r="K179" s="228"/>
      <c r="R179" s="120"/>
      <c r="S179" s="120"/>
      <c r="T179" s="120"/>
      <c r="U179" s="120"/>
      <c r="V179" s="120"/>
      <c r="W179" s="120"/>
      <c r="X179" s="120"/>
      <c r="Y179" s="120"/>
      <c r="Z179" s="120"/>
      <c r="AA179" s="120"/>
    </row>
    <row r="180" spans="1:27" s="121" customFormat="1" ht="18" customHeight="1" x14ac:dyDescent="0.25">
      <c r="A180" s="219"/>
      <c r="B180" s="491" t="s">
        <v>532</v>
      </c>
      <c r="C180" s="435"/>
      <c r="D180" s="434"/>
      <c r="E180" s="434"/>
      <c r="F180" s="434"/>
      <c r="G180" s="434"/>
      <c r="H180" s="441"/>
      <c r="I180" s="518"/>
      <c r="J180" s="220"/>
      <c r="K180" s="228"/>
      <c r="R180" s="120"/>
      <c r="S180" s="120"/>
      <c r="T180" s="120"/>
      <c r="U180" s="120"/>
      <c r="V180" s="120"/>
      <c r="W180" s="120"/>
      <c r="X180" s="120"/>
      <c r="Y180" s="120"/>
      <c r="Z180" s="120"/>
      <c r="AA180" s="120"/>
    </row>
    <row r="181" spans="1:27" s="121" customFormat="1" ht="18" customHeight="1" x14ac:dyDescent="0.25">
      <c r="A181" s="219"/>
      <c r="B181" s="492" t="s">
        <v>533</v>
      </c>
      <c r="C181" s="435"/>
      <c r="D181" s="434"/>
      <c r="E181" s="434"/>
      <c r="F181" s="434"/>
      <c r="G181" s="434"/>
      <c r="H181" s="441"/>
      <c r="I181" s="526">
        <f>I169+I171+I179</f>
        <v>1579875.4941899991</v>
      </c>
      <c r="J181" s="220"/>
      <c r="K181" s="228"/>
      <c r="R181" s="120"/>
      <c r="S181" s="120"/>
      <c r="T181" s="120"/>
      <c r="U181" s="120"/>
      <c r="V181" s="120"/>
      <c r="W181" s="120"/>
      <c r="X181" s="120"/>
      <c r="Y181" s="120"/>
      <c r="Z181" s="120"/>
      <c r="AA181" s="120"/>
    </row>
    <row r="182" spans="1:27" s="121" customFormat="1" ht="18" customHeight="1" x14ac:dyDescent="0.25">
      <c r="A182" s="219"/>
      <c r="B182" s="491" t="s">
        <v>534</v>
      </c>
      <c r="C182" s="435"/>
      <c r="D182" s="434"/>
      <c r="E182" s="434"/>
      <c r="F182" s="434"/>
      <c r="G182" s="434"/>
      <c r="H182" s="441"/>
      <c r="I182" s="518">
        <v>-67137</v>
      </c>
      <c r="J182" s="220"/>
      <c r="K182" s="228"/>
      <c r="R182" s="120"/>
      <c r="S182" s="120"/>
      <c r="T182" s="120"/>
      <c r="U182" s="120"/>
      <c r="V182" s="120"/>
      <c r="W182" s="120"/>
      <c r="X182" s="120"/>
      <c r="Y182" s="120"/>
      <c r="Z182" s="120"/>
      <c r="AA182" s="120"/>
    </row>
    <row r="183" spans="1:27" s="121" customFormat="1" ht="18" customHeight="1" x14ac:dyDescent="0.25">
      <c r="A183" s="219"/>
      <c r="B183" s="492" t="s">
        <v>535</v>
      </c>
      <c r="C183" s="435"/>
      <c r="D183" s="434"/>
      <c r="E183" s="434"/>
      <c r="F183" s="434"/>
      <c r="G183" s="434"/>
      <c r="H183" s="441"/>
      <c r="I183" s="526">
        <f>I181+I182</f>
        <v>1512738.4941899991</v>
      </c>
      <c r="J183" s="220"/>
      <c r="K183" s="228"/>
      <c r="R183" s="120"/>
      <c r="S183" s="120"/>
      <c r="T183" s="120"/>
      <c r="U183" s="120"/>
      <c r="V183" s="120"/>
      <c r="W183" s="120"/>
      <c r="X183" s="120"/>
      <c r="Y183" s="120"/>
      <c r="Z183" s="120"/>
      <c r="AA183" s="120"/>
    </row>
    <row r="184" spans="1:27" s="121" customFormat="1" ht="18" customHeight="1" x14ac:dyDescent="0.25">
      <c r="A184" s="219"/>
      <c r="B184" s="491" t="s">
        <v>536</v>
      </c>
      <c r="C184" s="435"/>
      <c r="D184" s="434"/>
      <c r="E184" s="434"/>
      <c r="F184" s="434"/>
      <c r="G184" s="434"/>
      <c r="H184" s="441"/>
      <c r="I184" s="527">
        <v>-454176</v>
      </c>
      <c r="J184" s="220"/>
      <c r="K184" s="228"/>
      <c r="R184" s="120"/>
      <c r="S184" s="120"/>
      <c r="T184" s="120"/>
      <c r="U184" s="120"/>
      <c r="V184" s="120"/>
      <c r="W184" s="120"/>
      <c r="X184" s="120"/>
      <c r="Y184" s="120"/>
      <c r="Z184" s="120"/>
      <c r="AA184" s="120"/>
    </row>
    <row r="185" spans="1:27" s="121" customFormat="1" ht="18" customHeight="1" thickBot="1" x14ac:dyDescent="0.3">
      <c r="A185" s="219"/>
      <c r="B185" s="493" t="s">
        <v>537</v>
      </c>
      <c r="C185" s="475"/>
      <c r="D185" s="474"/>
      <c r="E185" s="474"/>
      <c r="F185" s="474"/>
      <c r="G185" s="474"/>
      <c r="H185" s="517"/>
      <c r="I185" s="529">
        <f>I183+I184</f>
        <v>1058562.4941899991</v>
      </c>
      <c r="J185" s="220"/>
      <c r="K185" s="228"/>
      <c r="R185" s="120"/>
      <c r="S185" s="120"/>
      <c r="T185" s="120"/>
      <c r="U185" s="120"/>
      <c r="V185" s="120"/>
      <c r="W185" s="120"/>
      <c r="X185" s="120"/>
      <c r="Y185" s="120"/>
      <c r="Z185" s="120"/>
      <c r="AA185" s="120"/>
    </row>
    <row r="186" spans="1:27" s="121" customFormat="1" ht="14.25" customHeight="1" x14ac:dyDescent="0.25">
      <c r="A186" s="219"/>
      <c r="B186" s="203"/>
      <c r="C186" s="198"/>
      <c r="D186" s="198"/>
      <c r="E186" s="198"/>
      <c r="F186" s="198"/>
      <c r="G186" s="198"/>
      <c r="H186" s="198"/>
      <c r="I186" s="220"/>
      <c r="J186" s="220"/>
      <c r="K186" s="228"/>
      <c r="R186" s="120"/>
      <c r="S186" s="120"/>
      <c r="T186" s="120"/>
      <c r="U186" s="120"/>
      <c r="V186" s="120"/>
      <c r="W186" s="120"/>
      <c r="X186" s="120"/>
      <c r="Y186" s="120"/>
      <c r="Z186" s="120"/>
      <c r="AA186" s="120"/>
    </row>
    <row r="187" spans="1:27" s="121" customFormat="1" ht="14.25" customHeight="1" x14ac:dyDescent="0.25">
      <c r="A187" s="219"/>
      <c r="B187" s="203"/>
      <c r="C187" s="198"/>
      <c r="D187" s="198"/>
      <c r="E187" s="198"/>
      <c r="F187" s="198"/>
      <c r="G187" s="198"/>
      <c r="H187" s="198"/>
      <c r="I187" s="220"/>
      <c r="J187" s="220"/>
      <c r="K187" s="228"/>
      <c r="R187" s="120"/>
      <c r="S187" s="120"/>
      <c r="T187" s="120"/>
      <c r="U187" s="120"/>
      <c r="V187" s="120"/>
      <c r="W187" s="120"/>
      <c r="X187" s="120"/>
      <c r="Y187" s="120"/>
      <c r="Z187" s="120"/>
      <c r="AA187" s="120"/>
    </row>
    <row r="188" spans="1:27" s="121" customFormat="1" ht="14.25" customHeight="1" x14ac:dyDescent="0.25">
      <c r="A188" s="219"/>
      <c r="B188" s="117"/>
      <c r="C188" s="122"/>
      <c r="D188" s="122"/>
      <c r="E188" s="198"/>
      <c r="F188" s="198"/>
      <c r="G188" s="198"/>
      <c r="H188" s="198"/>
      <c r="I188" s="220"/>
      <c r="J188" s="220"/>
      <c r="K188" s="228"/>
      <c r="R188" s="120"/>
      <c r="S188" s="120"/>
      <c r="T188" s="120"/>
      <c r="U188" s="120"/>
      <c r="V188" s="120"/>
      <c r="W188" s="120"/>
      <c r="X188" s="120"/>
      <c r="Y188" s="120"/>
      <c r="Z188" s="120"/>
      <c r="AA188" s="120"/>
    </row>
    <row r="189" spans="1:27" s="121" customFormat="1" ht="14.25" customHeight="1" thickBot="1" x14ac:dyDescent="0.3">
      <c r="A189" s="219"/>
      <c r="B189" s="114"/>
      <c r="C189" s="188"/>
      <c r="D189" s="188"/>
      <c r="E189" s="198"/>
      <c r="F189" s="198"/>
      <c r="G189" s="198"/>
      <c r="H189" s="198"/>
      <c r="I189" s="220"/>
      <c r="J189" s="220"/>
      <c r="K189" s="228"/>
      <c r="R189" s="120"/>
      <c r="S189" s="120"/>
      <c r="T189" s="120"/>
      <c r="U189" s="120"/>
      <c r="V189" s="120"/>
      <c r="W189" s="120"/>
      <c r="X189" s="120"/>
      <c r="Y189" s="120"/>
      <c r="Z189" s="120"/>
      <c r="AA189" s="120"/>
    </row>
    <row r="190" spans="1:27" ht="14.25" customHeight="1" thickBot="1" x14ac:dyDescent="0.3">
      <c r="B190" s="206" t="s">
        <v>15</v>
      </c>
      <c r="C190" s="213"/>
      <c r="D190" s="213"/>
      <c r="E190" s="213"/>
      <c r="F190" s="213"/>
      <c r="H190" s="1104" t="s">
        <v>316</v>
      </c>
      <c r="I190" s="1104"/>
      <c r="J190" s="145"/>
      <c r="R190" s="120"/>
      <c r="S190" s="120"/>
      <c r="T190" s="120"/>
      <c r="U190" s="120"/>
      <c r="V190" s="120"/>
      <c r="W190" s="120"/>
      <c r="X190" s="120"/>
      <c r="Y190" s="120"/>
      <c r="Z190" s="120"/>
      <c r="AA190" s="120"/>
    </row>
    <row r="191" spans="1:27" s="121" customFormat="1" ht="19.899999999999999" customHeight="1" thickBot="1" x14ac:dyDescent="0.3">
      <c r="A191" s="220"/>
      <c r="B191" s="1050" t="s">
        <v>431</v>
      </c>
      <c r="C191" s="1075">
        <v>2024</v>
      </c>
      <c r="D191" s="1076"/>
      <c r="E191" s="1076"/>
      <c r="F191" s="1076"/>
      <c r="G191" s="1076"/>
      <c r="H191" s="1076"/>
      <c r="I191" s="1077"/>
      <c r="J191" s="220"/>
      <c r="K191" s="235"/>
      <c r="R191" s="120"/>
      <c r="S191" s="120"/>
      <c r="T191" s="120"/>
      <c r="U191" s="120"/>
      <c r="V191" s="120"/>
      <c r="W191" s="120"/>
      <c r="X191" s="120"/>
      <c r="Y191" s="120"/>
      <c r="Z191" s="120"/>
      <c r="AA191" s="120"/>
    </row>
    <row r="192" spans="1:27" s="121" customFormat="1" ht="16.149999999999999" customHeight="1" thickBot="1" x14ac:dyDescent="0.3">
      <c r="A192" s="196"/>
      <c r="B192" s="1051"/>
      <c r="C192" s="1025" t="s">
        <v>108</v>
      </c>
      <c r="D192" s="1025" t="s">
        <v>109</v>
      </c>
      <c r="E192" s="1079" t="s">
        <v>110</v>
      </c>
      <c r="F192" s="1080"/>
      <c r="G192" s="954" t="s">
        <v>111</v>
      </c>
      <c r="H192" s="954" t="s">
        <v>112</v>
      </c>
      <c r="I192" s="1081" t="s">
        <v>99</v>
      </c>
      <c r="J192" s="220"/>
      <c r="K192" s="235"/>
      <c r="R192" s="120"/>
      <c r="S192" s="120"/>
      <c r="T192" s="120"/>
      <c r="U192" s="120"/>
      <c r="V192" s="120"/>
      <c r="W192" s="120"/>
      <c r="X192" s="120"/>
      <c r="Y192" s="120"/>
      <c r="Z192" s="120"/>
      <c r="AA192" s="120"/>
    </row>
    <row r="193" spans="1:27" s="121" customFormat="1" ht="18" customHeight="1" thickBot="1" x14ac:dyDescent="0.3">
      <c r="A193" s="196"/>
      <c r="B193" s="1051"/>
      <c r="C193" s="1031"/>
      <c r="D193" s="1078"/>
      <c r="E193" s="246" t="s">
        <v>511</v>
      </c>
      <c r="F193" s="245" t="s">
        <v>184</v>
      </c>
      <c r="G193" s="955"/>
      <c r="H193" s="955"/>
      <c r="I193" s="1082"/>
      <c r="J193" s="220"/>
      <c r="K193" s="235"/>
      <c r="R193" s="120"/>
      <c r="S193" s="120"/>
      <c r="T193" s="120"/>
      <c r="U193" s="120"/>
      <c r="V193" s="120"/>
      <c r="W193" s="120"/>
      <c r="X193" s="120"/>
      <c r="Y193" s="120"/>
      <c r="Z193" s="120"/>
      <c r="AA193" s="120"/>
    </row>
    <row r="194" spans="1:27" s="121" customFormat="1" ht="18" customHeight="1" x14ac:dyDescent="0.25">
      <c r="A194" s="219"/>
      <c r="B194" s="455" t="s">
        <v>95</v>
      </c>
      <c r="C194" s="539">
        <v>283615.81208</v>
      </c>
      <c r="D194" s="539">
        <v>45993.088799999998</v>
      </c>
      <c r="E194" s="539">
        <v>245238.99776950001</v>
      </c>
      <c r="F194" s="540">
        <v>3258175.2560804999</v>
      </c>
      <c r="G194" s="539">
        <v>228658.74444000001</v>
      </c>
      <c r="H194" s="541">
        <v>463991.83380999998</v>
      </c>
      <c r="I194" s="542">
        <f t="shared" ref="I194:I200" si="27">SUM(C194:H194)</f>
        <v>4525673.7329799999</v>
      </c>
      <c r="J194" s="220"/>
      <c r="K194" s="235"/>
      <c r="L194" s="120"/>
      <c r="M194" s="120"/>
      <c r="R194" s="120"/>
      <c r="S194" s="120"/>
      <c r="T194" s="120"/>
      <c r="U194" s="120"/>
      <c r="V194" s="120"/>
      <c r="W194" s="120"/>
      <c r="X194" s="120"/>
      <c r="Y194" s="120"/>
      <c r="Z194" s="120"/>
      <c r="AA194" s="120"/>
    </row>
    <row r="195" spans="1:27" s="121" customFormat="1" ht="18" customHeight="1" x14ac:dyDescent="0.25">
      <c r="A195" s="219"/>
      <c r="B195" s="491" t="s">
        <v>540</v>
      </c>
      <c r="C195" s="487"/>
      <c r="D195" s="487"/>
      <c r="E195" s="487"/>
      <c r="F195" s="489"/>
      <c r="G195" s="487"/>
      <c r="H195" s="509"/>
      <c r="I195" s="518">
        <f t="shared" si="27"/>
        <v>0</v>
      </c>
      <c r="J195" s="220"/>
      <c r="K195" s="235"/>
      <c r="L195" s="120"/>
      <c r="M195" s="120"/>
      <c r="R195" s="120"/>
      <c r="S195" s="120"/>
      <c r="T195" s="120"/>
      <c r="U195" s="120"/>
      <c r="V195" s="120"/>
      <c r="W195" s="120"/>
      <c r="X195" s="120"/>
      <c r="Y195" s="120"/>
      <c r="Z195" s="120"/>
      <c r="AA195" s="120"/>
    </row>
    <row r="196" spans="1:27" s="121" customFormat="1" ht="18" customHeight="1" x14ac:dyDescent="0.2">
      <c r="A196" s="219"/>
      <c r="B196" s="491" t="s">
        <v>539</v>
      </c>
      <c r="C196" s="494">
        <v>-92983.345849999998</v>
      </c>
      <c r="D196" s="494">
        <v>-3209.1125900000002</v>
      </c>
      <c r="E196" s="494">
        <v>-51686.2842188</v>
      </c>
      <c r="F196" s="495">
        <v>-686689.20462119998</v>
      </c>
      <c r="G196" s="494">
        <v>0</v>
      </c>
      <c r="H196" s="510">
        <v>-10423.753909999999</v>
      </c>
      <c r="I196" s="518">
        <f t="shared" si="27"/>
        <v>-844991.70118999993</v>
      </c>
      <c r="J196" s="220"/>
      <c r="K196" s="235"/>
      <c r="L196" s="120"/>
      <c r="M196" s="120"/>
      <c r="R196" s="120"/>
      <c r="S196" s="120"/>
      <c r="T196" s="120"/>
      <c r="U196" s="120"/>
      <c r="V196" s="120"/>
      <c r="W196" s="120"/>
      <c r="X196" s="120"/>
      <c r="Y196" s="120"/>
      <c r="Z196" s="120"/>
      <c r="AA196" s="120"/>
    </row>
    <row r="197" spans="1:27" s="121" customFormat="1" ht="18" customHeight="1" x14ac:dyDescent="0.2">
      <c r="A197" s="219"/>
      <c r="B197" s="498" t="s">
        <v>515</v>
      </c>
      <c r="C197" s="499">
        <v>-149901.37310999999</v>
      </c>
      <c r="D197" s="499">
        <v>-30474.48142</v>
      </c>
      <c r="E197" s="499">
        <v>-12689.069246700001</v>
      </c>
      <c r="F197" s="500">
        <v>-168583.34856330001</v>
      </c>
      <c r="G197" s="499">
        <v>0</v>
      </c>
      <c r="H197" s="511">
        <v>-156487.51754</v>
      </c>
      <c r="I197" s="519">
        <f t="shared" si="27"/>
        <v>-518135.78988000005</v>
      </c>
      <c r="J197" s="220"/>
      <c r="K197" s="235"/>
      <c r="L197" s="120"/>
      <c r="M197" s="120"/>
      <c r="R197" s="120"/>
      <c r="S197" s="120"/>
      <c r="T197" s="120"/>
      <c r="U197" s="120"/>
      <c r="V197" s="120"/>
      <c r="W197" s="120"/>
      <c r="X197" s="120"/>
      <c r="Y197" s="120"/>
      <c r="Z197" s="120"/>
      <c r="AA197" s="120"/>
    </row>
    <row r="198" spans="1:27" s="121" customFormat="1" ht="18" customHeight="1" x14ac:dyDescent="0.2">
      <c r="A198" s="219"/>
      <c r="B198" s="520" t="s">
        <v>516</v>
      </c>
      <c r="C198" s="502">
        <f t="shared" ref="C198:H198" si="28">SUM(C194:C197)</f>
        <v>40731.093120000034</v>
      </c>
      <c r="D198" s="502">
        <f t="shared" si="28"/>
        <v>12309.494790000001</v>
      </c>
      <c r="E198" s="502">
        <f t="shared" si="28"/>
        <v>180863.64430400002</v>
      </c>
      <c r="F198" s="503">
        <f t="shared" si="28"/>
        <v>2402902.7028959999</v>
      </c>
      <c r="G198" s="502">
        <f t="shared" si="28"/>
        <v>228658.74444000001</v>
      </c>
      <c r="H198" s="512">
        <f t="shared" si="28"/>
        <v>297080.56235999998</v>
      </c>
      <c r="I198" s="521">
        <f t="shared" si="27"/>
        <v>3162546.2419099999</v>
      </c>
      <c r="J198" s="220"/>
      <c r="K198" s="228"/>
      <c r="L198" s="120"/>
      <c r="M198" s="120"/>
      <c r="R198" s="120"/>
      <c r="S198" s="120"/>
      <c r="T198" s="120"/>
      <c r="U198" s="120"/>
      <c r="V198" s="120"/>
      <c r="W198" s="120"/>
      <c r="X198" s="120"/>
      <c r="Y198" s="120"/>
      <c r="Z198" s="120"/>
      <c r="AA198" s="120"/>
    </row>
    <row r="199" spans="1:27" s="121" customFormat="1" ht="18" customHeight="1" x14ac:dyDescent="0.2">
      <c r="A199" s="219"/>
      <c r="B199" s="504" t="s">
        <v>544</v>
      </c>
      <c r="C199" s="505">
        <v>-4738.3968890897104</v>
      </c>
      <c r="D199" s="505">
        <v>3159.6453441160902</v>
      </c>
      <c r="E199" s="505">
        <v>27669.533420126201</v>
      </c>
      <c r="F199" s="506">
        <v>367609.51543881901</v>
      </c>
      <c r="G199" s="505">
        <v>40125.482360000002</v>
      </c>
      <c r="H199" s="513">
        <v>-42744.503486358801</v>
      </c>
      <c r="I199" s="522">
        <f t="shared" si="27"/>
        <v>391081.27618761285</v>
      </c>
      <c r="J199" s="220"/>
      <c r="K199" s="228"/>
      <c r="L199" s="120"/>
      <c r="M199" s="120"/>
      <c r="R199" s="120"/>
      <c r="S199" s="120"/>
      <c r="T199" s="120"/>
      <c r="U199" s="120"/>
      <c r="V199" s="120"/>
      <c r="W199" s="120"/>
      <c r="X199" s="120"/>
      <c r="Y199" s="120"/>
      <c r="Z199" s="120"/>
      <c r="AA199" s="120"/>
    </row>
    <row r="200" spans="1:27" s="121" customFormat="1" ht="18" customHeight="1" x14ac:dyDescent="0.2">
      <c r="A200" s="219"/>
      <c r="B200" s="520" t="s">
        <v>518</v>
      </c>
      <c r="C200" s="502">
        <f t="shared" ref="C200:H200" si="29">SUM(C198:C199)</f>
        <v>35992.696230910326</v>
      </c>
      <c r="D200" s="502">
        <f t="shared" si="29"/>
        <v>15469.140134116091</v>
      </c>
      <c r="E200" s="502">
        <f t="shared" si="29"/>
        <v>208533.1777241262</v>
      </c>
      <c r="F200" s="503">
        <f t="shared" si="29"/>
        <v>2770512.2183348187</v>
      </c>
      <c r="G200" s="502">
        <f t="shared" si="29"/>
        <v>268784.2268</v>
      </c>
      <c r="H200" s="512">
        <f t="shared" si="29"/>
        <v>254336.05887364119</v>
      </c>
      <c r="I200" s="521">
        <f t="shared" si="27"/>
        <v>3553627.5180976125</v>
      </c>
      <c r="J200" s="220"/>
      <c r="K200" s="228"/>
      <c r="L200" s="120"/>
      <c r="M200" s="120"/>
      <c r="R200" s="120"/>
      <c r="S200" s="120"/>
      <c r="T200" s="120"/>
      <c r="U200" s="120"/>
      <c r="V200" s="120"/>
      <c r="W200" s="120"/>
      <c r="X200" s="120"/>
      <c r="Y200" s="120"/>
      <c r="Z200" s="120"/>
      <c r="AA200" s="120"/>
    </row>
    <row r="201" spans="1:27" s="121" customFormat="1" ht="18" customHeight="1" x14ac:dyDescent="0.25">
      <c r="A201" s="219"/>
      <c r="B201" s="501"/>
      <c r="C201" s="507"/>
      <c r="D201" s="507"/>
      <c r="E201" s="507"/>
      <c r="F201" s="508"/>
      <c r="G201" s="507"/>
      <c r="H201" s="514"/>
      <c r="I201" s="523"/>
      <c r="J201" s="220"/>
      <c r="K201" s="228"/>
      <c r="R201" s="120"/>
      <c r="S201" s="120"/>
      <c r="T201" s="120"/>
      <c r="U201" s="120"/>
      <c r="V201" s="120"/>
      <c r="W201" s="120"/>
      <c r="X201" s="120"/>
      <c r="Y201" s="120"/>
      <c r="Z201" s="120"/>
      <c r="AA201" s="120"/>
    </row>
    <row r="202" spans="1:27" s="121" customFormat="1" ht="18" customHeight="1" x14ac:dyDescent="0.25">
      <c r="A202" s="219"/>
      <c r="B202" s="492" t="s">
        <v>519</v>
      </c>
      <c r="C202" s="488"/>
      <c r="D202" s="488"/>
      <c r="E202" s="488"/>
      <c r="F202" s="490"/>
      <c r="G202" s="488"/>
      <c r="H202" s="515"/>
      <c r="I202" s="518"/>
      <c r="J202" s="220"/>
      <c r="K202" s="228"/>
      <c r="R202" s="120"/>
      <c r="S202" s="120"/>
      <c r="T202" s="120"/>
      <c r="U202" s="120"/>
      <c r="V202" s="120"/>
      <c r="W202" s="120"/>
      <c r="X202" s="120"/>
      <c r="Y202" s="120"/>
      <c r="Z202" s="120"/>
      <c r="AA202" s="120"/>
    </row>
    <row r="203" spans="1:27" s="121" customFormat="1" ht="18" customHeight="1" x14ac:dyDescent="0.2">
      <c r="A203" s="219"/>
      <c r="B203" s="491" t="s">
        <v>520</v>
      </c>
      <c r="C203" s="496">
        <v>-19241.492799999971</v>
      </c>
      <c r="D203" s="496">
        <v>-5123.9720900000011</v>
      </c>
      <c r="E203" s="496">
        <v>-174710.76410619999</v>
      </c>
      <c r="F203" s="497">
        <v>-2184586.0824038005</v>
      </c>
      <c r="G203" s="496">
        <v>-324944.18250999996</v>
      </c>
      <c r="H203" s="516">
        <v>-129995.57679999998</v>
      </c>
      <c r="I203" s="524">
        <f t="shared" ref="I203:I206" si="30">SUM(C203:H203)</f>
        <v>-2838602.0707100006</v>
      </c>
      <c r="J203" s="220"/>
      <c r="K203" s="228"/>
      <c r="L203" s="120"/>
      <c r="M203" s="120"/>
      <c r="R203" s="120"/>
      <c r="S203" s="120"/>
      <c r="T203" s="120"/>
      <c r="U203" s="120"/>
      <c r="V203" s="120"/>
      <c r="W203" s="120"/>
      <c r="X203" s="120"/>
      <c r="Y203" s="120"/>
      <c r="Z203" s="120"/>
      <c r="AA203" s="120"/>
    </row>
    <row r="204" spans="1:27" s="121" customFormat="1" ht="18" customHeight="1" x14ac:dyDescent="0.2">
      <c r="A204" s="219"/>
      <c r="B204" s="491" t="s">
        <v>521</v>
      </c>
      <c r="C204" s="496">
        <v>29382.8632</v>
      </c>
      <c r="D204" s="496">
        <v>4075.8226</v>
      </c>
      <c r="E204" s="496">
        <v>-11510.023444500001</v>
      </c>
      <c r="F204" s="497">
        <v>-152918.88290550001</v>
      </c>
      <c r="G204" s="496">
        <v>-17619.40004</v>
      </c>
      <c r="H204" s="516">
        <v>-3949.9117099999899</v>
      </c>
      <c r="I204" s="524">
        <f t="shared" si="30"/>
        <v>-152539.53229999999</v>
      </c>
      <c r="J204" s="220"/>
      <c r="K204" s="228"/>
      <c r="L204" s="120"/>
      <c r="M204" s="120"/>
      <c r="R204" s="120"/>
      <c r="S204" s="120"/>
      <c r="T204" s="120"/>
      <c r="U204" s="120"/>
      <c r="V204" s="120"/>
      <c r="W204" s="120"/>
      <c r="X204" s="120"/>
      <c r="Y204" s="120"/>
      <c r="Z204" s="120"/>
      <c r="AA204" s="120"/>
    </row>
    <row r="205" spans="1:27" s="121" customFormat="1" ht="18" customHeight="1" x14ac:dyDescent="0.2">
      <c r="A205" s="219"/>
      <c r="B205" s="498" t="s">
        <v>522</v>
      </c>
      <c r="C205" s="530"/>
      <c r="D205" s="530"/>
      <c r="E205" s="530"/>
      <c r="F205" s="531"/>
      <c r="G205" s="530"/>
      <c r="H205" s="532"/>
      <c r="I205" s="533">
        <f t="shared" si="30"/>
        <v>0</v>
      </c>
      <c r="J205" s="220"/>
      <c r="K205" s="228"/>
      <c r="L205" s="120"/>
      <c r="M205" s="120"/>
      <c r="R205" s="120"/>
      <c r="S205" s="120"/>
      <c r="T205" s="120"/>
      <c r="U205" s="120"/>
      <c r="V205" s="120"/>
      <c r="W205" s="120"/>
      <c r="X205" s="120"/>
      <c r="Y205" s="120"/>
      <c r="Z205" s="120"/>
      <c r="AA205" s="120"/>
    </row>
    <row r="206" spans="1:27" s="121" customFormat="1" ht="18" customHeight="1" x14ac:dyDescent="0.2">
      <c r="A206" s="219"/>
      <c r="B206" s="543" t="s">
        <v>523</v>
      </c>
      <c r="C206" s="535">
        <f t="shared" ref="C206:H206" si="31">SUM(C200:C205)</f>
        <v>46134.066630910354</v>
      </c>
      <c r="D206" s="535">
        <f t="shared" si="31"/>
        <v>14420.990644116089</v>
      </c>
      <c r="E206" s="535">
        <f t="shared" si="31"/>
        <v>22312.390173426211</v>
      </c>
      <c r="F206" s="536">
        <f t="shared" si="31"/>
        <v>433007.25302551826</v>
      </c>
      <c r="G206" s="535">
        <f t="shared" si="31"/>
        <v>-73779.355749999959</v>
      </c>
      <c r="H206" s="537">
        <f t="shared" si="31"/>
        <v>120390.57036364122</v>
      </c>
      <c r="I206" s="544">
        <f t="shared" si="30"/>
        <v>562485.91508761223</v>
      </c>
      <c r="J206" s="220"/>
      <c r="K206" s="236"/>
      <c r="L206" s="120"/>
      <c r="M206" s="120"/>
      <c r="R206" s="120"/>
      <c r="S206" s="120"/>
      <c r="T206" s="120"/>
      <c r="U206" s="120"/>
      <c r="V206" s="120"/>
      <c r="W206" s="120"/>
      <c r="X206" s="120"/>
      <c r="Y206" s="120"/>
      <c r="Z206" s="120"/>
      <c r="AA206" s="120"/>
    </row>
    <row r="207" spans="1:27" s="121" customFormat="1" ht="18" customHeight="1" x14ac:dyDescent="0.25">
      <c r="A207" s="219"/>
      <c r="B207" s="534"/>
      <c r="C207" s="436"/>
      <c r="D207" s="438"/>
      <c r="E207" s="438"/>
      <c r="F207" s="438"/>
      <c r="G207" s="438"/>
      <c r="H207" s="440"/>
      <c r="I207" s="525"/>
      <c r="J207" s="220"/>
      <c r="K207" s="228"/>
      <c r="R207" s="120"/>
      <c r="S207" s="120"/>
      <c r="T207" s="120"/>
      <c r="U207" s="120"/>
      <c r="V207" s="120"/>
      <c r="W207" s="120"/>
      <c r="X207" s="120"/>
      <c r="Y207" s="120"/>
      <c r="Z207" s="120"/>
      <c r="AA207" s="120"/>
    </row>
    <row r="208" spans="1:27" s="121" customFormat="1" ht="18" customHeight="1" x14ac:dyDescent="0.25">
      <c r="A208" s="219"/>
      <c r="B208" s="492" t="s">
        <v>524</v>
      </c>
      <c r="C208" s="435"/>
      <c r="D208" s="434"/>
      <c r="E208" s="434"/>
      <c r="F208" s="434"/>
      <c r="G208" s="434"/>
      <c r="H208" s="441"/>
      <c r="I208" s="526">
        <f>SUM(I209:I213)</f>
        <v>1237124.1354000003</v>
      </c>
      <c r="J208" s="220"/>
      <c r="K208" s="228"/>
      <c r="R208" s="120"/>
      <c r="S208" s="120"/>
      <c r="T208" s="120"/>
      <c r="U208" s="120"/>
      <c r="V208" s="120"/>
      <c r="W208" s="120"/>
      <c r="X208" s="120"/>
      <c r="Y208" s="120"/>
      <c r="Z208" s="120"/>
      <c r="AA208" s="120"/>
    </row>
    <row r="209" spans="1:27" s="121" customFormat="1" ht="18" customHeight="1" x14ac:dyDescent="0.25">
      <c r="A209" s="219"/>
      <c r="B209" s="491" t="s">
        <v>525</v>
      </c>
      <c r="C209" s="435"/>
      <c r="D209" s="434"/>
      <c r="E209" s="434"/>
      <c r="F209" s="434"/>
      <c r="G209" s="434"/>
      <c r="H209" s="441"/>
      <c r="I209" s="527">
        <v>336402.47667</v>
      </c>
      <c r="J209" s="220"/>
      <c r="K209" s="228"/>
      <c r="R209" s="120"/>
      <c r="S209" s="120"/>
      <c r="T209" s="120"/>
      <c r="U209" s="120"/>
      <c r="V209" s="120"/>
      <c r="W209" s="120"/>
      <c r="X209" s="120"/>
      <c r="Y209" s="120"/>
      <c r="Z209" s="120"/>
      <c r="AA209" s="120"/>
    </row>
    <row r="210" spans="1:27" s="121" customFormat="1" ht="18" customHeight="1" x14ac:dyDescent="0.25">
      <c r="A210" s="219"/>
      <c r="B210" s="491" t="s">
        <v>526</v>
      </c>
      <c r="C210" s="435"/>
      <c r="D210" s="434"/>
      <c r="E210" s="434"/>
      <c r="F210" s="434"/>
      <c r="G210" s="434"/>
      <c r="H210" s="441"/>
      <c r="I210" s="527">
        <v>891938.06573000003</v>
      </c>
      <c r="J210" s="220"/>
      <c r="K210" s="228"/>
      <c r="R210" s="120"/>
      <c r="S210" s="120"/>
      <c r="T210" s="120"/>
      <c r="U210" s="120"/>
      <c r="V210" s="120"/>
      <c r="W210" s="120"/>
      <c r="X210" s="120"/>
      <c r="Y210" s="120"/>
      <c r="Z210" s="120"/>
      <c r="AA210" s="120"/>
    </row>
    <row r="211" spans="1:27" s="121" customFormat="1" ht="18" customHeight="1" x14ac:dyDescent="0.25">
      <c r="A211" s="219"/>
      <c r="B211" s="491" t="s">
        <v>527</v>
      </c>
      <c r="C211" s="435"/>
      <c r="D211" s="434"/>
      <c r="E211" s="434"/>
      <c r="F211" s="434"/>
      <c r="G211" s="434"/>
      <c r="H211" s="441"/>
      <c r="I211" s="528"/>
      <c r="J211" s="220"/>
      <c r="K211" s="228"/>
      <c r="R211" s="120"/>
      <c r="S211" s="120"/>
      <c r="T211" s="120"/>
      <c r="U211" s="120"/>
      <c r="V211" s="120"/>
      <c r="W211" s="120"/>
      <c r="X211" s="120"/>
      <c r="Y211" s="120"/>
      <c r="Z211" s="120"/>
      <c r="AA211" s="120"/>
    </row>
    <row r="212" spans="1:27" s="121" customFormat="1" ht="18" customHeight="1" x14ac:dyDescent="0.25">
      <c r="A212" s="219"/>
      <c r="B212" s="491" t="s">
        <v>528</v>
      </c>
      <c r="C212" s="435"/>
      <c r="D212" s="434"/>
      <c r="E212" s="434"/>
      <c r="F212" s="434"/>
      <c r="G212" s="434"/>
      <c r="H212" s="441"/>
      <c r="I212" s="528"/>
      <c r="J212" s="220"/>
      <c r="K212" s="228"/>
      <c r="R212" s="120"/>
      <c r="S212" s="120"/>
      <c r="T212" s="120"/>
      <c r="U212" s="120"/>
      <c r="V212" s="120"/>
      <c r="W212" s="120"/>
      <c r="X212" s="120"/>
      <c r="Y212" s="120"/>
      <c r="Z212" s="120"/>
      <c r="AA212" s="120"/>
    </row>
    <row r="213" spans="1:27" s="121" customFormat="1" ht="18" customHeight="1" x14ac:dyDescent="0.25">
      <c r="A213" s="219"/>
      <c r="B213" s="491" t="s">
        <v>529</v>
      </c>
      <c r="C213" s="435"/>
      <c r="D213" s="434"/>
      <c r="E213" s="434"/>
      <c r="F213" s="434"/>
      <c r="G213" s="434"/>
      <c r="H213" s="441"/>
      <c r="I213" s="528">
        <v>8783.5930000000008</v>
      </c>
      <c r="J213" s="220"/>
      <c r="K213" s="228"/>
      <c r="R213" s="120"/>
      <c r="S213" s="120"/>
      <c r="T213" s="120"/>
      <c r="U213" s="120"/>
      <c r="V213" s="120"/>
      <c r="W213" s="120"/>
      <c r="X213" s="120"/>
      <c r="Y213" s="120"/>
      <c r="Z213" s="120"/>
      <c r="AA213" s="120"/>
    </row>
    <row r="214" spans="1:27" s="121" customFormat="1" ht="18" customHeight="1" x14ac:dyDescent="0.25">
      <c r="A214" s="219"/>
      <c r="B214" s="491"/>
      <c r="C214" s="435"/>
      <c r="D214" s="434"/>
      <c r="E214" s="434"/>
      <c r="F214" s="434"/>
      <c r="G214" s="434"/>
      <c r="H214" s="441"/>
      <c r="I214" s="518"/>
      <c r="J214" s="220"/>
      <c r="K214" s="228"/>
      <c r="R214" s="120"/>
      <c r="S214" s="120"/>
      <c r="T214" s="120"/>
      <c r="U214" s="120"/>
      <c r="V214" s="120"/>
      <c r="W214" s="120"/>
      <c r="X214" s="120"/>
      <c r="Y214" s="120"/>
      <c r="Z214" s="120"/>
      <c r="AA214" s="120"/>
    </row>
    <row r="215" spans="1:27" s="121" customFormat="1" ht="18" customHeight="1" x14ac:dyDescent="0.25">
      <c r="A215" s="219"/>
      <c r="B215" s="492" t="s">
        <v>530</v>
      </c>
      <c r="C215" s="435"/>
      <c r="D215" s="434"/>
      <c r="E215" s="434"/>
      <c r="F215" s="434"/>
      <c r="G215" s="434"/>
      <c r="H215" s="441"/>
      <c r="I215" s="527"/>
      <c r="J215" s="220"/>
      <c r="K215" s="228"/>
      <c r="R215" s="120"/>
      <c r="S215" s="120"/>
      <c r="T215" s="120"/>
      <c r="U215" s="120"/>
      <c r="V215" s="120"/>
      <c r="W215" s="120"/>
      <c r="X215" s="120"/>
      <c r="Y215" s="120"/>
      <c r="Z215" s="120"/>
      <c r="AA215" s="120"/>
    </row>
    <row r="216" spans="1:27" s="121" customFormat="1" ht="28.15" customHeight="1" x14ac:dyDescent="0.25">
      <c r="A216" s="219"/>
      <c r="B216" s="491" t="s">
        <v>531</v>
      </c>
      <c r="C216" s="435"/>
      <c r="D216" s="434"/>
      <c r="E216" s="434"/>
      <c r="F216" s="434"/>
      <c r="G216" s="434"/>
      <c r="H216" s="441"/>
      <c r="I216" s="527">
        <v>-1599804.736</v>
      </c>
      <c r="J216" s="220"/>
      <c r="K216" s="228"/>
      <c r="R216" s="120"/>
      <c r="S216" s="120"/>
      <c r="T216" s="120"/>
      <c r="U216" s="120"/>
      <c r="V216" s="120"/>
      <c r="W216" s="120"/>
      <c r="X216" s="120"/>
      <c r="Y216" s="120"/>
      <c r="Z216" s="120"/>
      <c r="AA216" s="120"/>
    </row>
    <row r="217" spans="1:27" s="121" customFormat="1" ht="18" customHeight="1" x14ac:dyDescent="0.25">
      <c r="A217" s="219"/>
      <c r="B217" s="491" t="s">
        <v>532</v>
      </c>
      <c r="C217" s="435"/>
      <c r="D217" s="434"/>
      <c r="E217" s="434"/>
      <c r="F217" s="434"/>
      <c r="G217" s="434"/>
      <c r="H217" s="441"/>
      <c r="I217" s="518"/>
      <c r="J217" s="220"/>
      <c r="K217" s="228"/>
      <c r="R217" s="120"/>
      <c r="S217" s="120"/>
      <c r="T217" s="120"/>
      <c r="U217" s="120"/>
      <c r="V217" s="120"/>
      <c r="W217" s="120"/>
      <c r="X217" s="120"/>
      <c r="Y217" s="120"/>
      <c r="Z217" s="120"/>
      <c r="AA217" s="120"/>
    </row>
    <row r="218" spans="1:27" s="121" customFormat="1" ht="18" customHeight="1" x14ac:dyDescent="0.25">
      <c r="A218" s="219"/>
      <c r="B218" s="492" t="s">
        <v>533</v>
      </c>
      <c r="C218" s="435"/>
      <c r="D218" s="434"/>
      <c r="E218" s="434"/>
      <c r="F218" s="434"/>
      <c r="G218" s="434"/>
      <c r="H218" s="441"/>
      <c r="I218" s="526">
        <f>I206+I208+I216</f>
        <v>199805.31448761234</v>
      </c>
      <c r="J218" s="220"/>
      <c r="K218" s="228"/>
      <c r="R218" s="120"/>
      <c r="S218" s="120"/>
      <c r="T218" s="120"/>
      <c r="U218" s="120"/>
      <c r="V218" s="120"/>
      <c r="W218" s="120"/>
      <c r="X218" s="120"/>
      <c r="Y218" s="120"/>
      <c r="Z218" s="120"/>
      <c r="AA218" s="120"/>
    </row>
    <row r="219" spans="1:27" s="121" customFormat="1" ht="18" customHeight="1" x14ac:dyDescent="0.25">
      <c r="A219" s="219"/>
      <c r="B219" s="491" t="s">
        <v>534</v>
      </c>
      <c r="C219" s="435"/>
      <c r="D219" s="434"/>
      <c r="E219" s="434"/>
      <c r="F219" s="434"/>
      <c r="G219" s="434"/>
      <c r="H219" s="441"/>
      <c r="I219" s="518">
        <v>-46750.517</v>
      </c>
      <c r="J219" s="220"/>
      <c r="K219" s="228"/>
      <c r="R219" s="120"/>
      <c r="S219" s="120"/>
      <c r="T219" s="120"/>
      <c r="U219" s="120"/>
      <c r="V219" s="120"/>
      <c r="W219" s="120"/>
      <c r="X219" s="120"/>
      <c r="Y219" s="120"/>
      <c r="Z219" s="120"/>
      <c r="AA219" s="120"/>
    </row>
    <row r="220" spans="1:27" s="121" customFormat="1" ht="18" customHeight="1" x14ac:dyDescent="0.25">
      <c r="A220" s="219"/>
      <c r="B220" s="492" t="s">
        <v>535</v>
      </c>
      <c r="C220" s="435"/>
      <c r="D220" s="434"/>
      <c r="E220" s="434"/>
      <c r="F220" s="434"/>
      <c r="G220" s="434"/>
      <c r="H220" s="441"/>
      <c r="I220" s="526">
        <f>I218+I219</f>
        <v>153054.79748761235</v>
      </c>
      <c r="J220" s="220"/>
      <c r="K220" s="228"/>
      <c r="R220" s="120"/>
      <c r="S220" s="120"/>
      <c r="T220" s="120"/>
      <c r="U220" s="120"/>
      <c r="V220" s="120"/>
      <c r="W220" s="120"/>
      <c r="X220" s="120"/>
      <c r="Y220" s="120"/>
      <c r="Z220" s="120"/>
      <c r="AA220" s="120"/>
    </row>
    <row r="221" spans="1:27" s="121" customFormat="1" ht="18" customHeight="1" x14ac:dyDescent="0.25">
      <c r="A221" s="219"/>
      <c r="B221" s="491" t="s">
        <v>536</v>
      </c>
      <c r="C221" s="435"/>
      <c r="D221" s="434"/>
      <c r="E221" s="434"/>
      <c r="F221" s="434"/>
      <c r="G221" s="434"/>
      <c r="H221" s="441"/>
      <c r="I221" s="527">
        <v>-39663.025397251899</v>
      </c>
      <c r="J221" s="220"/>
      <c r="K221" s="228"/>
      <c r="R221" s="120"/>
      <c r="S221" s="120"/>
      <c r="T221" s="120"/>
      <c r="U221" s="120"/>
      <c r="V221" s="120"/>
      <c r="W221" s="120"/>
      <c r="X221" s="120"/>
      <c r="Y221" s="120"/>
      <c r="Z221" s="120"/>
      <c r="AA221" s="120"/>
    </row>
    <row r="222" spans="1:27" s="121" customFormat="1" ht="18" customHeight="1" thickBot="1" x14ac:dyDescent="0.3">
      <c r="A222" s="219"/>
      <c r="B222" s="493" t="s">
        <v>537</v>
      </c>
      <c r="C222" s="475"/>
      <c r="D222" s="474"/>
      <c r="E222" s="474"/>
      <c r="F222" s="474"/>
      <c r="G222" s="474"/>
      <c r="H222" s="517"/>
      <c r="I222" s="529">
        <f>I220+I221</f>
        <v>113391.77209036045</v>
      </c>
      <c r="J222" s="220"/>
      <c r="K222" s="228"/>
      <c r="R222" s="120"/>
      <c r="S222" s="120"/>
      <c r="T222" s="120"/>
      <c r="U222" s="120"/>
      <c r="V222" s="120"/>
      <c r="W222" s="120"/>
      <c r="X222" s="120"/>
      <c r="Y222" s="120"/>
      <c r="Z222" s="120"/>
      <c r="AA222" s="120"/>
    </row>
    <row r="223" spans="1:27" s="121" customFormat="1" ht="14.25" customHeight="1" x14ac:dyDescent="0.25">
      <c r="A223" s="219"/>
      <c r="B223" s="203"/>
      <c r="C223" s="198"/>
      <c r="D223" s="198"/>
      <c r="E223" s="198"/>
      <c r="F223" s="198"/>
      <c r="G223" s="198"/>
      <c r="H223" s="198"/>
      <c r="I223" s="220"/>
      <c r="J223" s="220"/>
      <c r="K223" s="228"/>
      <c r="R223" s="120"/>
      <c r="S223" s="120"/>
      <c r="T223" s="120"/>
      <c r="U223" s="120"/>
      <c r="V223" s="120"/>
      <c r="W223" s="120"/>
      <c r="X223" s="120"/>
      <c r="Y223" s="120"/>
      <c r="Z223" s="120"/>
      <c r="AA223" s="120"/>
    </row>
    <row r="224" spans="1:27" s="121" customFormat="1" ht="14.25" customHeight="1" x14ac:dyDescent="0.25">
      <c r="A224" s="219"/>
      <c r="B224" s="230"/>
      <c r="C224" s="122"/>
      <c r="D224" s="122"/>
      <c r="E224" s="122"/>
      <c r="F224" s="122"/>
      <c r="G224" s="122"/>
      <c r="H224" s="122"/>
      <c r="I224" s="122"/>
      <c r="J224" s="118"/>
      <c r="K224" s="122"/>
      <c r="R224" s="120"/>
      <c r="S224" s="120"/>
      <c r="T224" s="120"/>
      <c r="U224" s="120"/>
      <c r="V224" s="120"/>
      <c r="W224" s="120"/>
      <c r="X224" s="120"/>
      <c r="Y224" s="120"/>
      <c r="Z224" s="120"/>
      <c r="AA224" s="120"/>
    </row>
    <row r="225" spans="1:27" ht="14.25" customHeight="1" x14ac:dyDescent="0.25">
      <c r="A225" s="219"/>
      <c r="B225" s="117"/>
      <c r="C225" s="122"/>
      <c r="D225" s="122"/>
      <c r="E225" s="138"/>
      <c r="F225" s="138"/>
      <c r="G225" s="138"/>
      <c r="H225" s="138"/>
      <c r="I225" s="145"/>
      <c r="J225" s="145"/>
      <c r="R225" s="120"/>
      <c r="S225" s="120"/>
      <c r="T225" s="120"/>
      <c r="U225" s="120"/>
      <c r="V225" s="120"/>
      <c r="W225" s="120"/>
      <c r="X225" s="120"/>
      <c r="Y225" s="120"/>
      <c r="Z225" s="120"/>
      <c r="AA225" s="120"/>
    </row>
    <row r="226" spans="1:27" ht="14.25" customHeight="1" thickBot="1" x14ac:dyDescent="0.3">
      <c r="A226" s="219"/>
      <c r="B226" s="114"/>
      <c r="C226" s="188"/>
      <c r="D226" s="188"/>
      <c r="E226" s="138"/>
      <c r="F226" s="138"/>
      <c r="G226" s="138"/>
      <c r="H226" s="138"/>
      <c r="I226" s="145"/>
      <c r="J226" s="143"/>
      <c r="R226" s="120"/>
      <c r="S226" s="120"/>
      <c r="T226" s="120"/>
      <c r="U226" s="120"/>
      <c r="V226" s="120"/>
      <c r="W226" s="120"/>
      <c r="X226" s="120"/>
      <c r="Y226" s="120"/>
      <c r="Z226" s="120"/>
      <c r="AA226" s="120"/>
    </row>
    <row r="227" spans="1:27" ht="14.25" customHeight="1" thickBot="1" x14ac:dyDescent="0.3">
      <c r="B227" s="197" t="s">
        <v>17</v>
      </c>
      <c r="C227" s="138"/>
      <c r="D227" s="138"/>
      <c r="E227" s="138"/>
      <c r="F227" s="138"/>
      <c r="H227" s="1104" t="s">
        <v>316</v>
      </c>
      <c r="I227" s="1104"/>
      <c r="J227" s="151"/>
      <c r="R227" s="120"/>
      <c r="S227" s="120"/>
      <c r="T227" s="120"/>
      <c r="U227" s="120"/>
      <c r="V227" s="120"/>
      <c r="W227" s="120"/>
      <c r="X227" s="120"/>
      <c r="Y227" s="120"/>
      <c r="Z227" s="120"/>
      <c r="AA227" s="120"/>
    </row>
    <row r="228" spans="1:27" s="121" customFormat="1" ht="18" customHeight="1" thickBot="1" x14ac:dyDescent="0.3">
      <c r="A228" s="220"/>
      <c r="B228" s="1050" t="s">
        <v>431</v>
      </c>
      <c r="C228" s="1075">
        <v>2024</v>
      </c>
      <c r="D228" s="1076"/>
      <c r="E228" s="1076"/>
      <c r="F228" s="1076"/>
      <c r="G228" s="1076"/>
      <c r="H228" s="1076"/>
      <c r="I228" s="1077"/>
      <c r="J228" s="220"/>
      <c r="K228" s="228"/>
      <c r="R228" s="120"/>
      <c r="S228" s="120"/>
      <c r="T228" s="120"/>
      <c r="U228" s="120"/>
      <c r="V228" s="120"/>
      <c r="W228" s="120"/>
      <c r="X228" s="120"/>
      <c r="Y228" s="120"/>
      <c r="Z228" s="120"/>
      <c r="AA228" s="120"/>
    </row>
    <row r="229" spans="1:27" s="121" customFormat="1" ht="15" customHeight="1" thickBot="1" x14ac:dyDescent="0.3">
      <c r="A229" s="196"/>
      <c r="B229" s="1051"/>
      <c r="C229" s="1025" t="s">
        <v>108</v>
      </c>
      <c r="D229" s="1025" t="s">
        <v>109</v>
      </c>
      <c r="E229" s="1079" t="s">
        <v>110</v>
      </c>
      <c r="F229" s="1080"/>
      <c r="G229" s="954" t="s">
        <v>111</v>
      </c>
      <c r="H229" s="954" t="s">
        <v>112</v>
      </c>
      <c r="I229" s="1081" t="s">
        <v>99</v>
      </c>
      <c r="J229" s="220"/>
      <c r="K229" s="1103"/>
      <c r="R229" s="120"/>
      <c r="S229" s="120"/>
      <c r="T229" s="120"/>
      <c r="U229" s="120"/>
      <c r="V229" s="120"/>
      <c r="W229" s="120"/>
      <c r="X229" s="120"/>
      <c r="Y229" s="120"/>
      <c r="Z229" s="120"/>
      <c r="AA229" s="120"/>
    </row>
    <row r="230" spans="1:27" s="121" customFormat="1" ht="18" customHeight="1" thickBot="1" x14ac:dyDescent="0.3">
      <c r="A230" s="196"/>
      <c r="B230" s="1051"/>
      <c r="C230" s="1031"/>
      <c r="D230" s="1078"/>
      <c r="E230" s="246" t="s">
        <v>511</v>
      </c>
      <c r="F230" s="245" t="s">
        <v>184</v>
      </c>
      <c r="G230" s="955"/>
      <c r="H230" s="955"/>
      <c r="I230" s="1082"/>
      <c r="J230" s="220"/>
      <c r="K230" s="1103"/>
      <c r="R230" s="120"/>
      <c r="S230" s="120"/>
      <c r="T230" s="120"/>
      <c r="U230" s="120"/>
      <c r="V230" s="120"/>
      <c r="W230" s="120"/>
      <c r="X230" s="120"/>
      <c r="Y230" s="120"/>
      <c r="Z230" s="120"/>
      <c r="AA230" s="120"/>
    </row>
    <row r="231" spans="1:27" s="121" customFormat="1" ht="18" customHeight="1" x14ac:dyDescent="0.25">
      <c r="A231" s="219"/>
      <c r="B231" s="455" t="s">
        <v>95</v>
      </c>
      <c r="C231" s="539">
        <v>3811060.8090499998</v>
      </c>
      <c r="D231" s="539">
        <v>1062200.8416299999</v>
      </c>
      <c r="E231" s="539">
        <v>141090</v>
      </c>
      <c r="F231" s="540">
        <v>4569102.5147711225</v>
      </c>
      <c r="G231" s="539">
        <v>948595</v>
      </c>
      <c r="H231" s="541">
        <v>1543288.60849</v>
      </c>
      <c r="I231" s="542">
        <f>SUM(C231:H231)</f>
        <v>12075337.773941122</v>
      </c>
      <c r="J231" s="145"/>
      <c r="K231" s="235"/>
      <c r="L231" s="232"/>
      <c r="M231" s="232"/>
      <c r="R231" s="120"/>
      <c r="S231" s="120"/>
      <c r="T231" s="120"/>
      <c r="U231" s="120"/>
      <c r="V231" s="120"/>
      <c r="W231" s="120"/>
      <c r="X231" s="120"/>
      <c r="Y231" s="120"/>
      <c r="Z231" s="120"/>
      <c r="AA231" s="120"/>
    </row>
    <row r="232" spans="1:27" s="121" customFormat="1" ht="18" customHeight="1" x14ac:dyDescent="0.25">
      <c r="A232" s="219"/>
      <c r="B232" s="491" t="s">
        <v>513</v>
      </c>
      <c r="C232" s="487">
        <v>-164169.80905000001</v>
      </c>
      <c r="D232" s="487">
        <v>-14303.841630000001</v>
      </c>
      <c r="E232" s="487"/>
      <c r="F232" s="489">
        <v>-7208.5147711221498</v>
      </c>
      <c r="G232" s="487"/>
      <c r="H232" s="509">
        <v>-19475.608489999999</v>
      </c>
      <c r="I232" s="518">
        <f t="shared" ref="I232:I243" si="32">SUM(C232:H232)</f>
        <v>-205157.77394112217</v>
      </c>
      <c r="J232" s="220"/>
      <c r="K232" s="235"/>
      <c r="L232" s="232"/>
      <c r="M232" s="232"/>
      <c r="R232" s="120"/>
      <c r="S232" s="120"/>
      <c r="T232" s="120"/>
      <c r="U232" s="120"/>
      <c r="V232" s="120"/>
      <c r="W232" s="120"/>
      <c r="X232" s="120"/>
      <c r="Y232" s="120"/>
      <c r="Z232" s="120"/>
      <c r="AA232" s="120"/>
    </row>
    <row r="233" spans="1:27" s="121" customFormat="1" ht="18" customHeight="1" x14ac:dyDescent="0.2">
      <c r="A233" s="219"/>
      <c r="B233" s="491" t="s">
        <v>514</v>
      </c>
      <c r="C233" s="494">
        <v>-628403.06420999998</v>
      </c>
      <c r="D233" s="494">
        <v>-11557.07797</v>
      </c>
      <c r="E233" s="494">
        <v>0</v>
      </c>
      <c r="F233" s="495">
        <v>-875156.63537999999</v>
      </c>
      <c r="G233" s="494">
        <v>0</v>
      </c>
      <c r="H233" s="510">
        <v>-96026.449290000004</v>
      </c>
      <c r="I233" s="518">
        <f t="shared" si="32"/>
        <v>-1611143.2268499997</v>
      </c>
      <c r="J233" s="143"/>
      <c r="K233" s="235"/>
      <c r="L233" s="232"/>
      <c r="M233" s="232"/>
      <c r="R233" s="120"/>
      <c r="S233" s="120"/>
      <c r="T233" s="120"/>
      <c r="U233" s="120"/>
      <c r="V233" s="120"/>
      <c r="W233" s="120"/>
      <c r="X233" s="120"/>
      <c r="Y233" s="120"/>
      <c r="Z233" s="120"/>
      <c r="AA233" s="120"/>
    </row>
    <row r="234" spans="1:27" s="121" customFormat="1" ht="18" customHeight="1" x14ac:dyDescent="0.2">
      <c r="A234" s="219"/>
      <c r="B234" s="498" t="s">
        <v>515</v>
      </c>
      <c r="C234" s="499">
        <v>-2510240.0839988901</v>
      </c>
      <c r="D234" s="499">
        <v>-833263.21625828196</v>
      </c>
      <c r="E234" s="499">
        <v>-35132.372964117501</v>
      </c>
      <c r="F234" s="500">
        <v>-260790.09045979998</v>
      </c>
      <c r="G234" s="499">
        <v>-148486.87545891901</v>
      </c>
      <c r="H234" s="511">
        <v>-1115629.6452440501</v>
      </c>
      <c r="I234" s="519">
        <f t="shared" si="32"/>
        <v>-4903542.2843840588</v>
      </c>
      <c r="J234" s="143"/>
      <c r="K234" s="228"/>
      <c r="L234" s="232"/>
      <c r="M234" s="232"/>
      <c r="R234" s="120"/>
      <c r="S234" s="120"/>
      <c r="T234" s="120"/>
      <c r="U234" s="120"/>
      <c r="V234" s="120"/>
      <c r="W234" s="120"/>
      <c r="X234" s="120"/>
      <c r="Y234" s="120"/>
      <c r="Z234" s="120"/>
      <c r="AA234" s="120"/>
    </row>
    <row r="235" spans="1:27" s="121" customFormat="1" ht="18" customHeight="1" x14ac:dyDescent="0.2">
      <c r="A235" s="219"/>
      <c r="B235" s="520" t="s">
        <v>516</v>
      </c>
      <c r="C235" s="502">
        <f t="shared" ref="C235:H235" si="33">SUM(C231:C234)</f>
        <v>508247.85179110989</v>
      </c>
      <c r="D235" s="502">
        <f t="shared" si="33"/>
        <v>203076.70577171794</v>
      </c>
      <c r="E235" s="502">
        <f t="shared" si="33"/>
        <v>105957.6270358825</v>
      </c>
      <c r="F235" s="503">
        <f t="shared" si="33"/>
        <v>3425947.2741602003</v>
      </c>
      <c r="G235" s="502">
        <f t="shared" si="33"/>
        <v>800108.12454108102</v>
      </c>
      <c r="H235" s="512">
        <f t="shared" si="33"/>
        <v>312156.90546595003</v>
      </c>
      <c r="I235" s="521">
        <f t="shared" si="32"/>
        <v>5355494.4887659429</v>
      </c>
      <c r="J235" s="143"/>
      <c r="K235" s="228"/>
      <c r="L235" s="232"/>
      <c r="M235" s="232"/>
      <c r="R235" s="120"/>
      <c r="S235" s="120"/>
      <c r="T235" s="120"/>
      <c r="U235" s="120"/>
      <c r="V235" s="120"/>
      <c r="W235" s="120"/>
      <c r="X235" s="120"/>
      <c r="Y235" s="120"/>
      <c r="Z235" s="120"/>
      <c r="AA235" s="120"/>
    </row>
    <row r="236" spans="1:27" s="121" customFormat="1" ht="18" customHeight="1" x14ac:dyDescent="0.2">
      <c r="A236" s="219"/>
      <c r="B236" s="504" t="s">
        <v>544</v>
      </c>
      <c r="C236" s="505">
        <v>-20794.58326031256</v>
      </c>
      <c r="D236" s="505">
        <v>-9269.3396956254073</v>
      </c>
      <c r="E236" s="505">
        <v>18392.938047927775</v>
      </c>
      <c r="F236" s="506">
        <v>594705.39688299701</v>
      </c>
      <c r="G236" s="505">
        <v>16302.792221249081</v>
      </c>
      <c r="H236" s="513">
        <v>-3475.758822808988</v>
      </c>
      <c r="I236" s="522">
        <f t="shared" si="32"/>
        <v>595861.44537342689</v>
      </c>
      <c r="J236" s="143"/>
      <c r="K236" s="228"/>
      <c r="L236" s="232"/>
      <c r="M236" s="232"/>
      <c r="R236" s="120"/>
      <c r="S236" s="120"/>
      <c r="T236" s="120"/>
      <c r="U236" s="120"/>
      <c r="V236" s="120"/>
      <c r="W236" s="120"/>
      <c r="X236" s="120"/>
      <c r="Y236" s="120"/>
      <c r="Z236" s="120"/>
      <c r="AA236" s="120"/>
    </row>
    <row r="237" spans="1:27" s="121" customFormat="1" ht="18" customHeight="1" x14ac:dyDescent="0.2">
      <c r="A237" s="219"/>
      <c r="B237" s="520" t="s">
        <v>518</v>
      </c>
      <c r="C237" s="502">
        <f t="shared" ref="C237:H237" si="34">+C235+C236</f>
        <v>487453.26853079733</v>
      </c>
      <c r="D237" s="502">
        <f t="shared" si="34"/>
        <v>193807.36607609253</v>
      </c>
      <c r="E237" s="502">
        <f t="shared" si="34"/>
        <v>124350.56508381027</v>
      </c>
      <c r="F237" s="503">
        <f t="shared" si="34"/>
        <v>4020652.6710431972</v>
      </c>
      <c r="G237" s="502">
        <f t="shared" si="34"/>
        <v>816410.9167623301</v>
      </c>
      <c r="H237" s="512">
        <f t="shared" si="34"/>
        <v>308681.14664314105</v>
      </c>
      <c r="I237" s="521">
        <f t="shared" si="32"/>
        <v>5951355.9341393691</v>
      </c>
      <c r="J237" s="143"/>
      <c r="K237" s="228"/>
      <c r="L237" s="232"/>
      <c r="M237" s="232"/>
      <c r="R237" s="120"/>
      <c r="S237" s="120"/>
      <c r="T237" s="120"/>
      <c r="U237" s="120"/>
      <c r="V237" s="120"/>
      <c r="W237" s="120"/>
      <c r="X237" s="120"/>
      <c r="Y237" s="120"/>
      <c r="Z237" s="120"/>
      <c r="AA237" s="120"/>
    </row>
    <row r="238" spans="1:27" s="121" customFormat="1" ht="18" customHeight="1" x14ac:dyDescent="0.25">
      <c r="A238" s="219"/>
      <c r="B238" s="501"/>
      <c r="C238" s="507"/>
      <c r="D238" s="507"/>
      <c r="E238" s="507"/>
      <c r="F238" s="508"/>
      <c r="G238" s="507"/>
      <c r="H238" s="514"/>
      <c r="I238" s="523"/>
      <c r="J238" s="220"/>
      <c r="K238" s="228"/>
      <c r="R238" s="120"/>
      <c r="S238" s="120"/>
      <c r="T238" s="120"/>
      <c r="U238" s="120"/>
      <c r="V238" s="120"/>
      <c r="W238" s="120"/>
      <c r="X238" s="120"/>
      <c r="Y238" s="120"/>
      <c r="Z238" s="120"/>
      <c r="AA238" s="120"/>
    </row>
    <row r="239" spans="1:27" s="121" customFormat="1" ht="18" customHeight="1" x14ac:dyDescent="0.25">
      <c r="A239" s="219"/>
      <c r="B239" s="492" t="s">
        <v>519</v>
      </c>
      <c r="C239" s="488"/>
      <c r="D239" s="488"/>
      <c r="E239" s="488"/>
      <c r="F239" s="490"/>
      <c r="G239" s="488"/>
      <c r="H239" s="515"/>
      <c r="I239" s="518"/>
      <c r="J239" s="220"/>
      <c r="K239" s="228"/>
      <c r="L239" s="232"/>
      <c r="M239" s="232"/>
      <c r="R239" s="120"/>
      <c r="S239" s="120"/>
      <c r="T239" s="120"/>
      <c r="U239" s="120"/>
      <c r="V239" s="120"/>
      <c r="W239" s="120"/>
      <c r="X239" s="120"/>
      <c r="Y239" s="120"/>
      <c r="Z239" s="120"/>
      <c r="AA239" s="120"/>
    </row>
    <row r="240" spans="1:27" s="121" customFormat="1" ht="18" customHeight="1" x14ac:dyDescent="0.2">
      <c r="A240" s="219"/>
      <c r="B240" s="491" t="s">
        <v>520</v>
      </c>
      <c r="C240" s="496">
        <v>-178891.94419278787</v>
      </c>
      <c r="D240" s="496">
        <v>-59696.527826728183</v>
      </c>
      <c r="E240" s="496">
        <v>-59034.399581280413</v>
      </c>
      <c r="F240" s="497">
        <v>-1908777.8257947308</v>
      </c>
      <c r="G240" s="496">
        <v>-447938.33237407589</v>
      </c>
      <c r="H240" s="516">
        <v>-69621.311586160475</v>
      </c>
      <c r="I240" s="524">
        <f t="shared" si="32"/>
        <v>-2723960.3413557638</v>
      </c>
      <c r="J240" s="143"/>
      <c r="K240" s="228"/>
      <c r="L240" s="232"/>
      <c r="M240" s="232"/>
      <c r="R240" s="120"/>
      <c r="S240" s="120"/>
      <c r="T240" s="120"/>
      <c r="U240" s="120"/>
      <c r="V240" s="120"/>
      <c r="W240" s="120"/>
      <c r="X240" s="120"/>
      <c r="Y240" s="120"/>
      <c r="Z240" s="120"/>
      <c r="AA240" s="120"/>
    </row>
    <row r="241" spans="1:27" s="121" customFormat="1" ht="18" customHeight="1" x14ac:dyDescent="0.2">
      <c r="A241" s="219"/>
      <c r="B241" s="491" t="s">
        <v>521</v>
      </c>
      <c r="C241" s="496">
        <v>113244.91251384326</v>
      </c>
      <c r="D241" s="496">
        <v>157419.33120708229</v>
      </c>
      <c r="E241" s="496">
        <v>-19462.871209242225</v>
      </c>
      <c r="F241" s="497">
        <v>-629281.50243216497</v>
      </c>
      <c r="G241" s="496">
        <v>-131951.39311159085</v>
      </c>
      <c r="H241" s="516">
        <v>36253.321420934109</v>
      </c>
      <c r="I241" s="524">
        <f t="shared" si="32"/>
        <v>-473778.20161113847</v>
      </c>
      <c r="J241" s="143"/>
      <c r="K241" s="228"/>
      <c r="L241" s="232"/>
      <c r="M241" s="232"/>
      <c r="R241" s="120"/>
      <c r="S241" s="120"/>
      <c r="T241" s="120"/>
      <c r="U241" s="120"/>
      <c r="V241" s="120"/>
      <c r="W241" s="120"/>
      <c r="X241" s="120"/>
      <c r="Y241" s="120"/>
      <c r="Z241" s="120"/>
      <c r="AA241" s="120"/>
    </row>
    <row r="242" spans="1:27" s="121" customFormat="1" ht="18" customHeight="1" x14ac:dyDescent="0.2">
      <c r="A242" s="219"/>
      <c r="B242" s="498" t="s">
        <v>522</v>
      </c>
      <c r="C242" s="530">
        <v>-238485.18771421796</v>
      </c>
      <c r="D242" s="530">
        <v>-94819.727475342414</v>
      </c>
      <c r="E242" s="530">
        <v>-60838.176233313978</v>
      </c>
      <c r="F242" s="531">
        <v>-1967093.399286187</v>
      </c>
      <c r="G242" s="530">
        <v>-399426.82366832829</v>
      </c>
      <c r="H242" s="532">
        <v>-151021.41262261014</v>
      </c>
      <c r="I242" s="533">
        <f t="shared" si="32"/>
        <v>-2911684.7269999995</v>
      </c>
      <c r="J242" s="220"/>
      <c r="K242" s="228"/>
      <c r="L242" s="232"/>
      <c r="M242" s="232"/>
      <c r="R242" s="120"/>
      <c r="S242" s="120"/>
      <c r="T242" s="120"/>
      <c r="U242" s="120"/>
      <c r="V242" s="120"/>
      <c r="W242" s="120"/>
      <c r="X242" s="120"/>
      <c r="Y242" s="120"/>
      <c r="Z242" s="120"/>
      <c r="AA242" s="120"/>
    </row>
    <row r="243" spans="1:27" s="121" customFormat="1" ht="18" customHeight="1" x14ac:dyDescent="0.2">
      <c r="A243" s="219"/>
      <c r="B243" s="543" t="s">
        <v>523</v>
      </c>
      <c r="C243" s="535">
        <f t="shared" ref="C243:H243" si="35">SUM(C237:C242)</f>
        <v>183321.04913763478</v>
      </c>
      <c r="D243" s="535">
        <f t="shared" si="35"/>
        <v>196710.44198110426</v>
      </c>
      <c r="E243" s="535">
        <f t="shared" si="35"/>
        <v>-14984.881940026346</v>
      </c>
      <c r="F243" s="536">
        <f t="shared" si="35"/>
        <v>-484500.05646988563</v>
      </c>
      <c r="G243" s="535">
        <f t="shared" si="35"/>
        <v>-162905.63239166493</v>
      </c>
      <c r="H243" s="537">
        <f t="shared" si="35"/>
        <v>124291.74385530452</v>
      </c>
      <c r="I243" s="544">
        <f t="shared" si="32"/>
        <v>-158067.33582753342</v>
      </c>
      <c r="J243" s="143"/>
      <c r="K243" s="236"/>
      <c r="L243" s="232"/>
      <c r="M243" s="232"/>
      <c r="R243" s="120"/>
      <c r="S243" s="120"/>
      <c r="T243" s="120"/>
      <c r="U243" s="120"/>
      <c r="V243" s="120"/>
      <c r="W243" s="120"/>
      <c r="X243" s="120"/>
      <c r="Y243" s="120"/>
      <c r="Z243" s="120"/>
      <c r="AA243" s="120"/>
    </row>
    <row r="244" spans="1:27" s="121" customFormat="1" ht="18" customHeight="1" x14ac:dyDescent="0.25">
      <c r="A244" s="219"/>
      <c r="B244" s="534"/>
      <c r="C244" s="436"/>
      <c r="D244" s="438"/>
      <c r="E244" s="438"/>
      <c r="F244" s="438"/>
      <c r="G244" s="438"/>
      <c r="H244" s="440"/>
      <c r="I244" s="525"/>
      <c r="J244" s="220"/>
      <c r="K244" s="228"/>
      <c r="R244" s="120"/>
      <c r="S244" s="120"/>
      <c r="T244" s="120"/>
      <c r="U244" s="120"/>
      <c r="V244" s="120"/>
      <c r="W244" s="120"/>
      <c r="X244" s="120"/>
      <c r="Y244" s="120"/>
      <c r="Z244" s="120"/>
      <c r="AA244" s="120"/>
    </row>
    <row r="245" spans="1:27" s="121" customFormat="1" ht="18" customHeight="1" x14ac:dyDescent="0.25">
      <c r="A245" s="219"/>
      <c r="B245" s="492" t="s">
        <v>524</v>
      </c>
      <c r="C245" s="435"/>
      <c r="D245" s="434"/>
      <c r="E245" s="434"/>
      <c r="F245" s="434"/>
      <c r="G245" s="434"/>
      <c r="H245" s="441"/>
      <c r="I245" s="526">
        <f>SUM(I246:I250)</f>
        <v>2342075.1364700003</v>
      </c>
      <c r="J245" s="220"/>
      <c r="K245" s="228"/>
      <c r="R245" s="120"/>
      <c r="S245" s="120"/>
      <c r="T245" s="120"/>
      <c r="U245" s="120"/>
      <c r="V245" s="120"/>
      <c r="W245" s="120"/>
      <c r="X245" s="120"/>
      <c r="Y245" s="120"/>
      <c r="Z245" s="120"/>
      <c r="AA245" s="120"/>
    </row>
    <row r="246" spans="1:27" s="121" customFormat="1" ht="18" customHeight="1" x14ac:dyDescent="0.25">
      <c r="A246" s="219"/>
      <c r="B246" s="491" t="s">
        <v>525</v>
      </c>
      <c r="C246" s="435"/>
      <c r="D246" s="434"/>
      <c r="E246" s="434"/>
      <c r="F246" s="434"/>
      <c r="G246" s="434"/>
      <c r="H246" s="441"/>
      <c r="I246" s="527"/>
      <c r="J246" s="220"/>
      <c r="K246" s="228"/>
      <c r="R246" s="120"/>
      <c r="S246" s="120"/>
      <c r="T246" s="120"/>
      <c r="U246" s="120"/>
      <c r="V246" s="120"/>
      <c r="W246" s="120"/>
      <c r="X246" s="120"/>
      <c r="Y246" s="120"/>
      <c r="Z246" s="120"/>
      <c r="AA246" s="120"/>
    </row>
    <row r="247" spans="1:27" s="121" customFormat="1" ht="18" customHeight="1" x14ac:dyDescent="0.25">
      <c r="A247" s="219"/>
      <c r="B247" s="491" t="s">
        <v>526</v>
      </c>
      <c r="C247" s="435"/>
      <c r="D247" s="434"/>
      <c r="E247" s="434"/>
      <c r="F247" s="434"/>
      <c r="G247" s="434"/>
      <c r="H247" s="441"/>
      <c r="I247" s="527">
        <v>2207504.13632</v>
      </c>
      <c r="J247" s="220"/>
      <c r="K247" s="228"/>
      <c r="R247" s="120"/>
      <c r="S247" s="120"/>
      <c r="T247" s="120"/>
      <c r="U247" s="120"/>
      <c r="V247" s="120"/>
      <c r="W247" s="120"/>
      <c r="X247" s="120"/>
      <c r="Y247" s="120"/>
      <c r="Z247" s="120"/>
      <c r="AA247" s="120"/>
    </row>
    <row r="248" spans="1:27" s="121" customFormat="1" ht="18" customHeight="1" x14ac:dyDescent="0.25">
      <c r="A248" s="219"/>
      <c r="B248" s="491" t="s">
        <v>527</v>
      </c>
      <c r="C248" s="435"/>
      <c r="D248" s="434"/>
      <c r="E248" s="434"/>
      <c r="F248" s="434"/>
      <c r="G248" s="434"/>
      <c r="H248" s="441"/>
      <c r="I248" s="528"/>
      <c r="J248" s="220"/>
      <c r="K248" s="228"/>
      <c r="R248" s="120"/>
      <c r="S248" s="120"/>
      <c r="T248" s="120"/>
      <c r="U248" s="120"/>
      <c r="V248" s="120"/>
      <c r="W248" s="120"/>
      <c r="X248" s="120"/>
      <c r="Y248" s="120"/>
      <c r="Z248" s="120"/>
      <c r="AA248" s="120"/>
    </row>
    <row r="249" spans="1:27" s="121" customFormat="1" ht="18" customHeight="1" x14ac:dyDescent="0.25">
      <c r="A249" s="219"/>
      <c r="B249" s="491" t="s">
        <v>528</v>
      </c>
      <c r="C249" s="435"/>
      <c r="D249" s="434"/>
      <c r="E249" s="434"/>
      <c r="F249" s="434"/>
      <c r="G249" s="434"/>
      <c r="H249" s="441"/>
      <c r="I249" s="528"/>
      <c r="J249" s="220"/>
      <c r="K249" s="228"/>
      <c r="R249" s="120"/>
      <c r="S249" s="120"/>
      <c r="T249" s="120"/>
      <c r="U249" s="120"/>
      <c r="V249" s="120"/>
      <c r="W249" s="120"/>
      <c r="X249" s="120"/>
      <c r="Y249" s="120"/>
      <c r="Z249" s="120"/>
      <c r="AA249" s="120"/>
    </row>
    <row r="250" spans="1:27" s="121" customFormat="1" ht="18" customHeight="1" x14ac:dyDescent="0.25">
      <c r="A250" s="219"/>
      <c r="B250" s="491" t="s">
        <v>529</v>
      </c>
      <c r="C250" s="435"/>
      <c r="D250" s="434"/>
      <c r="E250" s="434"/>
      <c r="F250" s="434"/>
      <c r="G250" s="434"/>
      <c r="H250" s="441"/>
      <c r="I250" s="528">
        <v>134571.00014999998</v>
      </c>
      <c r="J250" s="220"/>
      <c r="K250" s="228"/>
      <c r="R250" s="120"/>
      <c r="S250" s="120"/>
      <c r="T250" s="120"/>
      <c r="U250" s="120"/>
      <c r="V250" s="120"/>
      <c r="W250" s="120"/>
      <c r="X250" s="120"/>
      <c r="Y250" s="120"/>
      <c r="Z250" s="120"/>
      <c r="AA250" s="120"/>
    </row>
    <row r="251" spans="1:27" s="121" customFormat="1" ht="18" customHeight="1" x14ac:dyDescent="0.25">
      <c r="A251" s="219"/>
      <c r="B251" s="491"/>
      <c r="C251" s="435"/>
      <c r="D251" s="434"/>
      <c r="E251" s="434"/>
      <c r="F251" s="434"/>
      <c r="G251" s="434"/>
      <c r="H251" s="441"/>
      <c r="I251" s="518"/>
      <c r="J251" s="220"/>
      <c r="K251" s="228"/>
      <c r="R251" s="120"/>
      <c r="S251" s="120"/>
      <c r="T251" s="120"/>
      <c r="U251" s="120"/>
      <c r="V251" s="120"/>
      <c r="W251" s="120"/>
      <c r="X251" s="120"/>
      <c r="Y251" s="120"/>
      <c r="Z251" s="120"/>
      <c r="AA251" s="120"/>
    </row>
    <row r="252" spans="1:27" s="121" customFormat="1" ht="18" customHeight="1" x14ac:dyDescent="0.25">
      <c r="A252" s="219"/>
      <c r="B252" s="492" t="s">
        <v>530</v>
      </c>
      <c r="C252" s="435"/>
      <c r="D252" s="434"/>
      <c r="E252" s="434"/>
      <c r="F252" s="434"/>
      <c r="G252" s="434"/>
      <c r="H252" s="441"/>
      <c r="I252" s="527"/>
      <c r="J252" s="220"/>
      <c r="K252" s="228"/>
      <c r="R252" s="120"/>
      <c r="S252" s="120"/>
      <c r="T252" s="120"/>
      <c r="U252" s="120"/>
      <c r="V252" s="120"/>
      <c r="W252" s="120"/>
      <c r="X252" s="120"/>
      <c r="Y252" s="120"/>
      <c r="Z252" s="120"/>
      <c r="AA252" s="120"/>
    </row>
    <row r="253" spans="1:27" s="121" customFormat="1" ht="33.6" customHeight="1" x14ac:dyDescent="0.25">
      <c r="A253" s="219"/>
      <c r="B253" s="491" t="s">
        <v>531</v>
      </c>
      <c r="C253" s="435"/>
      <c r="D253" s="434"/>
      <c r="E253" s="434"/>
      <c r="F253" s="434"/>
      <c r="G253" s="434"/>
      <c r="H253" s="441"/>
      <c r="I253" s="527">
        <v>-59635.293079999996</v>
      </c>
      <c r="J253" s="220"/>
      <c r="K253" s="228"/>
      <c r="R253" s="120"/>
      <c r="S253" s="120"/>
      <c r="T253" s="120"/>
      <c r="U253" s="120"/>
      <c r="V253" s="120"/>
      <c r="W253" s="120"/>
      <c r="X253" s="120"/>
      <c r="Y253" s="120"/>
      <c r="Z253" s="120"/>
      <c r="AA253" s="120"/>
    </row>
    <row r="254" spans="1:27" s="121" customFormat="1" ht="18" customHeight="1" x14ac:dyDescent="0.25">
      <c r="A254" s="219"/>
      <c r="B254" s="491" t="s">
        <v>532</v>
      </c>
      <c r="C254" s="435"/>
      <c r="D254" s="434"/>
      <c r="E254" s="434"/>
      <c r="F254" s="434"/>
      <c r="G254" s="434"/>
      <c r="H254" s="441"/>
      <c r="I254" s="518"/>
      <c r="J254" s="220"/>
      <c r="K254" s="228"/>
      <c r="R254" s="120"/>
      <c r="S254" s="120"/>
      <c r="T254" s="120"/>
      <c r="U254" s="120"/>
      <c r="V254" s="120"/>
      <c r="W254" s="120"/>
      <c r="X254" s="120"/>
      <c r="Y254" s="120"/>
      <c r="Z254" s="120"/>
      <c r="AA254" s="120"/>
    </row>
    <row r="255" spans="1:27" s="121" customFormat="1" ht="18" customHeight="1" x14ac:dyDescent="0.25">
      <c r="A255" s="219"/>
      <c r="B255" s="492" t="s">
        <v>533</v>
      </c>
      <c r="C255" s="435"/>
      <c r="D255" s="434"/>
      <c r="E255" s="434"/>
      <c r="F255" s="434"/>
      <c r="G255" s="434"/>
      <c r="H255" s="441"/>
      <c r="I255" s="526">
        <f>I243+I245+I253</f>
        <v>2124372.5075624664</v>
      </c>
      <c r="J255" s="220"/>
      <c r="K255" s="228"/>
      <c r="R255" s="120"/>
      <c r="S255" s="120"/>
      <c r="T255" s="120"/>
      <c r="U255" s="120"/>
      <c r="V255" s="120"/>
      <c r="W255" s="120"/>
      <c r="X255" s="120"/>
      <c r="Y255" s="120"/>
      <c r="Z255" s="120"/>
      <c r="AA255" s="120"/>
    </row>
    <row r="256" spans="1:27" s="121" customFormat="1" ht="18" customHeight="1" x14ac:dyDescent="0.25">
      <c r="A256" s="219"/>
      <c r="B256" s="491" t="s">
        <v>534</v>
      </c>
      <c r="C256" s="435"/>
      <c r="D256" s="434"/>
      <c r="E256" s="434"/>
      <c r="F256" s="434"/>
      <c r="G256" s="434"/>
      <c r="H256" s="441"/>
      <c r="I256" s="518">
        <v>0</v>
      </c>
      <c r="J256" s="220"/>
      <c r="K256" s="228"/>
      <c r="R256" s="120"/>
      <c r="S256" s="120"/>
      <c r="T256" s="120"/>
      <c r="U256" s="120"/>
      <c r="V256" s="120"/>
      <c r="W256" s="120"/>
      <c r="X256" s="120"/>
      <c r="Y256" s="120"/>
      <c r="Z256" s="120"/>
      <c r="AA256" s="120"/>
    </row>
    <row r="257" spans="1:27" s="121" customFormat="1" ht="18" customHeight="1" x14ac:dyDescent="0.25">
      <c r="A257" s="219"/>
      <c r="B257" s="492" t="s">
        <v>535</v>
      </c>
      <c r="C257" s="435"/>
      <c r="D257" s="434"/>
      <c r="E257" s="434"/>
      <c r="F257" s="434"/>
      <c r="G257" s="434"/>
      <c r="H257" s="441"/>
      <c r="I257" s="526">
        <f>I255+I256</f>
        <v>2124372.5075624664</v>
      </c>
      <c r="J257" s="220"/>
      <c r="K257" s="228"/>
      <c r="R257" s="120"/>
      <c r="S257" s="120"/>
      <c r="T257" s="120"/>
      <c r="U257" s="120"/>
      <c r="V257" s="120"/>
      <c r="W257" s="120"/>
      <c r="X257" s="120"/>
      <c r="Y257" s="120"/>
      <c r="Z257" s="120"/>
      <c r="AA257" s="120"/>
    </row>
    <row r="258" spans="1:27" s="121" customFormat="1" ht="18" customHeight="1" x14ac:dyDescent="0.25">
      <c r="A258" s="219"/>
      <c r="B258" s="491" t="s">
        <v>536</v>
      </c>
      <c r="C258" s="435"/>
      <c r="D258" s="434"/>
      <c r="E258" s="434"/>
      <c r="F258" s="434"/>
      <c r="G258" s="434"/>
      <c r="H258" s="441"/>
      <c r="I258" s="527">
        <v>-591542</v>
      </c>
      <c r="J258" s="220"/>
      <c r="K258" s="228"/>
      <c r="R258" s="120"/>
      <c r="S258" s="120"/>
      <c r="T258" s="120"/>
      <c r="U258" s="120"/>
      <c r="V258" s="120"/>
      <c r="W258" s="120"/>
      <c r="X258" s="120"/>
      <c r="Y258" s="120"/>
      <c r="Z258" s="120"/>
      <c r="AA258" s="120"/>
    </row>
    <row r="259" spans="1:27" s="121" customFormat="1" ht="18" customHeight="1" thickBot="1" x14ac:dyDescent="0.3">
      <c r="A259" s="219"/>
      <c r="B259" s="493" t="s">
        <v>537</v>
      </c>
      <c r="C259" s="475"/>
      <c r="D259" s="474"/>
      <c r="E259" s="474"/>
      <c r="F259" s="474"/>
      <c r="G259" s="474"/>
      <c r="H259" s="517"/>
      <c r="I259" s="529">
        <f>I257+I258</f>
        <v>1532830.5075624664</v>
      </c>
      <c r="J259" s="220"/>
      <c r="K259" s="228"/>
      <c r="R259" s="120"/>
      <c r="S259" s="120"/>
      <c r="T259" s="120"/>
      <c r="U259" s="120"/>
      <c r="V259" s="120"/>
      <c r="W259" s="120"/>
      <c r="X259" s="120"/>
      <c r="Y259" s="120"/>
      <c r="Z259" s="120"/>
      <c r="AA259" s="120"/>
    </row>
    <row r="260" spans="1:27" s="121" customFormat="1" ht="14.25" customHeight="1" x14ac:dyDescent="0.25">
      <c r="A260" s="219"/>
      <c r="B260" s="112"/>
      <c r="C260" s="118"/>
      <c r="D260" s="118"/>
      <c r="E260" s="118"/>
      <c r="F260" s="118"/>
      <c r="G260" s="118"/>
      <c r="H260" s="118"/>
      <c r="I260" s="118"/>
      <c r="J260" s="151"/>
      <c r="K260" s="228"/>
      <c r="R260" s="120"/>
      <c r="S260" s="120"/>
      <c r="T260" s="120"/>
      <c r="U260" s="120"/>
      <c r="V260" s="120"/>
      <c r="W260" s="120"/>
      <c r="X260" s="120"/>
      <c r="Y260" s="120"/>
      <c r="Z260" s="120"/>
      <c r="AA260" s="120"/>
    </row>
    <row r="261" spans="1:27" s="121" customFormat="1" ht="14.25" customHeight="1" x14ac:dyDescent="0.25">
      <c r="A261" s="219"/>
      <c r="B261" s="203"/>
      <c r="C261" s="198"/>
      <c r="D261" s="198"/>
      <c r="E261" s="198"/>
      <c r="F261" s="198"/>
      <c r="G261" s="198"/>
      <c r="H261" s="198"/>
      <c r="I261" s="220"/>
      <c r="J261" s="220"/>
      <c r="K261" s="228"/>
      <c r="R261" s="120"/>
      <c r="S261" s="120"/>
      <c r="T261" s="120"/>
      <c r="U261" s="120"/>
      <c r="V261" s="120"/>
      <c r="W261" s="120"/>
      <c r="X261" s="120"/>
      <c r="Y261" s="120"/>
      <c r="Z261" s="120"/>
      <c r="AA261" s="120"/>
    </row>
    <row r="262" spans="1:27" s="121" customFormat="1" ht="14.25" customHeight="1" x14ac:dyDescent="0.25">
      <c r="A262" s="219"/>
      <c r="B262" s="117"/>
      <c r="C262" s="122"/>
      <c r="D262" s="122"/>
      <c r="E262" s="198"/>
      <c r="F262" s="198"/>
      <c r="G262" s="198"/>
      <c r="H262" s="198"/>
      <c r="I262" s="220"/>
      <c r="J262" s="220"/>
      <c r="K262" s="228"/>
      <c r="R262" s="120"/>
      <c r="S262" s="120"/>
      <c r="T262" s="120"/>
      <c r="U262" s="120"/>
      <c r="V262" s="120"/>
      <c r="W262" s="120"/>
      <c r="X262" s="120"/>
      <c r="Y262" s="120"/>
      <c r="Z262" s="120"/>
      <c r="AA262" s="120"/>
    </row>
    <row r="263" spans="1:27" s="121" customFormat="1" ht="14.25" customHeight="1" thickBot="1" x14ac:dyDescent="0.3">
      <c r="A263" s="219"/>
      <c r="B263" s="114"/>
      <c r="C263" s="188"/>
      <c r="D263" s="188"/>
      <c r="E263" s="198"/>
      <c r="F263" s="198"/>
      <c r="G263" s="198"/>
      <c r="H263" s="198"/>
      <c r="I263" s="220"/>
      <c r="J263" s="220"/>
      <c r="K263" s="228"/>
      <c r="R263" s="120"/>
      <c r="S263" s="120"/>
      <c r="T263" s="120"/>
      <c r="U263" s="120"/>
      <c r="V263" s="120"/>
      <c r="W263" s="120"/>
      <c r="X263" s="120"/>
      <c r="Y263" s="120"/>
      <c r="Z263" s="120"/>
      <c r="AA263" s="120"/>
    </row>
    <row r="264" spans="1:27" ht="14.25" customHeight="1" thickBot="1" x14ac:dyDescent="0.3">
      <c r="B264" s="206" t="s">
        <v>19</v>
      </c>
      <c r="C264" s="213"/>
      <c r="D264" s="213"/>
      <c r="E264" s="213"/>
      <c r="F264" s="213"/>
      <c r="H264" s="1104" t="s">
        <v>316</v>
      </c>
      <c r="I264" s="1104"/>
      <c r="J264" s="145"/>
      <c r="K264" s="121"/>
      <c r="R264" s="120"/>
      <c r="S264" s="120"/>
      <c r="T264" s="120"/>
      <c r="U264" s="120"/>
      <c r="V264" s="120"/>
      <c r="W264" s="120"/>
      <c r="X264" s="120"/>
      <c r="Y264" s="120"/>
      <c r="Z264" s="120"/>
      <c r="AA264" s="120"/>
    </row>
    <row r="265" spans="1:27" s="121" customFormat="1" ht="18" customHeight="1" thickBot="1" x14ac:dyDescent="0.3">
      <c r="A265" s="220"/>
      <c r="B265" s="1050" t="s">
        <v>431</v>
      </c>
      <c r="C265" s="1075">
        <v>2024</v>
      </c>
      <c r="D265" s="1076"/>
      <c r="E265" s="1076"/>
      <c r="F265" s="1076"/>
      <c r="G265" s="1076"/>
      <c r="H265" s="1076"/>
      <c r="I265" s="1077"/>
      <c r="J265" s="220"/>
      <c r="R265" s="120"/>
      <c r="S265" s="120"/>
      <c r="T265" s="120"/>
      <c r="U265" s="120"/>
      <c r="V265" s="120"/>
      <c r="W265" s="120"/>
      <c r="X265" s="120"/>
      <c r="Y265" s="120"/>
      <c r="Z265" s="120"/>
      <c r="AA265" s="120"/>
    </row>
    <row r="266" spans="1:27" s="121" customFormat="1" ht="16.899999999999999" customHeight="1" thickBot="1" x14ac:dyDescent="0.3">
      <c r="A266" s="196"/>
      <c r="B266" s="1051"/>
      <c r="C266" s="1025" t="s">
        <v>108</v>
      </c>
      <c r="D266" s="1025" t="s">
        <v>109</v>
      </c>
      <c r="E266" s="1079" t="s">
        <v>110</v>
      </c>
      <c r="F266" s="1080"/>
      <c r="G266" s="954" t="s">
        <v>111</v>
      </c>
      <c r="H266" s="954" t="s">
        <v>112</v>
      </c>
      <c r="I266" s="1081" t="s">
        <v>99</v>
      </c>
      <c r="J266" s="220"/>
      <c r="R266" s="120"/>
      <c r="S266" s="120"/>
      <c r="T266" s="120"/>
      <c r="U266" s="120"/>
      <c r="V266" s="120"/>
      <c r="W266" s="120"/>
      <c r="X266" s="120"/>
      <c r="Y266" s="120"/>
      <c r="Z266" s="120"/>
      <c r="AA266" s="120"/>
    </row>
    <row r="267" spans="1:27" s="121" customFormat="1" ht="19.899999999999999" customHeight="1" thickBot="1" x14ac:dyDescent="0.3">
      <c r="A267" s="196"/>
      <c r="B267" s="1051"/>
      <c r="C267" s="1031"/>
      <c r="D267" s="1078"/>
      <c r="E267" s="246" t="s">
        <v>511</v>
      </c>
      <c r="F267" s="245" t="s">
        <v>184</v>
      </c>
      <c r="G267" s="955"/>
      <c r="H267" s="955"/>
      <c r="I267" s="1082"/>
      <c r="J267" s="220"/>
      <c r="R267" s="120"/>
      <c r="S267" s="120"/>
      <c r="T267" s="120"/>
      <c r="U267" s="120"/>
      <c r="V267" s="120"/>
      <c r="W267" s="120"/>
      <c r="X267" s="120"/>
      <c r="Y267" s="120"/>
      <c r="Z267" s="120"/>
      <c r="AA267" s="120"/>
    </row>
    <row r="268" spans="1:27" s="121" customFormat="1" ht="18" customHeight="1" x14ac:dyDescent="0.25">
      <c r="A268" s="219"/>
      <c r="B268" s="455" t="s">
        <v>95</v>
      </c>
      <c r="C268" s="539">
        <v>1885931.9966028915</v>
      </c>
      <c r="D268" s="539">
        <v>327135.02152439998</v>
      </c>
      <c r="E268" s="539">
        <v>6545.1335951999999</v>
      </c>
      <c r="F268" s="540">
        <v>4768828.5956273181</v>
      </c>
      <c r="G268" s="539">
        <v>1437109.4427997009</v>
      </c>
      <c r="H268" s="541">
        <v>695995.3212137667</v>
      </c>
      <c r="I268" s="542">
        <f t="shared" ref="I268:I274" si="36">SUM(C268:H268)</f>
        <v>9121545.5113632772</v>
      </c>
      <c r="J268" s="220"/>
      <c r="L268" s="120"/>
      <c r="M268" s="120"/>
      <c r="R268" s="120"/>
      <c r="S268" s="120"/>
      <c r="T268" s="120"/>
      <c r="U268" s="120"/>
      <c r="V268" s="120"/>
      <c r="W268" s="120"/>
      <c r="X268" s="120"/>
      <c r="Y268" s="120"/>
      <c r="Z268" s="120"/>
      <c r="AA268" s="120"/>
    </row>
    <row r="269" spans="1:27" s="121" customFormat="1" ht="18" customHeight="1" x14ac:dyDescent="0.25">
      <c r="A269" s="219"/>
      <c r="B269" s="491" t="s">
        <v>540</v>
      </c>
      <c r="C269" s="487"/>
      <c r="D269" s="487"/>
      <c r="E269" s="487"/>
      <c r="F269" s="489"/>
      <c r="G269" s="487"/>
      <c r="H269" s="509"/>
      <c r="I269" s="518">
        <f t="shared" si="36"/>
        <v>0</v>
      </c>
      <c r="J269" s="220"/>
      <c r="L269" s="120"/>
      <c r="M269" s="120"/>
      <c r="R269" s="120"/>
      <c r="S269" s="120"/>
      <c r="T269" s="120"/>
      <c r="U269" s="120"/>
      <c r="V269" s="120"/>
      <c r="W269" s="120"/>
      <c r="X269" s="120"/>
      <c r="Y269" s="120"/>
      <c r="Z269" s="120"/>
      <c r="AA269" s="120"/>
    </row>
    <row r="270" spans="1:27" s="121" customFormat="1" ht="18" customHeight="1" x14ac:dyDescent="0.2">
      <c r="A270" s="219"/>
      <c r="B270" s="491" t="s">
        <v>514</v>
      </c>
      <c r="C270" s="494">
        <v>-656624.86530000006</v>
      </c>
      <c r="D270" s="494">
        <v>-8188.6944899999999</v>
      </c>
      <c r="E270" s="494">
        <v>0</v>
      </c>
      <c r="F270" s="495">
        <v>-1199812.6223000002</v>
      </c>
      <c r="G270" s="494">
        <v>0</v>
      </c>
      <c r="H270" s="510">
        <v>-102001.19126000001</v>
      </c>
      <c r="I270" s="518">
        <f t="shared" si="36"/>
        <v>-1966627.3733500002</v>
      </c>
      <c r="J270" s="220"/>
      <c r="L270" s="120"/>
      <c r="M270" s="120"/>
      <c r="R270" s="120"/>
      <c r="S270" s="120"/>
      <c r="T270" s="120"/>
      <c r="U270" s="120"/>
      <c r="V270" s="120"/>
      <c r="W270" s="120"/>
      <c r="X270" s="120"/>
      <c r="Y270" s="120"/>
      <c r="Z270" s="120"/>
      <c r="AA270" s="120"/>
    </row>
    <row r="271" spans="1:27" s="121" customFormat="1" ht="18" customHeight="1" x14ac:dyDescent="0.2">
      <c r="A271" s="219"/>
      <c r="B271" s="498" t="s">
        <v>515</v>
      </c>
      <c r="C271" s="499">
        <v>-1098505.3536100001</v>
      </c>
      <c r="D271" s="499">
        <v>-282441.60956999997</v>
      </c>
      <c r="E271" s="499">
        <v>-70.094472480202484</v>
      </c>
      <c r="F271" s="500">
        <v>-54261.865977519803</v>
      </c>
      <c r="G271" s="499">
        <v>0</v>
      </c>
      <c r="H271" s="511">
        <v>-408679.19200999994</v>
      </c>
      <c r="I271" s="519">
        <f t="shared" si="36"/>
        <v>-1843958.11564</v>
      </c>
      <c r="J271" s="220"/>
      <c r="K271" s="238"/>
      <c r="L271" s="120"/>
      <c r="M271" s="120"/>
      <c r="R271" s="120"/>
      <c r="S271" s="120"/>
      <c r="T271" s="120"/>
      <c r="U271" s="120"/>
      <c r="V271" s="120"/>
      <c r="W271" s="120"/>
      <c r="X271" s="120"/>
      <c r="Y271" s="120"/>
      <c r="Z271" s="120"/>
      <c r="AA271" s="120"/>
    </row>
    <row r="272" spans="1:27" s="121" customFormat="1" ht="18" customHeight="1" x14ac:dyDescent="0.2">
      <c r="A272" s="219"/>
      <c r="B272" s="520" t="s">
        <v>546</v>
      </c>
      <c r="C272" s="502">
        <f t="shared" ref="C272:H272" si="37">SUM(C268:C271)</f>
        <v>130801.77769289119</v>
      </c>
      <c r="D272" s="502">
        <f t="shared" si="37"/>
        <v>36504.71746439999</v>
      </c>
      <c r="E272" s="502">
        <f t="shared" si="37"/>
        <v>6475.0391227197979</v>
      </c>
      <c r="F272" s="503">
        <f t="shared" si="37"/>
        <v>3514754.1073497985</v>
      </c>
      <c r="G272" s="502">
        <f t="shared" si="37"/>
        <v>1437109.4427997009</v>
      </c>
      <c r="H272" s="512">
        <f t="shared" si="37"/>
        <v>185314.93794376677</v>
      </c>
      <c r="I272" s="521">
        <f t="shared" si="36"/>
        <v>5310960.0223732768</v>
      </c>
      <c r="J272" s="220"/>
      <c r="K272" s="238"/>
      <c r="L272" s="120"/>
      <c r="M272" s="120"/>
      <c r="R272" s="120"/>
      <c r="S272" s="120"/>
      <c r="T272" s="120"/>
      <c r="U272" s="120"/>
      <c r="V272" s="120"/>
      <c r="W272" s="120"/>
      <c r="X272" s="120"/>
      <c r="Y272" s="120"/>
      <c r="Z272" s="120"/>
      <c r="AA272" s="120"/>
    </row>
    <row r="273" spans="1:27" s="121" customFormat="1" ht="18" customHeight="1" x14ac:dyDescent="0.2">
      <c r="A273" s="219"/>
      <c r="B273" s="504" t="s">
        <v>544</v>
      </c>
      <c r="C273" s="505">
        <v>-40962.219910000014</v>
      </c>
      <c r="D273" s="505">
        <v>-775.78735232488111</v>
      </c>
      <c r="E273" s="505">
        <v>-484.19822934490446</v>
      </c>
      <c r="F273" s="506">
        <v>488902.49908790755</v>
      </c>
      <c r="G273" s="505">
        <v>-206171.25610999999</v>
      </c>
      <c r="H273" s="513">
        <v>-41118.84192000005</v>
      </c>
      <c r="I273" s="522">
        <f t="shared" si="36"/>
        <v>199390.19556623773</v>
      </c>
      <c r="J273" s="220"/>
      <c r="K273" s="228"/>
      <c r="L273" s="120"/>
      <c r="M273" s="120"/>
      <c r="R273" s="120"/>
      <c r="S273" s="120"/>
      <c r="T273" s="120"/>
      <c r="U273" s="120"/>
      <c r="V273" s="120"/>
      <c r="W273" s="120"/>
      <c r="X273" s="120"/>
      <c r="Y273" s="120"/>
      <c r="Z273" s="120"/>
      <c r="AA273" s="120"/>
    </row>
    <row r="274" spans="1:27" s="121" customFormat="1" ht="18" customHeight="1" x14ac:dyDescent="0.2">
      <c r="A274" s="219"/>
      <c r="B274" s="520" t="s">
        <v>518</v>
      </c>
      <c r="C274" s="502">
        <f>SUM(C272:C273)</f>
        <v>89839.557782891177</v>
      </c>
      <c r="D274" s="502">
        <f t="shared" ref="D274:H274" si="38">SUM(D272:D273)</f>
        <v>35728.930112075112</v>
      </c>
      <c r="E274" s="502">
        <f t="shared" si="38"/>
        <v>5990.8408933748933</v>
      </c>
      <c r="F274" s="503">
        <f t="shared" si="38"/>
        <v>4003656.6064377059</v>
      </c>
      <c r="G274" s="502">
        <f t="shared" si="38"/>
        <v>1230938.1866897009</v>
      </c>
      <c r="H274" s="512">
        <f t="shared" si="38"/>
        <v>144196.09602376673</v>
      </c>
      <c r="I274" s="521">
        <f t="shared" si="36"/>
        <v>5510350.2179395147</v>
      </c>
      <c r="J274" s="220"/>
      <c r="K274" s="228"/>
      <c r="L274" s="120"/>
      <c r="M274" s="120"/>
      <c r="R274" s="120"/>
      <c r="S274" s="120"/>
      <c r="T274" s="120"/>
      <c r="U274" s="120"/>
      <c r="V274" s="120"/>
      <c r="W274" s="120"/>
      <c r="X274" s="120"/>
      <c r="Y274" s="120"/>
      <c r="Z274" s="120"/>
      <c r="AA274" s="120"/>
    </row>
    <row r="275" spans="1:27" s="121" customFormat="1" ht="18" customHeight="1" x14ac:dyDescent="0.25">
      <c r="A275" s="219"/>
      <c r="B275" s="501"/>
      <c r="C275" s="507"/>
      <c r="D275" s="507"/>
      <c r="E275" s="507"/>
      <c r="F275" s="508"/>
      <c r="G275" s="507"/>
      <c r="H275" s="514"/>
      <c r="I275" s="523"/>
      <c r="J275" s="220"/>
      <c r="K275" s="228"/>
      <c r="R275" s="120"/>
      <c r="S275" s="120"/>
      <c r="T275" s="120"/>
      <c r="U275" s="120"/>
      <c r="V275" s="120"/>
      <c r="W275" s="120"/>
      <c r="X275" s="120"/>
      <c r="Y275" s="120"/>
      <c r="Z275" s="120"/>
      <c r="AA275" s="120"/>
    </row>
    <row r="276" spans="1:27" s="121" customFormat="1" ht="18" customHeight="1" x14ac:dyDescent="0.25">
      <c r="A276" s="219"/>
      <c r="B276" s="492" t="s">
        <v>519</v>
      </c>
      <c r="C276" s="488"/>
      <c r="D276" s="488"/>
      <c r="E276" s="488"/>
      <c r="F276" s="490"/>
      <c r="G276" s="488"/>
      <c r="H276" s="515"/>
      <c r="I276" s="518"/>
      <c r="J276" s="220"/>
      <c r="K276" s="228"/>
      <c r="R276" s="120"/>
      <c r="S276" s="120"/>
      <c r="T276" s="120"/>
      <c r="U276" s="120"/>
      <c r="V276" s="120"/>
      <c r="W276" s="120"/>
      <c r="X276" s="120"/>
      <c r="Y276" s="120"/>
      <c r="Z276" s="120"/>
      <c r="AA276" s="120"/>
    </row>
    <row r="277" spans="1:27" s="121" customFormat="1" ht="18" customHeight="1" x14ac:dyDescent="0.2">
      <c r="A277" s="219"/>
      <c r="B277" s="491" t="s">
        <v>520</v>
      </c>
      <c r="C277" s="496">
        <v>-56879.125758214199</v>
      </c>
      <c r="D277" s="496">
        <v>-15703.098161711918</v>
      </c>
      <c r="E277" s="496">
        <v>-3763.7239515926658</v>
      </c>
      <c r="F277" s="497">
        <v>-2434859.4838510384</v>
      </c>
      <c r="G277" s="496">
        <v>-1141186.597321494</v>
      </c>
      <c r="H277" s="516">
        <v>-51886.751606243968</v>
      </c>
      <c r="I277" s="524">
        <f t="shared" ref="I277:I280" si="39">SUM(C277:H277)</f>
        <v>-3704278.7806502953</v>
      </c>
      <c r="J277" s="220"/>
      <c r="K277" s="228"/>
      <c r="L277" s="120"/>
      <c r="M277" s="120"/>
      <c r="R277" s="120"/>
      <c r="S277" s="120"/>
      <c r="T277" s="120"/>
      <c r="U277" s="120"/>
      <c r="V277" s="120"/>
      <c r="W277" s="120"/>
      <c r="X277" s="120"/>
      <c r="Y277" s="120"/>
      <c r="Z277" s="120"/>
      <c r="AA277" s="120"/>
    </row>
    <row r="278" spans="1:27" s="121" customFormat="1" ht="18" customHeight="1" x14ac:dyDescent="0.2">
      <c r="A278" s="219"/>
      <c r="B278" s="491" t="s">
        <v>521</v>
      </c>
      <c r="C278" s="496">
        <v>29416.143209456397</v>
      </c>
      <c r="D278" s="496">
        <v>43304.230784838117</v>
      </c>
      <c r="E278" s="496">
        <v>-398.40606976154714</v>
      </c>
      <c r="F278" s="497">
        <v>-311389.33985837293</v>
      </c>
      <c r="G278" s="496">
        <v>-109627.71370880745</v>
      </c>
      <c r="H278" s="516">
        <v>48887.309781164666</v>
      </c>
      <c r="I278" s="524">
        <f t="shared" si="39"/>
        <v>-299807.77586148278</v>
      </c>
      <c r="J278" s="220"/>
      <c r="K278" s="228"/>
      <c r="L278" s="120"/>
      <c r="M278" s="120"/>
      <c r="R278" s="120"/>
      <c r="S278" s="120"/>
      <c r="T278" s="120"/>
      <c r="U278" s="120"/>
      <c r="V278" s="120"/>
      <c r="W278" s="120"/>
      <c r="X278" s="120"/>
      <c r="Y278" s="120"/>
      <c r="Z278" s="120"/>
      <c r="AA278" s="120"/>
    </row>
    <row r="279" spans="1:27" s="121" customFormat="1" ht="18" customHeight="1" x14ac:dyDescent="0.2">
      <c r="A279" s="219"/>
      <c r="B279" s="498" t="s">
        <v>522</v>
      </c>
      <c r="C279" s="530">
        <v>3158.1337221583631</v>
      </c>
      <c r="D279" s="530">
        <v>322.07554031472182</v>
      </c>
      <c r="E279" s="530">
        <v>6.1739667782770162</v>
      </c>
      <c r="F279" s="531">
        <v>4891.2959749905931</v>
      </c>
      <c r="G279" s="530">
        <v>1593.8039797608499</v>
      </c>
      <c r="H279" s="532">
        <v>1082.8654059971966</v>
      </c>
      <c r="I279" s="533">
        <f t="shared" si="39"/>
        <v>11054.348590000001</v>
      </c>
      <c r="J279" s="220"/>
      <c r="K279" s="228"/>
      <c r="L279" s="120"/>
      <c r="M279" s="120"/>
      <c r="R279" s="120"/>
      <c r="S279" s="120"/>
      <c r="T279" s="120"/>
      <c r="U279" s="120"/>
      <c r="V279" s="120"/>
      <c r="W279" s="120"/>
      <c r="X279" s="120"/>
      <c r="Y279" s="120"/>
      <c r="Z279" s="120"/>
      <c r="AA279" s="120"/>
    </row>
    <row r="280" spans="1:27" s="121" customFormat="1" ht="18" customHeight="1" x14ac:dyDescent="0.2">
      <c r="A280" s="219"/>
      <c r="B280" s="543" t="s">
        <v>523</v>
      </c>
      <c r="C280" s="535">
        <f t="shared" ref="C280:H280" si="40">SUM(C274:C279)</f>
        <v>65534.708956291732</v>
      </c>
      <c r="D280" s="535">
        <f t="shared" si="40"/>
        <v>63652.13827551603</v>
      </c>
      <c r="E280" s="535">
        <f t="shared" si="40"/>
        <v>1834.8848387989574</v>
      </c>
      <c r="F280" s="536">
        <f t="shared" si="40"/>
        <v>1262299.0787032852</v>
      </c>
      <c r="G280" s="535">
        <f t="shared" si="40"/>
        <v>-18282.320360839687</v>
      </c>
      <c r="H280" s="537">
        <f t="shared" si="40"/>
        <v>142279.51960468464</v>
      </c>
      <c r="I280" s="544">
        <f t="shared" si="39"/>
        <v>1517318.0100177368</v>
      </c>
      <c r="J280" s="220"/>
      <c r="K280" s="236"/>
      <c r="L280" s="120"/>
      <c r="M280" s="120"/>
      <c r="R280" s="120"/>
      <c r="S280" s="120"/>
      <c r="T280" s="120"/>
      <c r="U280" s="120"/>
      <c r="V280" s="120"/>
      <c r="W280" s="120"/>
      <c r="X280" s="120"/>
      <c r="Y280" s="120"/>
      <c r="Z280" s="120"/>
      <c r="AA280" s="120"/>
    </row>
    <row r="281" spans="1:27" s="121" customFormat="1" ht="18" customHeight="1" x14ac:dyDescent="0.25">
      <c r="A281" s="219"/>
      <c r="B281" s="534"/>
      <c r="C281" s="436"/>
      <c r="D281" s="438"/>
      <c r="E281" s="438"/>
      <c r="F281" s="438"/>
      <c r="G281" s="438"/>
      <c r="H281" s="440"/>
      <c r="I281" s="525"/>
      <c r="J281" s="220"/>
      <c r="K281" s="228"/>
      <c r="R281" s="120"/>
      <c r="S281" s="120"/>
      <c r="T281" s="120"/>
      <c r="U281" s="120"/>
      <c r="V281" s="120"/>
      <c r="W281" s="120"/>
      <c r="X281" s="120"/>
      <c r="Y281" s="120"/>
      <c r="Z281" s="120"/>
      <c r="AA281" s="120"/>
    </row>
    <row r="282" spans="1:27" s="121" customFormat="1" ht="18" customHeight="1" x14ac:dyDescent="0.25">
      <c r="A282" s="219"/>
      <c r="B282" s="492" t="s">
        <v>524</v>
      </c>
      <c r="C282" s="435"/>
      <c r="D282" s="434"/>
      <c r="E282" s="434"/>
      <c r="F282" s="434"/>
      <c r="G282" s="434"/>
      <c r="H282" s="441"/>
      <c r="I282" s="526">
        <f>SUM(I283:I287)</f>
        <v>1176235.1198799999</v>
      </c>
      <c r="J282" s="220"/>
      <c r="K282" s="228"/>
      <c r="R282" s="120"/>
      <c r="S282" s="120"/>
      <c r="T282" s="120"/>
      <c r="U282" s="120"/>
      <c r="V282" s="120"/>
      <c r="W282" s="120"/>
      <c r="X282" s="120"/>
      <c r="Y282" s="120"/>
      <c r="Z282" s="120"/>
      <c r="AA282" s="120"/>
    </row>
    <row r="283" spans="1:27" s="121" customFormat="1" ht="18" customHeight="1" x14ac:dyDescent="0.25">
      <c r="A283" s="219"/>
      <c r="B283" s="491" t="s">
        <v>525</v>
      </c>
      <c r="C283" s="435"/>
      <c r="D283" s="434"/>
      <c r="E283" s="434"/>
      <c r="F283" s="434"/>
      <c r="G283" s="434"/>
      <c r="H283" s="441"/>
      <c r="I283" s="527">
        <v>361853.53432999999</v>
      </c>
      <c r="J283" s="220"/>
      <c r="K283" s="228"/>
      <c r="R283" s="120"/>
      <c r="S283" s="120"/>
      <c r="T283" s="120"/>
      <c r="U283" s="120"/>
      <c r="V283" s="120"/>
      <c r="W283" s="120"/>
      <c r="X283" s="120"/>
      <c r="Y283" s="120"/>
      <c r="Z283" s="120"/>
      <c r="AA283" s="120"/>
    </row>
    <row r="284" spans="1:27" s="121" customFormat="1" ht="18" customHeight="1" x14ac:dyDescent="0.25">
      <c r="A284" s="219"/>
      <c r="B284" s="491" t="s">
        <v>547</v>
      </c>
      <c r="C284" s="435"/>
      <c r="D284" s="434"/>
      <c r="E284" s="434"/>
      <c r="F284" s="434"/>
      <c r="G284" s="434"/>
      <c r="H284" s="441"/>
      <c r="I284" s="527">
        <v>763929.52931999997</v>
      </c>
      <c r="J284" s="220"/>
      <c r="K284" s="228"/>
      <c r="R284" s="120"/>
      <c r="S284" s="120"/>
      <c r="T284" s="120"/>
      <c r="U284" s="120"/>
      <c r="V284" s="120"/>
      <c r="W284" s="120"/>
      <c r="X284" s="120"/>
      <c r="Y284" s="120"/>
      <c r="Z284" s="120"/>
      <c r="AA284" s="120"/>
    </row>
    <row r="285" spans="1:27" s="121" customFormat="1" ht="18" customHeight="1" x14ac:dyDescent="0.25">
      <c r="A285" s="219"/>
      <c r="B285" s="491" t="s">
        <v>527</v>
      </c>
      <c r="C285" s="435"/>
      <c r="D285" s="434"/>
      <c r="E285" s="434"/>
      <c r="F285" s="434"/>
      <c r="G285" s="434"/>
      <c r="H285" s="441"/>
      <c r="I285" s="528">
        <v>60414.236399999987</v>
      </c>
      <c r="J285" s="220"/>
      <c r="K285" s="228"/>
      <c r="R285" s="120"/>
      <c r="S285" s="120"/>
      <c r="T285" s="120"/>
      <c r="U285" s="120"/>
      <c r="V285" s="120"/>
      <c r="W285" s="120"/>
      <c r="X285" s="120"/>
      <c r="Y285" s="120"/>
      <c r="Z285" s="120"/>
      <c r="AA285" s="120"/>
    </row>
    <row r="286" spans="1:27" s="121" customFormat="1" ht="18" customHeight="1" x14ac:dyDescent="0.25">
      <c r="A286" s="219"/>
      <c r="B286" s="491" t="s">
        <v>528</v>
      </c>
      <c r="C286" s="435"/>
      <c r="D286" s="434"/>
      <c r="E286" s="434"/>
      <c r="F286" s="434"/>
      <c r="G286" s="434"/>
      <c r="H286" s="441"/>
      <c r="I286" s="528">
        <v>-11171.434130000001</v>
      </c>
      <c r="J286" s="220"/>
      <c r="K286" s="228"/>
      <c r="R286" s="120"/>
      <c r="S286" s="120"/>
      <c r="T286" s="120"/>
      <c r="U286" s="120"/>
      <c r="V286" s="120"/>
      <c r="W286" s="120"/>
      <c r="X286" s="120"/>
      <c r="Y286" s="120"/>
      <c r="Z286" s="120"/>
      <c r="AA286" s="120"/>
    </row>
    <row r="287" spans="1:27" s="121" customFormat="1" ht="18" customHeight="1" x14ac:dyDescent="0.25">
      <c r="A287" s="219"/>
      <c r="B287" s="491" t="s">
        <v>529</v>
      </c>
      <c r="C287" s="435"/>
      <c r="D287" s="434"/>
      <c r="E287" s="434"/>
      <c r="F287" s="434"/>
      <c r="G287" s="434"/>
      <c r="H287" s="441"/>
      <c r="I287" s="528">
        <v>1209.25396</v>
      </c>
      <c r="J287" s="220"/>
      <c r="K287" s="228"/>
      <c r="R287" s="120"/>
      <c r="S287" s="120"/>
      <c r="T287" s="120"/>
      <c r="U287" s="120"/>
      <c r="V287" s="120"/>
      <c r="W287" s="120"/>
      <c r="X287" s="120"/>
      <c r="Y287" s="120"/>
      <c r="Z287" s="120"/>
      <c r="AA287" s="120"/>
    </row>
    <row r="288" spans="1:27" s="121" customFormat="1" ht="18" customHeight="1" x14ac:dyDescent="0.25">
      <c r="A288" s="219"/>
      <c r="B288" s="491"/>
      <c r="C288" s="435"/>
      <c r="D288" s="434"/>
      <c r="E288" s="434"/>
      <c r="F288" s="434"/>
      <c r="G288" s="434"/>
      <c r="H288" s="441"/>
      <c r="I288" s="518"/>
      <c r="J288" s="220"/>
      <c r="K288" s="228"/>
      <c r="R288" s="120"/>
      <c r="S288" s="120"/>
      <c r="T288" s="120"/>
      <c r="U288" s="120"/>
      <c r="V288" s="120"/>
      <c r="W288" s="120"/>
      <c r="X288" s="120"/>
      <c r="Y288" s="120"/>
      <c r="Z288" s="120"/>
      <c r="AA288" s="120"/>
    </row>
    <row r="289" spans="1:27" s="121" customFormat="1" ht="18" customHeight="1" x14ac:dyDescent="0.25">
      <c r="A289" s="219"/>
      <c r="B289" s="492" t="s">
        <v>530</v>
      </c>
      <c r="C289" s="435"/>
      <c r="D289" s="434"/>
      <c r="E289" s="434"/>
      <c r="F289" s="434"/>
      <c r="G289" s="434"/>
      <c r="H289" s="441"/>
      <c r="I289" s="527"/>
      <c r="J289" s="220"/>
      <c r="K289" s="228"/>
      <c r="R289" s="120"/>
      <c r="S289" s="120"/>
      <c r="T289" s="120"/>
      <c r="U289" s="120"/>
      <c r="V289" s="120"/>
      <c r="W289" s="120"/>
      <c r="X289" s="120"/>
      <c r="Y289" s="120"/>
      <c r="Z289" s="120"/>
      <c r="AA289" s="120"/>
    </row>
    <row r="290" spans="1:27" s="121" customFormat="1" ht="31.15" customHeight="1" x14ac:dyDescent="0.25">
      <c r="A290" s="219"/>
      <c r="B290" s="491" t="s">
        <v>531</v>
      </c>
      <c r="C290" s="435"/>
      <c r="D290" s="434"/>
      <c r="E290" s="434"/>
      <c r="F290" s="434"/>
      <c r="G290" s="434"/>
      <c r="H290" s="441"/>
      <c r="I290" s="527">
        <v>-2318496.78015</v>
      </c>
      <c r="J290" s="220"/>
      <c r="K290" s="228"/>
      <c r="R290" s="120"/>
      <c r="S290" s="120"/>
      <c r="T290" s="120"/>
      <c r="U290" s="120"/>
      <c r="V290" s="120"/>
      <c r="W290" s="120"/>
      <c r="X290" s="120"/>
      <c r="Y290" s="120"/>
      <c r="Z290" s="120"/>
      <c r="AA290" s="120"/>
    </row>
    <row r="291" spans="1:27" s="121" customFormat="1" ht="18" customHeight="1" x14ac:dyDescent="0.25">
      <c r="A291" s="219"/>
      <c r="B291" s="491" t="s">
        <v>532</v>
      </c>
      <c r="C291" s="435"/>
      <c r="D291" s="434"/>
      <c r="E291" s="434"/>
      <c r="F291" s="434"/>
      <c r="G291" s="434"/>
      <c r="H291" s="441"/>
      <c r="I291" s="518"/>
      <c r="J291" s="220"/>
      <c r="K291" s="228"/>
      <c r="R291" s="120"/>
      <c r="S291" s="120"/>
      <c r="T291" s="120"/>
      <c r="U291" s="120"/>
      <c r="V291" s="120"/>
      <c r="W291" s="120"/>
      <c r="X291" s="120"/>
      <c r="Y291" s="120"/>
      <c r="Z291" s="120"/>
      <c r="AA291" s="120"/>
    </row>
    <row r="292" spans="1:27" s="121" customFormat="1" ht="18" customHeight="1" x14ac:dyDescent="0.25">
      <c r="A292" s="219"/>
      <c r="B292" s="492" t="s">
        <v>533</v>
      </c>
      <c r="C292" s="435"/>
      <c r="D292" s="434"/>
      <c r="E292" s="434"/>
      <c r="F292" s="434"/>
      <c r="G292" s="434"/>
      <c r="H292" s="441"/>
      <c r="I292" s="526">
        <f>I280+I282+I290</f>
        <v>375056.34974773694</v>
      </c>
      <c r="J292" s="220"/>
      <c r="K292" s="228"/>
      <c r="R292" s="120"/>
      <c r="S292" s="120"/>
      <c r="T292" s="120"/>
      <c r="U292" s="120"/>
      <c r="V292" s="120"/>
      <c r="W292" s="120"/>
      <c r="X292" s="120"/>
      <c r="Y292" s="120"/>
      <c r="Z292" s="120"/>
      <c r="AA292" s="120"/>
    </row>
    <row r="293" spans="1:27" s="121" customFormat="1" ht="18" customHeight="1" x14ac:dyDescent="0.25">
      <c r="A293" s="219"/>
      <c r="B293" s="491" t="s">
        <v>534</v>
      </c>
      <c r="C293" s="435"/>
      <c r="D293" s="434"/>
      <c r="E293" s="434"/>
      <c r="F293" s="434"/>
      <c r="G293" s="434"/>
      <c r="H293" s="441"/>
      <c r="I293" s="518">
        <v>-20605.458500000001</v>
      </c>
      <c r="J293" s="220"/>
      <c r="K293" s="228"/>
      <c r="R293" s="120"/>
      <c r="S293" s="120"/>
      <c r="T293" s="120"/>
      <c r="U293" s="120"/>
      <c r="V293" s="120"/>
      <c r="W293" s="120"/>
      <c r="X293" s="120"/>
      <c r="Y293" s="120"/>
      <c r="Z293" s="120"/>
      <c r="AA293" s="120"/>
    </row>
    <row r="294" spans="1:27" s="121" customFormat="1" ht="18" customHeight="1" x14ac:dyDescent="0.25">
      <c r="A294" s="219"/>
      <c r="B294" s="492" t="s">
        <v>535</v>
      </c>
      <c r="C294" s="435"/>
      <c r="D294" s="434"/>
      <c r="E294" s="434"/>
      <c r="F294" s="434"/>
      <c r="G294" s="434"/>
      <c r="H294" s="441"/>
      <c r="I294" s="526">
        <f>I292+I293</f>
        <v>354450.89124773693</v>
      </c>
      <c r="J294" s="220"/>
      <c r="K294" s="228"/>
      <c r="R294" s="120"/>
      <c r="S294" s="120"/>
      <c r="T294" s="120"/>
      <c r="U294" s="120"/>
      <c r="V294" s="120"/>
      <c r="W294" s="120"/>
      <c r="X294" s="120"/>
      <c r="Y294" s="120"/>
      <c r="Z294" s="120"/>
      <c r="AA294" s="120"/>
    </row>
    <row r="295" spans="1:27" s="121" customFormat="1" ht="18" customHeight="1" x14ac:dyDescent="0.25">
      <c r="A295" s="219"/>
      <c r="B295" s="491" t="s">
        <v>536</v>
      </c>
      <c r="C295" s="435"/>
      <c r="D295" s="434"/>
      <c r="E295" s="434"/>
      <c r="F295" s="434"/>
      <c r="G295" s="434"/>
      <c r="H295" s="441"/>
      <c r="I295" s="527">
        <v>-114301.10562</v>
      </c>
      <c r="J295" s="220"/>
      <c r="K295" s="228"/>
      <c r="R295" s="120"/>
      <c r="S295" s="120"/>
      <c r="T295" s="120"/>
      <c r="U295" s="120"/>
      <c r="V295" s="120"/>
      <c r="W295" s="120"/>
      <c r="X295" s="120"/>
      <c r="Y295" s="120"/>
      <c r="Z295" s="120"/>
      <c r="AA295" s="120"/>
    </row>
    <row r="296" spans="1:27" s="121" customFormat="1" ht="18" customHeight="1" thickBot="1" x14ac:dyDescent="0.3">
      <c r="A296" s="219"/>
      <c r="B296" s="493" t="s">
        <v>537</v>
      </c>
      <c r="C296" s="475"/>
      <c r="D296" s="474"/>
      <c r="E296" s="474"/>
      <c r="F296" s="474"/>
      <c r="G296" s="474"/>
      <c r="H296" s="517"/>
      <c r="I296" s="529">
        <f>I294+I295</f>
        <v>240149.78562773694</v>
      </c>
      <c r="J296" s="220"/>
      <c r="K296" s="228"/>
      <c r="R296" s="120"/>
      <c r="S296" s="120"/>
      <c r="T296" s="120"/>
      <c r="U296" s="120"/>
      <c r="V296" s="120"/>
      <c r="W296" s="120"/>
      <c r="X296" s="120"/>
      <c r="Y296" s="120"/>
      <c r="Z296" s="120"/>
      <c r="AA296" s="120"/>
    </row>
    <row r="297" spans="1:27" s="121" customFormat="1" ht="14.25" customHeight="1" x14ac:dyDescent="0.25">
      <c r="A297" s="219"/>
      <c r="B297" s="203"/>
      <c r="C297" s="198"/>
      <c r="D297" s="198"/>
      <c r="E297" s="198"/>
      <c r="F297" s="198"/>
      <c r="G297" s="198"/>
      <c r="H297" s="198"/>
      <c r="I297" s="220"/>
      <c r="J297" s="220"/>
      <c r="K297" s="228"/>
      <c r="R297" s="120"/>
      <c r="S297" s="120"/>
      <c r="T297" s="120"/>
      <c r="U297" s="120"/>
      <c r="V297" s="120"/>
      <c r="W297" s="120"/>
      <c r="X297" s="120"/>
      <c r="Y297" s="120"/>
      <c r="Z297" s="120"/>
      <c r="AA297" s="120"/>
    </row>
    <row r="298" spans="1:27" s="121" customFormat="1" ht="14.25" customHeight="1" x14ac:dyDescent="0.25">
      <c r="A298" s="219"/>
      <c r="B298" s="203"/>
      <c r="C298" s="198"/>
      <c r="D298" s="198"/>
      <c r="E298" s="198"/>
      <c r="F298" s="198"/>
      <c r="G298" s="198"/>
      <c r="H298" s="198"/>
      <c r="I298" s="220"/>
      <c r="J298" s="220"/>
      <c r="K298" s="228"/>
      <c r="R298" s="120"/>
      <c r="S298" s="120"/>
      <c r="T298" s="120"/>
      <c r="U298" s="120"/>
      <c r="V298" s="120"/>
      <c r="W298" s="120"/>
      <c r="X298" s="120"/>
      <c r="Y298" s="120"/>
      <c r="Z298" s="120"/>
      <c r="AA298" s="120"/>
    </row>
    <row r="299" spans="1:27" s="121" customFormat="1" ht="14.25" customHeight="1" x14ac:dyDescent="0.25">
      <c r="A299" s="219"/>
      <c r="B299" s="203"/>
      <c r="C299" s="198"/>
      <c r="D299" s="198"/>
      <c r="E299" s="198"/>
      <c r="F299" s="198"/>
      <c r="G299" s="198"/>
      <c r="H299" s="198"/>
      <c r="I299" s="220"/>
      <c r="J299" s="220"/>
      <c r="K299" s="228"/>
      <c r="R299" s="120"/>
      <c r="S299" s="120"/>
      <c r="T299" s="120"/>
      <c r="U299" s="120"/>
      <c r="V299" s="120"/>
      <c r="W299" s="120"/>
      <c r="X299" s="120"/>
      <c r="Y299" s="120"/>
      <c r="Z299" s="120"/>
      <c r="AA299" s="120"/>
    </row>
    <row r="300" spans="1:27" s="121" customFormat="1" ht="14.25" customHeight="1" x14ac:dyDescent="0.25">
      <c r="A300" s="219"/>
      <c r="B300" s="117"/>
      <c r="C300" s="122"/>
      <c r="D300" s="122"/>
      <c r="E300" s="198"/>
      <c r="F300" s="198"/>
      <c r="G300" s="198"/>
      <c r="H300" s="198"/>
      <c r="I300" s="220"/>
      <c r="J300" s="220"/>
      <c r="K300" s="228"/>
      <c r="R300" s="120"/>
      <c r="S300" s="120"/>
      <c r="T300" s="120"/>
      <c r="U300" s="120"/>
      <c r="V300" s="120"/>
      <c r="W300" s="120"/>
      <c r="X300" s="120"/>
      <c r="Y300" s="120"/>
      <c r="Z300" s="120"/>
      <c r="AA300" s="120"/>
    </row>
    <row r="301" spans="1:27" s="121" customFormat="1" ht="14.25" customHeight="1" thickBot="1" x14ac:dyDescent="0.3">
      <c r="A301" s="219"/>
      <c r="B301" s="114"/>
      <c r="C301" s="188"/>
      <c r="D301" s="188"/>
      <c r="E301" s="198"/>
      <c r="F301" s="198"/>
      <c r="G301" s="198"/>
      <c r="H301" s="198"/>
      <c r="I301" s="220"/>
      <c r="J301" s="220"/>
      <c r="K301" s="228"/>
      <c r="R301" s="120"/>
      <c r="S301" s="120"/>
      <c r="T301" s="120"/>
      <c r="U301" s="120"/>
      <c r="V301" s="120"/>
      <c r="W301" s="120"/>
      <c r="X301" s="120"/>
      <c r="Y301" s="120"/>
      <c r="Z301" s="120"/>
      <c r="AA301" s="120"/>
    </row>
    <row r="302" spans="1:27" ht="14.25" customHeight="1" thickBot="1" x14ac:dyDescent="0.3">
      <c r="B302" s="197" t="s">
        <v>21</v>
      </c>
      <c r="C302" s="138"/>
      <c r="D302" s="138"/>
      <c r="E302" s="138"/>
      <c r="F302" s="138"/>
      <c r="H302" s="1105" t="s">
        <v>316</v>
      </c>
      <c r="I302" s="1105"/>
      <c r="J302" s="151"/>
      <c r="R302" s="120"/>
      <c r="S302" s="120"/>
      <c r="T302" s="120"/>
      <c r="U302" s="120"/>
      <c r="V302" s="120"/>
      <c r="W302" s="120"/>
      <c r="X302" s="120"/>
      <c r="Y302" s="120"/>
      <c r="Z302" s="120"/>
      <c r="AA302" s="120"/>
    </row>
    <row r="303" spans="1:27" s="121" customFormat="1" ht="20.45" customHeight="1" thickBot="1" x14ac:dyDescent="0.3">
      <c r="A303" s="220"/>
      <c r="B303" s="1050" t="s">
        <v>431</v>
      </c>
      <c r="C303" s="1075">
        <v>2024</v>
      </c>
      <c r="D303" s="1076"/>
      <c r="E303" s="1076"/>
      <c r="F303" s="1076"/>
      <c r="G303" s="1076"/>
      <c r="H303" s="1076"/>
      <c r="I303" s="1077"/>
      <c r="J303" s="241"/>
      <c r="K303" s="228"/>
      <c r="R303" s="120"/>
      <c r="S303" s="120"/>
      <c r="T303" s="120"/>
      <c r="U303" s="120"/>
      <c r="V303" s="120"/>
      <c r="W303" s="120"/>
      <c r="X303" s="120"/>
      <c r="Y303" s="120"/>
      <c r="Z303" s="120"/>
      <c r="AA303" s="120"/>
    </row>
    <row r="304" spans="1:27" s="121" customFormat="1" ht="19.149999999999999" customHeight="1" thickBot="1" x14ac:dyDescent="0.3">
      <c r="A304" s="196"/>
      <c r="B304" s="1051"/>
      <c r="C304" s="1025" t="s">
        <v>108</v>
      </c>
      <c r="D304" s="1025" t="s">
        <v>109</v>
      </c>
      <c r="E304" s="1079" t="s">
        <v>110</v>
      </c>
      <c r="F304" s="1080"/>
      <c r="G304" s="954" t="s">
        <v>111</v>
      </c>
      <c r="H304" s="954" t="s">
        <v>112</v>
      </c>
      <c r="I304" s="1081" t="s">
        <v>99</v>
      </c>
      <c r="J304" s="220"/>
      <c r="K304" s="228"/>
      <c r="R304" s="120"/>
      <c r="S304" s="120"/>
      <c r="T304" s="120"/>
      <c r="U304" s="120"/>
      <c r="V304" s="120"/>
      <c r="W304" s="120"/>
      <c r="X304" s="120"/>
      <c r="Y304" s="120"/>
      <c r="Z304" s="120"/>
      <c r="AA304" s="120"/>
    </row>
    <row r="305" spans="1:27" s="121" customFormat="1" ht="19.149999999999999" customHeight="1" thickBot="1" x14ac:dyDescent="0.3">
      <c r="A305" s="196"/>
      <c r="B305" s="1051"/>
      <c r="C305" s="1031"/>
      <c r="D305" s="1078"/>
      <c r="E305" s="246" t="s">
        <v>511</v>
      </c>
      <c r="F305" s="245" t="s">
        <v>184</v>
      </c>
      <c r="G305" s="955"/>
      <c r="H305" s="955"/>
      <c r="I305" s="1082"/>
      <c r="J305" s="220"/>
      <c r="K305" s="228"/>
      <c r="R305" s="120"/>
      <c r="S305" s="120"/>
      <c r="T305" s="120"/>
      <c r="U305" s="120"/>
      <c r="V305" s="120"/>
      <c r="W305" s="120"/>
      <c r="X305" s="120"/>
      <c r="Y305" s="120"/>
      <c r="Z305" s="120"/>
      <c r="AA305" s="120"/>
    </row>
    <row r="306" spans="1:27" s="121" customFormat="1" ht="18" customHeight="1" x14ac:dyDescent="0.25">
      <c r="A306" s="219"/>
      <c r="B306" s="455" t="s">
        <v>95</v>
      </c>
      <c r="C306" s="539">
        <v>2282307.7861575</v>
      </c>
      <c r="D306" s="539">
        <v>129988.13365999993</v>
      </c>
      <c r="E306" s="539">
        <v>33708.795350000022</v>
      </c>
      <c r="F306" s="540">
        <v>8133234.5478600208</v>
      </c>
      <c r="G306" s="539">
        <v>161526.39041999998</v>
      </c>
      <c r="H306" s="541">
        <v>526185.84461100004</v>
      </c>
      <c r="I306" s="542">
        <f t="shared" ref="I306:I312" si="41">SUM(C306:H306)</f>
        <v>11266951.49805852</v>
      </c>
      <c r="J306" s="118"/>
      <c r="K306" s="228"/>
      <c r="L306" s="120"/>
      <c r="M306" s="120"/>
      <c r="R306" s="120"/>
      <c r="S306" s="120"/>
      <c r="T306" s="120"/>
      <c r="U306" s="120"/>
      <c r="V306" s="120"/>
      <c r="W306" s="120"/>
      <c r="X306" s="120"/>
      <c r="Y306" s="120"/>
      <c r="Z306" s="120"/>
      <c r="AA306" s="120"/>
    </row>
    <row r="307" spans="1:27" s="121" customFormat="1" ht="18" customHeight="1" x14ac:dyDescent="0.25">
      <c r="A307" s="219"/>
      <c r="B307" s="491" t="s">
        <v>513</v>
      </c>
      <c r="C307" s="487">
        <v>-135407.3322375</v>
      </c>
      <c r="D307" s="487">
        <v>-24171.52306</v>
      </c>
      <c r="E307" s="487">
        <v>0</v>
      </c>
      <c r="F307" s="489">
        <v>0</v>
      </c>
      <c r="G307" s="487">
        <v>0</v>
      </c>
      <c r="H307" s="509">
        <v>-5572.3649310000001</v>
      </c>
      <c r="I307" s="518">
        <f t="shared" si="41"/>
        <v>-165151.22022849999</v>
      </c>
      <c r="J307" s="118"/>
      <c r="K307" s="228"/>
      <c r="L307" s="120"/>
      <c r="M307" s="120"/>
      <c r="R307" s="120"/>
      <c r="S307" s="120"/>
      <c r="T307" s="120"/>
      <c r="U307" s="120"/>
      <c r="V307" s="120"/>
      <c r="W307" s="120"/>
      <c r="X307" s="120"/>
      <c r="Y307" s="120"/>
      <c r="Z307" s="120"/>
      <c r="AA307" s="120"/>
    </row>
    <row r="308" spans="1:27" s="121" customFormat="1" ht="18" customHeight="1" x14ac:dyDescent="0.2">
      <c r="A308" s="219"/>
      <c r="B308" s="491" t="s">
        <v>514</v>
      </c>
      <c r="C308" s="494">
        <v>-825189.37670999987</v>
      </c>
      <c r="D308" s="494">
        <v>-2297.9652699999997</v>
      </c>
      <c r="E308" s="494">
        <v>0</v>
      </c>
      <c r="F308" s="495">
        <v>-1020552.0376199991</v>
      </c>
      <c r="G308" s="494">
        <v>0</v>
      </c>
      <c r="H308" s="510">
        <v>-70830.528059999997</v>
      </c>
      <c r="I308" s="518">
        <f t="shared" si="41"/>
        <v>-1918869.9076599991</v>
      </c>
      <c r="J308" s="118"/>
      <c r="K308" s="235"/>
      <c r="L308" s="120"/>
      <c r="M308" s="120"/>
      <c r="R308" s="120"/>
      <c r="S308" s="120"/>
      <c r="T308" s="120"/>
      <c r="U308" s="120"/>
      <c r="V308" s="120"/>
      <c r="W308" s="120"/>
      <c r="X308" s="120"/>
      <c r="Y308" s="120"/>
      <c r="Z308" s="120"/>
      <c r="AA308" s="120"/>
    </row>
    <row r="309" spans="1:27" s="121" customFormat="1" ht="18" customHeight="1" x14ac:dyDescent="0.2">
      <c r="A309" s="219"/>
      <c r="B309" s="498" t="s">
        <v>515</v>
      </c>
      <c r="C309" s="499">
        <v>-181751.43254976041</v>
      </c>
      <c r="D309" s="499">
        <v>-61251.953151232752</v>
      </c>
      <c r="E309" s="499">
        <v>-319.63289331002051</v>
      </c>
      <c r="F309" s="500">
        <v>450106.04774131958</v>
      </c>
      <c r="G309" s="499">
        <v>-14513.74050962066</v>
      </c>
      <c r="H309" s="511">
        <v>-220654.5958873955</v>
      </c>
      <c r="I309" s="519">
        <f t="shared" si="41"/>
        <v>-28385.30724999978</v>
      </c>
      <c r="J309" s="118"/>
      <c r="K309" s="228"/>
      <c r="L309" s="120"/>
      <c r="M309" s="120"/>
      <c r="R309" s="120"/>
      <c r="S309" s="120"/>
      <c r="T309" s="120"/>
      <c r="U309" s="120"/>
      <c r="V309" s="120"/>
      <c r="W309" s="120"/>
      <c r="X309" s="120"/>
      <c r="Y309" s="120"/>
      <c r="Z309" s="120"/>
      <c r="AA309" s="120"/>
    </row>
    <row r="310" spans="1:27" s="121" customFormat="1" ht="18" customHeight="1" x14ac:dyDescent="0.2">
      <c r="A310" s="219"/>
      <c r="B310" s="520" t="s">
        <v>546</v>
      </c>
      <c r="C310" s="502">
        <f t="shared" ref="C310:H310" si="42">SUM(C306:C309)</f>
        <v>1139959.6446602398</v>
      </c>
      <c r="D310" s="502">
        <f t="shared" si="42"/>
        <v>42266.692178767174</v>
      </c>
      <c r="E310" s="502">
        <f t="shared" si="42"/>
        <v>33389.162456689999</v>
      </c>
      <c r="F310" s="503">
        <f t="shared" si="42"/>
        <v>7562788.5579813421</v>
      </c>
      <c r="G310" s="502">
        <f t="shared" si="42"/>
        <v>147012.64991037932</v>
      </c>
      <c r="H310" s="512">
        <f t="shared" si="42"/>
        <v>229128.35573260457</v>
      </c>
      <c r="I310" s="521">
        <f t="shared" si="41"/>
        <v>9154545.0629200228</v>
      </c>
      <c r="J310" s="118"/>
      <c r="K310" s="228"/>
      <c r="L310" s="120"/>
      <c r="M310" s="120"/>
      <c r="R310" s="120"/>
      <c r="S310" s="120"/>
      <c r="T310" s="120"/>
      <c r="U310" s="120"/>
      <c r="V310" s="120"/>
      <c r="W310" s="120"/>
      <c r="X310" s="120"/>
      <c r="Y310" s="120"/>
      <c r="Z310" s="120"/>
      <c r="AA310" s="120"/>
    </row>
    <row r="311" spans="1:27" s="121" customFormat="1" ht="18" customHeight="1" x14ac:dyDescent="0.2">
      <c r="A311" s="219"/>
      <c r="B311" s="504" t="s">
        <v>544</v>
      </c>
      <c r="C311" s="505">
        <v>-86503.416689999969</v>
      </c>
      <c r="D311" s="505">
        <v>1537.8369199999977</v>
      </c>
      <c r="E311" s="505">
        <v>39899.797519999993</v>
      </c>
      <c r="F311" s="506">
        <v>-381033.83200999955</v>
      </c>
      <c r="G311" s="505">
        <v>-11751.784870000001</v>
      </c>
      <c r="H311" s="513">
        <v>-20009.475710000006</v>
      </c>
      <c r="I311" s="522">
        <f t="shared" si="41"/>
        <v>-457860.87483999954</v>
      </c>
      <c r="J311" s="118"/>
      <c r="K311" s="228"/>
      <c r="L311" s="120"/>
      <c r="M311" s="120"/>
      <c r="R311" s="120"/>
      <c r="S311" s="120"/>
      <c r="T311" s="120"/>
      <c r="U311" s="120"/>
      <c r="V311" s="120"/>
      <c r="W311" s="120"/>
      <c r="X311" s="120"/>
      <c r="Y311" s="120"/>
      <c r="Z311" s="120"/>
      <c r="AA311" s="120"/>
    </row>
    <row r="312" spans="1:27" s="121" customFormat="1" ht="18" customHeight="1" x14ac:dyDescent="0.2">
      <c r="A312" s="219"/>
      <c r="B312" s="520" t="s">
        <v>518</v>
      </c>
      <c r="C312" s="502">
        <f t="shared" ref="C312:H312" si="43">SUM(C310:C311)</f>
        <v>1053456.2279702399</v>
      </c>
      <c r="D312" s="502">
        <f t="shared" si="43"/>
        <v>43804.529098767169</v>
      </c>
      <c r="E312" s="502">
        <f t="shared" si="43"/>
        <v>73288.959976689992</v>
      </c>
      <c r="F312" s="503">
        <f t="shared" si="43"/>
        <v>7181754.725971343</v>
      </c>
      <c r="G312" s="502">
        <f t="shared" si="43"/>
        <v>135260.86504037931</v>
      </c>
      <c r="H312" s="512">
        <f t="shared" si="43"/>
        <v>209118.88002260457</v>
      </c>
      <c r="I312" s="521">
        <f t="shared" si="41"/>
        <v>8696684.1880800221</v>
      </c>
      <c r="J312" s="118"/>
      <c r="K312" s="228"/>
      <c r="L312" s="120"/>
      <c r="M312" s="120"/>
      <c r="R312" s="120"/>
      <c r="S312" s="120"/>
      <c r="T312" s="120"/>
      <c r="U312" s="120"/>
      <c r="V312" s="120"/>
      <c r="W312" s="120"/>
      <c r="X312" s="120"/>
      <c r="Y312" s="120"/>
      <c r="Z312" s="120"/>
      <c r="AA312" s="120"/>
    </row>
    <row r="313" spans="1:27" s="121" customFormat="1" ht="18" customHeight="1" x14ac:dyDescent="0.25">
      <c r="A313" s="219"/>
      <c r="B313" s="501"/>
      <c r="C313" s="507"/>
      <c r="D313" s="507"/>
      <c r="E313" s="507"/>
      <c r="F313" s="508"/>
      <c r="G313" s="507"/>
      <c r="H313" s="514"/>
      <c r="I313" s="523"/>
      <c r="J313" s="118"/>
      <c r="K313" s="228"/>
      <c r="R313" s="120"/>
      <c r="S313" s="120"/>
      <c r="T313" s="120"/>
      <c r="U313" s="120"/>
      <c r="V313" s="120"/>
      <c r="W313" s="120"/>
      <c r="X313" s="120"/>
      <c r="Y313" s="120"/>
      <c r="Z313" s="120"/>
      <c r="AA313" s="120"/>
    </row>
    <row r="314" spans="1:27" s="121" customFormat="1" ht="18" customHeight="1" x14ac:dyDescent="0.25">
      <c r="A314" s="219"/>
      <c r="B314" s="492" t="s">
        <v>519</v>
      </c>
      <c r="C314" s="488"/>
      <c r="D314" s="488"/>
      <c r="E314" s="488"/>
      <c r="F314" s="490"/>
      <c r="G314" s="488"/>
      <c r="H314" s="515"/>
      <c r="I314" s="518"/>
      <c r="J314" s="118"/>
      <c r="K314" s="228"/>
      <c r="L314" s="120"/>
      <c r="M314" s="120"/>
      <c r="R314" s="120"/>
      <c r="S314" s="120"/>
      <c r="T314" s="120"/>
      <c r="U314" s="120"/>
      <c r="V314" s="120"/>
      <c r="W314" s="120"/>
      <c r="X314" s="120"/>
      <c r="Y314" s="120"/>
      <c r="Z314" s="120"/>
      <c r="AA314" s="120"/>
    </row>
    <row r="315" spans="1:27" s="121" customFormat="1" ht="18" customHeight="1" x14ac:dyDescent="0.2">
      <c r="A315" s="219"/>
      <c r="B315" s="491" t="s">
        <v>520</v>
      </c>
      <c r="C315" s="496">
        <v>-1278532.1037126889</v>
      </c>
      <c r="D315" s="496">
        <v>-21176.586521245368</v>
      </c>
      <c r="E315" s="496">
        <v>-251.89145868482228</v>
      </c>
      <c r="F315" s="497">
        <v>-4676960.2496253336</v>
      </c>
      <c r="G315" s="496">
        <v>-145734.32528846283</v>
      </c>
      <c r="H315" s="516">
        <v>-86764.24347358814</v>
      </c>
      <c r="I315" s="524">
        <f t="shared" ref="I315:I318" si="44">SUM(C315:H315)</f>
        <v>-6209419.4000800038</v>
      </c>
      <c r="J315" s="118"/>
      <c r="K315" s="228"/>
      <c r="L315" s="120"/>
      <c r="M315" s="120"/>
      <c r="R315" s="120"/>
      <c r="S315" s="120"/>
      <c r="T315" s="120"/>
      <c r="U315" s="120"/>
      <c r="V315" s="120"/>
      <c r="W315" s="120"/>
      <c r="X315" s="120"/>
      <c r="Y315" s="120"/>
      <c r="Z315" s="120"/>
      <c r="AA315" s="120"/>
    </row>
    <row r="316" spans="1:27" s="121" customFormat="1" ht="18" customHeight="1" x14ac:dyDescent="0.2">
      <c r="A316" s="219"/>
      <c r="B316" s="491" t="s">
        <v>521</v>
      </c>
      <c r="C316" s="496">
        <v>-26322.86437508525</v>
      </c>
      <c r="D316" s="496">
        <v>11963.564554292001</v>
      </c>
      <c r="E316" s="496">
        <v>-769.02818271468163</v>
      </c>
      <c r="F316" s="497">
        <v>-249821.19428276244</v>
      </c>
      <c r="G316" s="496">
        <v>-9228.2353137719983</v>
      </c>
      <c r="H316" s="516">
        <v>17502.682620042076</v>
      </c>
      <c r="I316" s="524">
        <f t="shared" si="44"/>
        <v>-256675.07498000033</v>
      </c>
      <c r="J316" s="118"/>
      <c r="K316" s="228"/>
      <c r="L316" s="120"/>
      <c r="M316" s="120"/>
      <c r="R316" s="120"/>
      <c r="S316" s="120"/>
      <c r="T316" s="120"/>
      <c r="U316" s="120"/>
      <c r="V316" s="120"/>
      <c r="W316" s="120"/>
      <c r="X316" s="120"/>
      <c r="Y316" s="120"/>
      <c r="Z316" s="120"/>
      <c r="AA316" s="120"/>
    </row>
    <row r="317" spans="1:27" s="121" customFormat="1" ht="18" customHeight="1" x14ac:dyDescent="0.2">
      <c r="A317" s="219"/>
      <c r="B317" s="498" t="s">
        <v>522</v>
      </c>
      <c r="C317" s="530"/>
      <c r="D317" s="530"/>
      <c r="E317" s="530"/>
      <c r="F317" s="531"/>
      <c r="G317" s="530"/>
      <c r="H317" s="532"/>
      <c r="I317" s="533">
        <f t="shared" si="44"/>
        <v>0</v>
      </c>
      <c r="J317" s="118"/>
      <c r="K317" s="228"/>
      <c r="L317" s="120"/>
      <c r="M317" s="120"/>
      <c r="R317" s="120"/>
      <c r="S317" s="120"/>
      <c r="T317" s="120"/>
      <c r="U317" s="120"/>
      <c r="V317" s="120"/>
      <c r="W317" s="120"/>
      <c r="X317" s="120"/>
      <c r="Y317" s="120"/>
      <c r="Z317" s="120"/>
      <c r="AA317" s="120"/>
    </row>
    <row r="318" spans="1:27" s="121" customFormat="1" ht="18" customHeight="1" x14ac:dyDescent="0.2">
      <c r="A318" s="219"/>
      <c r="B318" s="543" t="s">
        <v>523</v>
      </c>
      <c r="C318" s="535">
        <f t="shared" ref="C318:H318" si="45">SUM(C312:C317)</f>
        <v>-251398.74011753421</v>
      </c>
      <c r="D318" s="535">
        <f t="shared" si="45"/>
        <v>34591.5071318138</v>
      </c>
      <c r="E318" s="535">
        <f t="shared" si="45"/>
        <v>72268.040335290483</v>
      </c>
      <c r="F318" s="536">
        <f t="shared" si="45"/>
        <v>2254973.2820632472</v>
      </c>
      <c r="G318" s="535">
        <f t="shared" si="45"/>
        <v>-19701.695561855515</v>
      </c>
      <c r="H318" s="537">
        <f t="shared" si="45"/>
        <v>139857.31916905852</v>
      </c>
      <c r="I318" s="544">
        <f t="shared" si="44"/>
        <v>2230589.7130200202</v>
      </c>
      <c r="J318" s="118"/>
      <c r="K318" s="236"/>
      <c r="L318" s="120"/>
      <c r="M318" s="120"/>
      <c r="R318" s="120"/>
      <c r="S318" s="120"/>
      <c r="T318" s="120"/>
      <c r="U318" s="120"/>
      <c r="V318" s="120"/>
      <c r="W318" s="120"/>
      <c r="X318" s="120"/>
      <c r="Y318" s="120"/>
      <c r="Z318" s="120"/>
      <c r="AA318" s="120"/>
    </row>
    <row r="319" spans="1:27" s="121" customFormat="1" ht="18" customHeight="1" x14ac:dyDescent="0.25">
      <c r="A319" s="219"/>
      <c r="B319" s="534"/>
      <c r="C319" s="436"/>
      <c r="D319" s="438"/>
      <c r="E319" s="438"/>
      <c r="F319" s="438"/>
      <c r="G319" s="438"/>
      <c r="H319" s="440"/>
      <c r="I319" s="525"/>
      <c r="J319" s="118"/>
      <c r="K319" s="228"/>
      <c r="R319" s="120"/>
      <c r="S319" s="120"/>
      <c r="T319" s="120"/>
      <c r="U319" s="120"/>
      <c r="V319" s="120"/>
      <c r="W319" s="120"/>
      <c r="X319" s="120"/>
      <c r="Y319" s="120"/>
      <c r="Z319" s="120"/>
      <c r="AA319" s="120"/>
    </row>
    <row r="320" spans="1:27" s="121" customFormat="1" ht="18" customHeight="1" x14ac:dyDescent="0.25">
      <c r="A320" s="219"/>
      <c r="B320" s="492" t="s">
        <v>524</v>
      </c>
      <c r="C320" s="435"/>
      <c r="D320" s="434"/>
      <c r="E320" s="434"/>
      <c r="F320" s="434"/>
      <c r="G320" s="434"/>
      <c r="H320" s="441"/>
      <c r="I320" s="526">
        <f>SUM(I321:I325)</f>
        <v>2410999.8552299999</v>
      </c>
      <c r="J320" s="118"/>
      <c r="K320" s="228"/>
      <c r="R320" s="120"/>
      <c r="S320" s="120"/>
      <c r="T320" s="120"/>
      <c r="U320" s="120"/>
      <c r="V320" s="120"/>
      <c r="W320" s="120"/>
      <c r="X320" s="120"/>
      <c r="Y320" s="120"/>
      <c r="Z320" s="120"/>
      <c r="AA320" s="120"/>
    </row>
    <row r="321" spans="1:27" s="121" customFormat="1" ht="18" customHeight="1" x14ac:dyDescent="0.25">
      <c r="A321" s="219"/>
      <c r="B321" s="491" t="s">
        <v>525</v>
      </c>
      <c r="C321" s="435"/>
      <c r="D321" s="434"/>
      <c r="E321" s="434"/>
      <c r="F321" s="434"/>
      <c r="G321" s="434"/>
      <c r="H321" s="441"/>
      <c r="I321" s="527">
        <v>449950.73116999993</v>
      </c>
      <c r="J321" s="118"/>
      <c r="K321" s="228"/>
      <c r="R321" s="120"/>
      <c r="S321" s="120"/>
      <c r="T321" s="120"/>
      <c r="U321" s="120"/>
      <c r="V321" s="120"/>
      <c r="W321" s="120"/>
      <c r="X321" s="120"/>
      <c r="Y321" s="120"/>
      <c r="Z321" s="120"/>
      <c r="AA321" s="120"/>
    </row>
    <row r="322" spans="1:27" s="121" customFormat="1" ht="18" customHeight="1" x14ac:dyDescent="0.25">
      <c r="A322" s="219"/>
      <c r="B322" s="491" t="s">
        <v>526</v>
      </c>
      <c r="C322" s="435"/>
      <c r="D322" s="434"/>
      <c r="E322" s="434"/>
      <c r="F322" s="434"/>
      <c r="G322" s="434"/>
      <c r="H322" s="441"/>
      <c r="I322" s="527">
        <v>1878151.5054900001</v>
      </c>
      <c r="J322" s="118"/>
      <c r="K322" s="228"/>
      <c r="R322" s="120"/>
      <c r="S322" s="120"/>
      <c r="T322" s="120"/>
      <c r="U322" s="120"/>
      <c r="V322" s="120"/>
      <c r="W322" s="120"/>
      <c r="X322" s="120"/>
      <c r="Y322" s="120"/>
      <c r="Z322" s="120"/>
      <c r="AA322" s="120"/>
    </row>
    <row r="323" spans="1:27" s="121" customFormat="1" ht="18" customHeight="1" x14ac:dyDescent="0.25">
      <c r="A323" s="219"/>
      <c r="B323" s="491" t="s">
        <v>527</v>
      </c>
      <c r="C323" s="435"/>
      <c r="D323" s="434"/>
      <c r="E323" s="434"/>
      <c r="F323" s="434"/>
      <c r="G323" s="434"/>
      <c r="H323" s="441"/>
      <c r="I323" s="528">
        <v>4664.0654999999997</v>
      </c>
      <c r="J323" s="118"/>
      <c r="K323" s="228"/>
      <c r="R323" s="120"/>
      <c r="S323" s="120"/>
      <c r="T323" s="120"/>
      <c r="U323" s="120"/>
      <c r="V323" s="120"/>
      <c r="W323" s="120"/>
      <c r="X323" s="120"/>
      <c r="Y323" s="120"/>
      <c r="Z323" s="120"/>
      <c r="AA323" s="120"/>
    </row>
    <row r="324" spans="1:27" s="121" customFormat="1" ht="18" customHeight="1" x14ac:dyDescent="0.25">
      <c r="A324" s="219"/>
      <c r="B324" s="491" t="s">
        <v>528</v>
      </c>
      <c r="C324" s="435"/>
      <c r="D324" s="434"/>
      <c r="E324" s="434"/>
      <c r="F324" s="434"/>
      <c r="G324" s="434"/>
      <c r="H324" s="441"/>
      <c r="I324" s="528">
        <v>-32066.82744999999</v>
      </c>
      <c r="J324" s="118"/>
      <c r="K324" s="228"/>
      <c r="R324" s="120"/>
      <c r="S324" s="120"/>
      <c r="T324" s="120"/>
      <c r="U324" s="120"/>
      <c r="V324" s="120"/>
      <c r="W324" s="120"/>
      <c r="X324" s="120"/>
      <c r="Y324" s="120"/>
      <c r="Z324" s="120"/>
      <c r="AA324" s="120"/>
    </row>
    <row r="325" spans="1:27" s="121" customFormat="1" ht="18" customHeight="1" x14ac:dyDescent="0.25">
      <c r="A325" s="219"/>
      <c r="B325" s="491" t="s">
        <v>529</v>
      </c>
      <c r="C325" s="435"/>
      <c r="D325" s="434"/>
      <c r="E325" s="434"/>
      <c r="F325" s="434"/>
      <c r="G325" s="434"/>
      <c r="H325" s="441"/>
      <c r="I325" s="528">
        <v>110300.38051999998</v>
      </c>
      <c r="J325" s="118"/>
      <c r="K325" s="228"/>
      <c r="R325" s="120"/>
      <c r="S325" s="120"/>
      <c r="T325" s="120"/>
      <c r="U325" s="120"/>
      <c r="V325" s="120"/>
      <c r="W325" s="120"/>
      <c r="X325" s="120"/>
      <c r="Y325" s="120"/>
      <c r="Z325" s="120"/>
      <c r="AA325" s="120"/>
    </row>
    <row r="326" spans="1:27" s="121" customFormat="1" ht="18" customHeight="1" x14ac:dyDescent="0.25">
      <c r="A326" s="219"/>
      <c r="B326" s="491"/>
      <c r="C326" s="435"/>
      <c r="D326" s="434"/>
      <c r="E326" s="434"/>
      <c r="F326" s="434"/>
      <c r="G326" s="434"/>
      <c r="H326" s="441"/>
      <c r="I326" s="518"/>
      <c r="J326" s="118"/>
      <c r="K326" s="228"/>
      <c r="R326" s="120"/>
      <c r="S326" s="120"/>
      <c r="T326" s="120"/>
      <c r="U326" s="120"/>
      <c r="V326" s="120"/>
      <c r="W326" s="120"/>
      <c r="X326" s="120"/>
      <c r="Y326" s="120"/>
      <c r="Z326" s="120"/>
      <c r="AA326" s="120"/>
    </row>
    <row r="327" spans="1:27" s="121" customFormat="1" ht="18" customHeight="1" x14ac:dyDescent="0.25">
      <c r="A327" s="219"/>
      <c r="B327" s="492" t="s">
        <v>530</v>
      </c>
      <c r="C327" s="435"/>
      <c r="D327" s="434"/>
      <c r="E327" s="434"/>
      <c r="F327" s="434"/>
      <c r="G327" s="434"/>
      <c r="H327" s="441"/>
      <c r="I327" s="527"/>
      <c r="J327" s="118"/>
      <c r="K327" s="228"/>
      <c r="R327" s="120"/>
      <c r="S327" s="120"/>
      <c r="T327" s="120"/>
      <c r="U327" s="120"/>
      <c r="V327" s="120"/>
      <c r="W327" s="120"/>
      <c r="X327" s="120"/>
      <c r="Y327" s="120"/>
      <c r="Z327" s="120"/>
      <c r="AA327" s="120"/>
    </row>
    <row r="328" spans="1:27" s="121" customFormat="1" ht="33" customHeight="1" x14ac:dyDescent="0.25">
      <c r="A328" s="219"/>
      <c r="B328" s="491" t="s">
        <v>531</v>
      </c>
      <c r="C328" s="435"/>
      <c r="D328" s="434"/>
      <c r="E328" s="434"/>
      <c r="F328" s="434"/>
      <c r="G328" s="434"/>
      <c r="H328" s="441"/>
      <c r="I328" s="527">
        <v>-4100314.1535</v>
      </c>
      <c r="J328" s="118"/>
      <c r="K328" s="228"/>
      <c r="R328" s="120"/>
      <c r="S328" s="120"/>
      <c r="T328" s="120"/>
      <c r="U328" s="120"/>
      <c r="V328" s="120"/>
      <c r="W328" s="120"/>
      <c r="X328" s="120"/>
      <c r="Y328" s="120"/>
      <c r="Z328" s="120"/>
      <c r="AA328" s="120"/>
    </row>
    <row r="329" spans="1:27" s="121" customFormat="1" ht="18" customHeight="1" x14ac:dyDescent="0.25">
      <c r="A329" s="219"/>
      <c r="B329" s="491" t="s">
        <v>532</v>
      </c>
      <c r="C329" s="435"/>
      <c r="D329" s="434"/>
      <c r="E329" s="434"/>
      <c r="F329" s="434"/>
      <c r="G329" s="434"/>
      <c r="H329" s="441"/>
      <c r="I329" s="518"/>
      <c r="J329" s="118"/>
      <c r="K329" s="228"/>
      <c r="R329" s="120"/>
      <c r="S329" s="120"/>
      <c r="T329" s="120"/>
      <c r="U329" s="120"/>
      <c r="V329" s="120"/>
      <c r="W329" s="120"/>
      <c r="X329" s="120"/>
      <c r="Y329" s="120"/>
      <c r="Z329" s="120"/>
      <c r="AA329" s="120"/>
    </row>
    <row r="330" spans="1:27" s="121" customFormat="1" ht="18" customHeight="1" x14ac:dyDescent="0.25">
      <c r="A330" s="219"/>
      <c r="B330" s="492" t="s">
        <v>533</v>
      </c>
      <c r="C330" s="435"/>
      <c r="D330" s="434"/>
      <c r="E330" s="434"/>
      <c r="F330" s="434"/>
      <c r="G330" s="434"/>
      <c r="H330" s="441"/>
      <c r="I330" s="526">
        <f>I318+I320+I328</f>
        <v>541275.41475002002</v>
      </c>
      <c r="J330" s="118"/>
      <c r="K330" s="228"/>
      <c r="R330" s="120"/>
      <c r="S330" s="120"/>
      <c r="T330" s="120"/>
      <c r="U330" s="120"/>
      <c r="V330" s="120"/>
      <c r="W330" s="120"/>
      <c r="X330" s="120"/>
      <c r="Y330" s="120"/>
      <c r="Z330" s="120"/>
      <c r="AA330" s="120"/>
    </row>
    <row r="331" spans="1:27" s="121" customFormat="1" ht="18" customHeight="1" x14ac:dyDescent="0.25">
      <c r="A331" s="219"/>
      <c r="B331" s="491" t="s">
        <v>534</v>
      </c>
      <c r="C331" s="435"/>
      <c r="D331" s="434"/>
      <c r="E331" s="434"/>
      <c r="F331" s="434"/>
      <c r="G331" s="434"/>
      <c r="H331" s="441"/>
      <c r="I331" s="518">
        <v>-63754.064910000001</v>
      </c>
      <c r="J331" s="118"/>
      <c r="K331" s="228"/>
      <c r="R331" s="120"/>
      <c r="S331" s="120"/>
      <c r="T331" s="120"/>
      <c r="U331" s="120"/>
      <c r="V331" s="120"/>
      <c r="W331" s="120"/>
      <c r="X331" s="120"/>
      <c r="Y331" s="120"/>
      <c r="Z331" s="120"/>
      <c r="AA331" s="120"/>
    </row>
    <row r="332" spans="1:27" s="121" customFormat="1" ht="18" customHeight="1" x14ac:dyDescent="0.25">
      <c r="A332" s="219"/>
      <c r="B332" s="492" t="s">
        <v>535</v>
      </c>
      <c r="C332" s="435"/>
      <c r="D332" s="434"/>
      <c r="E332" s="434"/>
      <c r="F332" s="434"/>
      <c r="G332" s="434"/>
      <c r="H332" s="441"/>
      <c r="I332" s="526">
        <f>I330+I331</f>
        <v>477521.34984002</v>
      </c>
      <c r="J332" s="118"/>
      <c r="K332" s="228"/>
      <c r="R332" s="120"/>
      <c r="S332" s="120"/>
      <c r="T332" s="120"/>
      <c r="U332" s="120"/>
      <c r="V332" s="120"/>
      <c r="W332" s="120"/>
      <c r="X332" s="120"/>
      <c r="Y332" s="120"/>
      <c r="Z332" s="120"/>
      <c r="AA332" s="120"/>
    </row>
    <row r="333" spans="1:27" s="121" customFormat="1" ht="18" customHeight="1" x14ac:dyDescent="0.25">
      <c r="A333" s="219"/>
      <c r="B333" s="491" t="s">
        <v>536</v>
      </c>
      <c r="C333" s="435"/>
      <c r="D333" s="434"/>
      <c r="E333" s="434"/>
      <c r="F333" s="434"/>
      <c r="G333" s="434"/>
      <c r="H333" s="441"/>
      <c r="I333" s="527">
        <v>-127226.35442</v>
      </c>
      <c r="J333" s="118"/>
      <c r="K333" s="228"/>
      <c r="R333" s="120"/>
      <c r="S333" s="120"/>
      <c r="T333" s="120"/>
      <c r="U333" s="120"/>
      <c r="V333" s="120"/>
      <c r="W333" s="120"/>
      <c r="X333" s="120"/>
      <c r="Y333" s="120"/>
      <c r="Z333" s="120"/>
      <c r="AA333" s="120"/>
    </row>
    <row r="334" spans="1:27" s="121" customFormat="1" ht="18" customHeight="1" thickBot="1" x14ac:dyDescent="0.3">
      <c r="A334" s="219"/>
      <c r="B334" s="493" t="s">
        <v>537</v>
      </c>
      <c r="C334" s="475"/>
      <c r="D334" s="474"/>
      <c r="E334" s="474"/>
      <c r="F334" s="474"/>
      <c r="G334" s="474"/>
      <c r="H334" s="517"/>
      <c r="I334" s="529">
        <f>I332+I333</f>
        <v>350294.99542002002</v>
      </c>
      <c r="J334" s="118"/>
      <c r="K334" s="228"/>
      <c r="R334" s="120"/>
      <c r="S334" s="120"/>
      <c r="T334" s="120"/>
      <c r="U334" s="120"/>
      <c r="V334" s="120"/>
      <c r="W334" s="120"/>
      <c r="X334" s="120"/>
      <c r="Y334" s="120"/>
      <c r="Z334" s="120"/>
      <c r="AA334" s="120"/>
    </row>
    <row r="335" spans="1:27" s="121" customFormat="1" ht="14.25" customHeight="1" x14ac:dyDescent="0.25">
      <c r="A335" s="219"/>
      <c r="B335" s="203"/>
      <c r="C335" s="198"/>
      <c r="D335" s="198"/>
      <c r="E335" s="198"/>
      <c r="F335" s="198"/>
      <c r="G335" s="198"/>
      <c r="H335" s="198"/>
      <c r="I335" s="118"/>
      <c r="J335" s="118"/>
      <c r="K335" s="228"/>
      <c r="R335" s="120"/>
      <c r="S335" s="120"/>
      <c r="T335" s="120"/>
      <c r="U335" s="120"/>
      <c r="V335" s="120"/>
      <c r="W335" s="120"/>
      <c r="X335" s="120"/>
      <c r="Y335" s="120"/>
      <c r="Z335" s="120"/>
      <c r="AA335" s="120"/>
    </row>
    <row r="336" spans="1:27" s="121" customFormat="1" ht="14.25" customHeight="1" x14ac:dyDescent="0.25">
      <c r="A336" s="219"/>
      <c r="B336" s="203"/>
      <c r="C336" s="198"/>
      <c r="D336" s="198"/>
      <c r="E336" s="198"/>
      <c r="F336" s="198"/>
      <c r="G336" s="198"/>
      <c r="H336" s="198"/>
      <c r="I336" s="118"/>
      <c r="J336" s="118"/>
      <c r="K336" s="228"/>
      <c r="R336" s="120"/>
      <c r="S336" s="120"/>
      <c r="T336" s="120"/>
      <c r="U336" s="120"/>
      <c r="V336" s="120"/>
      <c r="W336" s="120"/>
      <c r="X336" s="120"/>
      <c r="Y336" s="120"/>
      <c r="Z336" s="120"/>
      <c r="AA336" s="120"/>
    </row>
    <row r="337" spans="1:27" s="121" customFormat="1" ht="14.25" customHeight="1" x14ac:dyDescent="0.25">
      <c r="A337" s="219"/>
      <c r="B337" s="117"/>
      <c r="C337" s="122"/>
      <c r="D337" s="122"/>
      <c r="E337" s="198"/>
      <c r="F337" s="198"/>
      <c r="G337" s="198"/>
      <c r="H337" s="198"/>
      <c r="I337" s="118"/>
      <c r="J337" s="118"/>
      <c r="K337" s="228"/>
      <c r="R337" s="120"/>
      <c r="S337" s="120"/>
      <c r="T337" s="120"/>
      <c r="U337" s="120"/>
      <c r="V337" s="120"/>
      <c r="W337" s="120"/>
      <c r="X337" s="120"/>
      <c r="Y337" s="120"/>
      <c r="Z337" s="120"/>
      <c r="AA337" s="120"/>
    </row>
    <row r="338" spans="1:27" s="121" customFormat="1" ht="14.25" customHeight="1" thickBot="1" x14ac:dyDescent="0.3">
      <c r="A338" s="219"/>
      <c r="B338" s="114"/>
      <c r="C338" s="188"/>
      <c r="D338" s="188"/>
      <c r="E338" s="198"/>
      <c r="F338" s="198"/>
      <c r="G338" s="198"/>
      <c r="H338" s="198"/>
      <c r="I338" s="118"/>
      <c r="J338" s="118"/>
      <c r="K338" s="228"/>
      <c r="R338" s="120"/>
      <c r="S338" s="120"/>
      <c r="T338" s="120"/>
      <c r="U338" s="120"/>
      <c r="V338" s="120"/>
      <c r="W338" s="120"/>
      <c r="X338" s="120"/>
      <c r="Y338" s="120"/>
      <c r="Z338" s="120"/>
      <c r="AA338" s="120"/>
    </row>
    <row r="339" spans="1:27" ht="14.25" customHeight="1" thickBot="1" x14ac:dyDescent="0.3">
      <c r="B339" s="206" t="s">
        <v>23</v>
      </c>
      <c r="C339" s="138"/>
      <c r="D339" s="138"/>
      <c r="E339" s="138"/>
      <c r="F339" s="138"/>
      <c r="G339" s="1104" t="s">
        <v>316</v>
      </c>
      <c r="H339" s="1104"/>
      <c r="I339" s="1104"/>
      <c r="J339" s="145"/>
      <c r="K339" s="235"/>
      <c r="R339" s="120"/>
      <c r="S339" s="120"/>
      <c r="T339" s="120"/>
      <c r="U339" s="120"/>
      <c r="V339" s="120"/>
      <c r="W339" s="120"/>
      <c r="X339" s="120"/>
      <c r="Y339" s="120"/>
      <c r="Z339" s="120"/>
      <c r="AA339" s="120"/>
    </row>
    <row r="340" spans="1:27" s="121" customFormat="1" ht="19.149999999999999" customHeight="1" thickBot="1" x14ac:dyDescent="0.3">
      <c r="A340" s="220"/>
      <c r="B340" s="1050" t="s">
        <v>431</v>
      </c>
      <c r="C340" s="1075">
        <v>2024</v>
      </c>
      <c r="D340" s="1076"/>
      <c r="E340" s="1076"/>
      <c r="F340" s="1076"/>
      <c r="G340" s="1076"/>
      <c r="H340" s="1076"/>
      <c r="I340" s="1077"/>
      <c r="J340" s="241"/>
      <c r="K340" s="235"/>
      <c r="R340" s="120"/>
      <c r="S340" s="120"/>
      <c r="T340" s="120"/>
      <c r="U340" s="120"/>
      <c r="V340" s="120"/>
      <c r="W340" s="120"/>
      <c r="X340" s="120"/>
      <c r="Y340" s="120"/>
      <c r="Z340" s="120"/>
      <c r="AA340" s="120"/>
    </row>
    <row r="341" spans="1:27" s="121" customFormat="1" ht="16.899999999999999" customHeight="1" thickBot="1" x14ac:dyDescent="0.3">
      <c r="A341" s="196"/>
      <c r="B341" s="1051"/>
      <c r="C341" s="1025" t="s">
        <v>108</v>
      </c>
      <c r="D341" s="1025" t="s">
        <v>109</v>
      </c>
      <c r="E341" s="1079" t="s">
        <v>110</v>
      </c>
      <c r="F341" s="1080"/>
      <c r="G341" s="954" t="s">
        <v>111</v>
      </c>
      <c r="H341" s="954" t="s">
        <v>112</v>
      </c>
      <c r="I341" s="1081" t="s">
        <v>99</v>
      </c>
      <c r="J341" s="220"/>
      <c r="K341" s="235"/>
      <c r="R341" s="120"/>
      <c r="S341" s="120"/>
      <c r="T341" s="120"/>
      <c r="U341" s="120"/>
      <c r="V341" s="120"/>
      <c r="W341" s="120"/>
      <c r="X341" s="120"/>
      <c r="Y341" s="120"/>
      <c r="Z341" s="120"/>
      <c r="AA341" s="120"/>
    </row>
    <row r="342" spans="1:27" s="121" customFormat="1" ht="17.45" customHeight="1" thickBot="1" x14ac:dyDescent="0.3">
      <c r="A342" s="196"/>
      <c r="B342" s="1051"/>
      <c r="C342" s="1031"/>
      <c r="D342" s="1078"/>
      <c r="E342" s="246" t="s">
        <v>511</v>
      </c>
      <c r="F342" s="245" t="s">
        <v>184</v>
      </c>
      <c r="G342" s="955"/>
      <c r="H342" s="955"/>
      <c r="I342" s="1082"/>
      <c r="J342" s="220"/>
      <c r="K342" s="235"/>
      <c r="R342" s="120"/>
      <c r="S342" s="120"/>
      <c r="T342" s="120"/>
      <c r="U342" s="120"/>
      <c r="V342" s="120"/>
      <c r="W342" s="120"/>
      <c r="X342" s="120"/>
      <c r="Y342" s="120"/>
      <c r="Z342" s="120"/>
      <c r="AA342" s="120"/>
    </row>
    <row r="343" spans="1:27" s="121" customFormat="1" ht="18" customHeight="1" x14ac:dyDescent="0.25">
      <c r="A343" s="219"/>
      <c r="B343" s="455" t="s">
        <v>95</v>
      </c>
      <c r="C343" s="539">
        <v>115906.81448485501</v>
      </c>
      <c r="D343" s="539">
        <v>975.35198999999989</v>
      </c>
      <c r="E343" s="539">
        <v>43022.538319999905</v>
      </c>
      <c r="F343" s="540">
        <v>360105.45944999991</v>
      </c>
      <c r="G343" s="539">
        <v>35382.234959999994</v>
      </c>
      <c r="H343" s="541">
        <v>88135.014585299999</v>
      </c>
      <c r="I343" s="542">
        <f t="shared" ref="I343:I349" si="46">SUM(C343:H343)</f>
        <v>643527.41379015485</v>
      </c>
      <c r="J343" s="220"/>
      <c r="K343" s="235"/>
      <c r="L343" s="201"/>
      <c r="M343" s="201"/>
      <c r="R343" s="120"/>
      <c r="S343" s="120"/>
      <c r="T343" s="120"/>
      <c r="U343" s="120"/>
      <c r="V343" s="120"/>
      <c r="W343" s="120"/>
      <c r="X343" s="120"/>
      <c r="Y343" s="120"/>
      <c r="Z343" s="120"/>
      <c r="AA343" s="120"/>
    </row>
    <row r="344" spans="1:27" s="121" customFormat="1" ht="18" customHeight="1" x14ac:dyDescent="0.25">
      <c r="A344" s="219"/>
      <c r="B344" s="491" t="s">
        <v>513</v>
      </c>
      <c r="C344" s="487">
        <v>-4686.23855</v>
      </c>
      <c r="D344" s="487">
        <v>0</v>
      </c>
      <c r="E344" s="487">
        <v>0</v>
      </c>
      <c r="F344" s="489">
        <v>-545.47986000000003</v>
      </c>
      <c r="G344" s="487">
        <v>0</v>
      </c>
      <c r="H344" s="509">
        <v>-9735.5047500000001</v>
      </c>
      <c r="I344" s="518">
        <f t="shared" si="46"/>
        <v>-14967.223160000001</v>
      </c>
      <c r="J344" s="220"/>
      <c r="K344" s="235"/>
      <c r="L344" s="201"/>
      <c r="M344" s="201"/>
      <c r="R344" s="120"/>
      <c r="S344" s="120"/>
      <c r="T344" s="120"/>
      <c r="U344" s="120"/>
      <c r="V344" s="120"/>
      <c r="W344" s="120"/>
      <c r="X344" s="120"/>
      <c r="Y344" s="120"/>
      <c r="Z344" s="120"/>
      <c r="AA344" s="120"/>
    </row>
    <row r="345" spans="1:27" s="121" customFormat="1" ht="18" customHeight="1" x14ac:dyDescent="0.2">
      <c r="A345" s="219"/>
      <c r="B345" s="491" t="s">
        <v>514</v>
      </c>
      <c r="C345" s="494">
        <v>-40346.97984</v>
      </c>
      <c r="D345" s="494">
        <v>-323.7</v>
      </c>
      <c r="E345" s="494">
        <v>0</v>
      </c>
      <c r="F345" s="495">
        <v>-113348.38894999999</v>
      </c>
      <c r="G345" s="494">
        <v>0</v>
      </c>
      <c r="H345" s="510">
        <v>-4777.1432800000002</v>
      </c>
      <c r="I345" s="518">
        <f t="shared" si="46"/>
        <v>-158796.21206999998</v>
      </c>
      <c r="J345" s="220"/>
      <c r="K345" s="235"/>
      <c r="L345" s="201"/>
      <c r="M345" s="201"/>
      <c r="R345" s="120"/>
      <c r="S345" s="120"/>
      <c r="T345" s="120"/>
      <c r="U345" s="120"/>
      <c r="V345" s="120"/>
      <c r="W345" s="120"/>
      <c r="X345" s="120"/>
      <c r="Y345" s="120"/>
      <c r="Z345" s="120"/>
      <c r="AA345" s="120"/>
    </row>
    <row r="346" spans="1:27" s="121" customFormat="1" ht="18" customHeight="1" x14ac:dyDescent="0.2">
      <c r="A346" s="219"/>
      <c r="B346" s="498" t="s">
        <v>515</v>
      </c>
      <c r="C346" s="499">
        <v>-59677.557939999992</v>
      </c>
      <c r="D346" s="499">
        <v>-449.20433999999989</v>
      </c>
      <c r="E346" s="499">
        <v>0</v>
      </c>
      <c r="F346" s="500">
        <v>-16268.086429999999</v>
      </c>
      <c r="G346" s="499">
        <v>-135.2636809208731</v>
      </c>
      <c r="H346" s="511">
        <v>-52460.207909079123</v>
      </c>
      <c r="I346" s="519">
        <f t="shared" si="46"/>
        <v>-128990.32029999999</v>
      </c>
      <c r="J346" s="220"/>
      <c r="K346" s="235"/>
      <c r="L346" s="201"/>
      <c r="M346" s="201"/>
      <c r="R346" s="120"/>
      <c r="S346" s="120"/>
      <c r="T346" s="120"/>
      <c r="U346" s="120"/>
      <c r="V346" s="120"/>
      <c r="W346" s="120"/>
      <c r="X346" s="120"/>
      <c r="Y346" s="120"/>
      <c r="Z346" s="120"/>
      <c r="AA346" s="120"/>
    </row>
    <row r="347" spans="1:27" s="121" customFormat="1" ht="18" customHeight="1" x14ac:dyDescent="0.2">
      <c r="A347" s="219"/>
      <c r="B347" s="520" t="s">
        <v>546</v>
      </c>
      <c r="C347" s="502">
        <f t="shared" ref="C347:H347" si="47">SUM(C343:C346)</f>
        <v>11196.038154855029</v>
      </c>
      <c r="D347" s="502">
        <f t="shared" si="47"/>
        <v>202.44764999999995</v>
      </c>
      <c r="E347" s="502">
        <f t="shared" si="47"/>
        <v>43022.538319999905</v>
      </c>
      <c r="F347" s="503">
        <f t="shared" si="47"/>
        <v>229943.5042099999</v>
      </c>
      <c r="G347" s="502">
        <f t="shared" si="47"/>
        <v>35246.971279079124</v>
      </c>
      <c r="H347" s="512">
        <f t="shared" si="47"/>
        <v>21162.15864622088</v>
      </c>
      <c r="I347" s="521">
        <f t="shared" si="46"/>
        <v>340773.65826015483</v>
      </c>
      <c r="J347" s="220"/>
      <c r="K347" s="228"/>
      <c r="L347" s="201"/>
      <c r="M347" s="201"/>
      <c r="R347" s="120"/>
      <c r="S347" s="120"/>
      <c r="T347" s="120"/>
      <c r="U347" s="120"/>
      <c r="V347" s="120"/>
      <c r="W347" s="120"/>
      <c r="X347" s="120"/>
      <c r="Y347" s="120"/>
      <c r="Z347" s="120"/>
      <c r="AA347" s="120"/>
    </row>
    <row r="348" spans="1:27" s="121" customFormat="1" ht="18" customHeight="1" x14ac:dyDescent="0.2">
      <c r="A348" s="219"/>
      <c r="B348" s="504" t="s">
        <v>544</v>
      </c>
      <c r="C348" s="505">
        <v>-4361.5158752666366</v>
      </c>
      <c r="D348" s="505">
        <v>-6.5619293992481289</v>
      </c>
      <c r="E348" s="505">
        <v>6155.1597169789966</v>
      </c>
      <c r="F348" s="506">
        <v>49828.96774988278</v>
      </c>
      <c r="G348" s="505">
        <v>13748.14664834567</v>
      </c>
      <c r="H348" s="513">
        <v>6363.1303724535937</v>
      </c>
      <c r="I348" s="522">
        <f t="shared" si="46"/>
        <v>71727.326682995146</v>
      </c>
      <c r="J348" s="220"/>
      <c r="K348" s="228"/>
      <c r="L348" s="201"/>
      <c r="M348" s="201"/>
      <c r="R348" s="120"/>
      <c r="S348" s="120"/>
      <c r="T348" s="120"/>
      <c r="U348" s="120"/>
      <c r="V348" s="120"/>
      <c r="W348" s="120"/>
      <c r="X348" s="120"/>
      <c r="Y348" s="120"/>
      <c r="Z348" s="120"/>
      <c r="AA348" s="120"/>
    </row>
    <row r="349" spans="1:27" s="121" customFormat="1" ht="18" customHeight="1" x14ac:dyDescent="0.2">
      <c r="A349" s="219"/>
      <c r="B349" s="520" t="s">
        <v>518</v>
      </c>
      <c r="C349" s="502">
        <f t="shared" ref="C349:H349" si="48">SUM(C347:C348)</f>
        <v>6834.5222795883919</v>
      </c>
      <c r="D349" s="502">
        <f t="shared" si="48"/>
        <v>195.88572060075182</v>
      </c>
      <c r="E349" s="502">
        <f t="shared" si="48"/>
        <v>49177.698036978902</v>
      </c>
      <c r="F349" s="503">
        <f t="shared" si="48"/>
        <v>279772.47195988265</v>
      </c>
      <c r="G349" s="502">
        <f t="shared" si="48"/>
        <v>48995.117927424792</v>
      </c>
      <c r="H349" s="512">
        <f t="shared" si="48"/>
        <v>27525.289018674473</v>
      </c>
      <c r="I349" s="521">
        <f t="shared" si="46"/>
        <v>412500.98494314996</v>
      </c>
      <c r="J349" s="220"/>
      <c r="K349" s="228"/>
      <c r="L349" s="201"/>
      <c r="M349" s="201"/>
      <c r="R349" s="120"/>
      <c r="S349" s="120"/>
      <c r="T349" s="120"/>
      <c r="U349" s="120"/>
      <c r="V349" s="120"/>
      <c r="W349" s="120"/>
      <c r="X349" s="120"/>
      <c r="Y349" s="120"/>
      <c r="Z349" s="120"/>
      <c r="AA349" s="120"/>
    </row>
    <row r="350" spans="1:27" s="121" customFormat="1" ht="18" customHeight="1" x14ac:dyDescent="0.25">
      <c r="A350" s="219"/>
      <c r="B350" s="501"/>
      <c r="C350" s="507"/>
      <c r="D350" s="507"/>
      <c r="E350" s="507"/>
      <c r="F350" s="508"/>
      <c r="G350" s="507"/>
      <c r="H350" s="514"/>
      <c r="I350" s="523"/>
      <c r="J350" s="220"/>
      <c r="K350" s="228"/>
      <c r="R350" s="120"/>
      <c r="S350" s="120"/>
      <c r="T350" s="120"/>
      <c r="U350" s="120"/>
      <c r="V350" s="120"/>
      <c r="W350" s="120"/>
      <c r="X350" s="120"/>
      <c r="Y350" s="120"/>
      <c r="Z350" s="120"/>
      <c r="AA350" s="120"/>
    </row>
    <row r="351" spans="1:27" s="121" customFormat="1" ht="18" customHeight="1" x14ac:dyDescent="0.25">
      <c r="A351" s="219"/>
      <c r="B351" s="492" t="s">
        <v>519</v>
      </c>
      <c r="C351" s="488"/>
      <c r="D351" s="488"/>
      <c r="E351" s="488"/>
      <c r="F351" s="490"/>
      <c r="G351" s="488"/>
      <c r="H351" s="515"/>
      <c r="I351" s="518"/>
      <c r="J351" s="220"/>
      <c r="K351" s="228"/>
      <c r="L351" s="120"/>
      <c r="M351" s="120"/>
      <c r="R351" s="120"/>
      <c r="S351" s="120"/>
      <c r="T351" s="120"/>
      <c r="U351" s="120"/>
      <c r="V351" s="120"/>
      <c r="W351" s="120"/>
      <c r="X351" s="120"/>
      <c r="Y351" s="120"/>
      <c r="Z351" s="120"/>
      <c r="AA351" s="120"/>
    </row>
    <row r="352" spans="1:27" s="121" customFormat="1" ht="18" customHeight="1" x14ac:dyDescent="0.2">
      <c r="A352" s="219"/>
      <c r="B352" s="491" t="s">
        <v>520</v>
      </c>
      <c r="C352" s="496">
        <v>-9433.7416600000142</v>
      </c>
      <c r="D352" s="496">
        <v>638.89243999999997</v>
      </c>
      <c r="E352" s="496">
        <v>-2053.0451699999999</v>
      </c>
      <c r="F352" s="497">
        <v>-210307.65388999999</v>
      </c>
      <c r="G352" s="496">
        <v>-47580.841369999995</v>
      </c>
      <c r="H352" s="516">
        <v>40910.332430000009</v>
      </c>
      <c r="I352" s="524">
        <f t="shared" ref="I352:I355" si="49">SUM(C352:H352)</f>
        <v>-227826.05721999996</v>
      </c>
      <c r="J352" s="220"/>
      <c r="K352" s="228"/>
      <c r="L352" s="120"/>
      <c r="M352" s="120"/>
      <c r="R352" s="120"/>
      <c r="S352" s="120"/>
      <c r="T352" s="120"/>
      <c r="U352" s="120"/>
      <c r="V352" s="120"/>
      <c r="W352" s="120"/>
      <c r="X352" s="120"/>
      <c r="Y352" s="120"/>
      <c r="Z352" s="120"/>
      <c r="AA352" s="120"/>
    </row>
    <row r="353" spans="1:27" s="121" customFormat="1" ht="18" customHeight="1" x14ac:dyDescent="0.2">
      <c r="A353" s="219"/>
      <c r="B353" s="491" t="s">
        <v>521</v>
      </c>
      <c r="C353" s="496">
        <v>1258.55136245075</v>
      </c>
      <c r="D353" s="496">
        <v>8.59</v>
      </c>
      <c r="E353" s="496">
        <v>860.10377934402641</v>
      </c>
      <c r="F353" s="497">
        <v>3074.7384427548714</v>
      </c>
      <c r="G353" s="496">
        <v>229.18424995837722</v>
      </c>
      <c r="H353" s="516">
        <v>2212.8317331705421</v>
      </c>
      <c r="I353" s="524">
        <f t="shared" si="49"/>
        <v>7643.9995676785666</v>
      </c>
      <c r="J353" s="220"/>
      <c r="K353" s="228"/>
      <c r="L353" s="120"/>
      <c r="M353" s="120"/>
      <c r="R353" s="120"/>
      <c r="S353" s="120"/>
      <c r="T353" s="120"/>
      <c r="U353" s="120"/>
      <c r="V353" s="120"/>
      <c r="W353" s="120"/>
      <c r="X353" s="120"/>
      <c r="Y353" s="120"/>
      <c r="Z353" s="120"/>
      <c r="AA353" s="120"/>
    </row>
    <row r="354" spans="1:27" s="121" customFormat="1" ht="18" customHeight="1" x14ac:dyDescent="0.2">
      <c r="A354" s="219"/>
      <c r="B354" s="498" t="s">
        <v>522</v>
      </c>
      <c r="C354" s="530">
        <v>-355.96749000000011</v>
      </c>
      <c r="D354" s="530">
        <v>-27.260180000000002</v>
      </c>
      <c r="E354" s="530">
        <v>0</v>
      </c>
      <c r="F354" s="531">
        <v>-13309.136259999999</v>
      </c>
      <c r="G354" s="530">
        <v>0</v>
      </c>
      <c r="H354" s="532">
        <v>-4194.7270099999987</v>
      </c>
      <c r="I354" s="533">
        <f t="shared" si="49"/>
        <v>-17887.090939999998</v>
      </c>
      <c r="J354" s="220"/>
      <c r="K354" s="228"/>
      <c r="L354" s="120"/>
      <c r="M354" s="120"/>
      <c r="R354" s="120"/>
      <c r="S354" s="120"/>
      <c r="T354" s="120"/>
      <c r="U354" s="120"/>
      <c r="V354" s="120"/>
      <c r="W354" s="120"/>
      <c r="X354" s="120"/>
      <c r="Y354" s="120"/>
      <c r="Z354" s="120"/>
      <c r="AA354" s="120"/>
    </row>
    <row r="355" spans="1:27" s="121" customFormat="1" ht="18" customHeight="1" x14ac:dyDescent="0.2">
      <c r="A355" s="219"/>
      <c r="B355" s="543" t="s">
        <v>523</v>
      </c>
      <c r="C355" s="535">
        <f t="shared" ref="C355:H355" si="50">SUM(C349:C354)</f>
        <v>-1696.6355079608725</v>
      </c>
      <c r="D355" s="535">
        <f t="shared" si="50"/>
        <v>816.10798060075183</v>
      </c>
      <c r="E355" s="535">
        <f t="shared" si="50"/>
        <v>47984.75664632293</v>
      </c>
      <c r="F355" s="536">
        <f t="shared" si="50"/>
        <v>59230.42025263753</v>
      </c>
      <c r="G355" s="535">
        <f t="shared" si="50"/>
        <v>1643.4608073831741</v>
      </c>
      <c r="H355" s="537">
        <f t="shared" si="50"/>
        <v>66453.726171845032</v>
      </c>
      <c r="I355" s="544">
        <f t="shared" si="49"/>
        <v>174431.83635082853</v>
      </c>
      <c r="J355" s="220"/>
      <c r="K355" s="236"/>
      <c r="L355" s="120"/>
      <c r="M355" s="120"/>
      <c r="R355" s="120"/>
      <c r="S355" s="120"/>
      <c r="T355" s="120"/>
      <c r="U355" s="120"/>
      <c r="V355" s="120"/>
      <c r="W355" s="120"/>
      <c r="X355" s="120"/>
      <c r="Y355" s="120"/>
      <c r="Z355" s="120"/>
      <c r="AA355" s="120"/>
    </row>
    <row r="356" spans="1:27" s="121" customFormat="1" ht="18" customHeight="1" x14ac:dyDescent="0.25">
      <c r="A356" s="219"/>
      <c r="B356" s="534"/>
      <c r="C356" s="436"/>
      <c r="D356" s="438"/>
      <c r="E356" s="438"/>
      <c r="F356" s="438"/>
      <c r="G356" s="438"/>
      <c r="H356" s="440"/>
      <c r="I356" s="525"/>
      <c r="J356" s="220"/>
      <c r="K356" s="228"/>
      <c r="R356" s="120"/>
      <c r="S356" s="120"/>
      <c r="T356" s="120"/>
      <c r="U356" s="120"/>
      <c r="V356" s="120"/>
      <c r="W356" s="120"/>
      <c r="X356" s="120"/>
      <c r="Y356" s="120"/>
      <c r="Z356" s="120"/>
      <c r="AA356" s="120"/>
    </row>
    <row r="357" spans="1:27" s="121" customFormat="1" ht="18" customHeight="1" x14ac:dyDescent="0.25">
      <c r="A357" s="219"/>
      <c r="B357" s="492" t="s">
        <v>524</v>
      </c>
      <c r="C357" s="435"/>
      <c r="D357" s="434"/>
      <c r="E357" s="434"/>
      <c r="F357" s="434"/>
      <c r="G357" s="434"/>
      <c r="H357" s="441"/>
      <c r="I357" s="526">
        <f>SUM(I358:I362)</f>
        <v>235035</v>
      </c>
      <c r="J357" s="220"/>
      <c r="K357" s="228"/>
      <c r="R357" s="120"/>
      <c r="S357" s="120"/>
      <c r="T357" s="120"/>
      <c r="U357" s="120"/>
      <c r="V357" s="120"/>
      <c r="W357" s="120"/>
      <c r="X357" s="120"/>
      <c r="Y357" s="120"/>
      <c r="Z357" s="120"/>
      <c r="AA357" s="120"/>
    </row>
    <row r="358" spans="1:27" s="121" customFormat="1" ht="18" customHeight="1" x14ac:dyDescent="0.25">
      <c r="A358" s="219"/>
      <c r="B358" s="491" t="s">
        <v>525</v>
      </c>
      <c r="C358" s="435"/>
      <c r="D358" s="434"/>
      <c r="E358" s="434"/>
      <c r="F358" s="434"/>
      <c r="G358" s="434"/>
      <c r="H358" s="441"/>
      <c r="I358" s="527">
        <v>36290</v>
      </c>
      <c r="J358" s="220"/>
      <c r="K358" s="228"/>
      <c r="R358" s="120"/>
      <c r="S358" s="120"/>
      <c r="T358" s="120"/>
      <c r="U358" s="120"/>
      <c r="V358" s="120"/>
      <c r="W358" s="120"/>
      <c r="X358" s="120"/>
      <c r="Y358" s="120"/>
      <c r="Z358" s="120"/>
      <c r="AA358" s="120"/>
    </row>
    <row r="359" spans="1:27" s="121" customFormat="1" ht="18" customHeight="1" x14ac:dyDescent="0.25">
      <c r="A359" s="219"/>
      <c r="B359" s="491" t="s">
        <v>526</v>
      </c>
      <c r="C359" s="435"/>
      <c r="D359" s="434"/>
      <c r="E359" s="434"/>
      <c r="F359" s="434"/>
      <c r="G359" s="434"/>
      <c r="H359" s="441"/>
      <c r="I359" s="527">
        <v>183980</v>
      </c>
      <c r="J359" s="220"/>
      <c r="K359" s="228"/>
      <c r="R359" s="120"/>
      <c r="S359" s="120"/>
      <c r="T359" s="120"/>
      <c r="U359" s="120"/>
      <c r="V359" s="120"/>
      <c r="W359" s="120"/>
      <c r="X359" s="120"/>
      <c r="Y359" s="120"/>
      <c r="Z359" s="120"/>
      <c r="AA359" s="120"/>
    </row>
    <row r="360" spans="1:27" s="121" customFormat="1" ht="18" customHeight="1" x14ac:dyDescent="0.25">
      <c r="A360" s="219"/>
      <c r="B360" s="491" t="s">
        <v>527</v>
      </c>
      <c r="C360" s="435"/>
      <c r="D360" s="434"/>
      <c r="E360" s="434"/>
      <c r="F360" s="434"/>
      <c r="G360" s="434"/>
      <c r="H360" s="441"/>
      <c r="I360" s="528">
        <v>4462</v>
      </c>
      <c r="J360" s="220"/>
      <c r="K360" s="228"/>
      <c r="R360" s="120"/>
      <c r="S360" s="120"/>
      <c r="T360" s="120"/>
      <c r="U360" s="120"/>
      <c r="V360" s="120"/>
      <c r="W360" s="120"/>
      <c r="X360" s="120"/>
      <c r="Y360" s="120"/>
      <c r="Z360" s="120"/>
      <c r="AA360" s="120"/>
    </row>
    <row r="361" spans="1:27" s="121" customFormat="1" ht="18" customHeight="1" x14ac:dyDescent="0.25">
      <c r="A361" s="219"/>
      <c r="B361" s="491" t="s">
        <v>528</v>
      </c>
      <c r="C361" s="435"/>
      <c r="D361" s="434"/>
      <c r="E361" s="434"/>
      <c r="F361" s="434"/>
      <c r="G361" s="434"/>
      <c r="H361" s="441"/>
      <c r="I361" s="528">
        <v>0</v>
      </c>
      <c r="J361" s="220"/>
      <c r="K361" s="228"/>
      <c r="R361" s="120"/>
      <c r="S361" s="120"/>
      <c r="T361" s="120"/>
      <c r="U361" s="120"/>
      <c r="V361" s="120"/>
      <c r="W361" s="120"/>
      <c r="X361" s="120"/>
      <c r="Y361" s="120"/>
      <c r="Z361" s="120"/>
      <c r="AA361" s="120"/>
    </row>
    <row r="362" spans="1:27" s="121" customFormat="1" ht="18" customHeight="1" x14ac:dyDescent="0.25">
      <c r="A362" s="219"/>
      <c r="B362" s="491" t="s">
        <v>529</v>
      </c>
      <c r="C362" s="435"/>
      <c r="D362" s="434"/>
      <c r="E362" s="434"/>
      <c r="F362" s="434"/>
      <c r="G362" s="434"/>
      <c r="H362" s="441"/>
      <c r="I362" s="528">
        <v>10303</v>
      </c>
      <c r="J362" s="220"/>
      <c r="K362" s="228"/>
      <c r="R362" s="120"/>
      <c r="S362" s="120"/>
      <c r="T362" s="120"/>
      <c r="U362" s="120"/>
      <c r="V362" s="120"/>
      <c r="W362" s="120"/>
      <c r="X362" s="120"/>
      <c r="Y362" s="120"/>
      <c r="Z362" s="120"/>
      <c r="AA362" s="120"/>
    </row>
    <row r="363" spans="1:27" s="121" customFormat="1" ht="18" customHeight="1" x14ac:dyDescent="0.25">
      <c r="A363" s="219"/>
      <c r="B363" s="491"/>
      <c r="C363" s="435"/>
      <c r="D363" s="434"/>
      <c r="E363" s="434"/>
      <c r="F363" s="434"/>
      <c r="G363" s="434"/>
      <c r="H363" s="441"/>
      <c r="I363" s="518"/>
      <c r="J363" s="220"/>
      <c r="K363" s="228"/>
      <c r="R363" s="120"/>
      <c r="S363" s="120"/>
      <c r="T363" s="120"/>
      <c r="U363" s="120"/>
      <c r="V363" s="120"/>
      <c r="W363" s="120"/>
      <c r="X363" s="120"/>
      <c r="Y363" s="120"/>
      <c r="Z363" s="120"/>
      <c r="AA363" s="120"/>
    </row>
    <row r="364" spans="1:27" s="121" customFormat="1" ht="18" customHeight="1" x14ac:dyDescent="0.25">
      <c r="A364" s="219"/>
      <c r="B364" s="492" t="s">
        <v>530</v>
      </c>
      <c r="C364" s="435"/>
      <c r="D364" s="434"/>
      <c r="E364" s="434"/>
      <c r="F364" s="434"/>
      <c r="G364" s="434"/>
      <c r="H364" s="441"/>
      <c r="I364" s="527"/>
      <c r="J364" s="220"/>
      <c r="K364" s="228"/>
      <c r="R364" s="120"/>
      <c r="S364" s="120"/>
      <c r="T364" s="120"/>
      <c r="U364" s="120"/>
      <c r="V364" s="120"/>
      <c r="W364" s="120"/>
      <c r="X364" s="120"/>
      <c r="Y364" s="120"/>
      <c r="Z364" s="120"/>
      <c r="AA364" s="120"/>
    </row>
    <row r="365" spans="1:27" s="121" customFormat="1" ht="27.6" customHeight="1" x14ac:dyDescent="0.25">
      <c r="A365" s="219"/>
      <c r="B365" s="491" t="s">
        <v>531</v>
      </c>
      <c r="C365" s="435"/>
      <c r="D365" s="434"/>
      <c r="E365" s="434"/>
      <c r="F365" s="434"/>
      <c r="G365" s="434"/>
      <c r="H365" s="441"/>
      <c r="I365" s="527">
        <v>-394999.42583999998</v>
      </c>
      <c r="J365" s="220"/>
      <c r="K365" s="228"/>
      <c r="R365" s="120"/>
      <c r="S365" s="120"/>
      <c r="T365" s="120"/>
      <c r="U365" s="120"/>
      <c r="V365" s="120"/>
      <c r="W365" s="120"/>
      <c r="X365" s="120"/>
      <c r="Y365" s="120"/>
      <c r="Z365" s="120"/>
      <c r="AA365" s="120"/>
    </row>
    <row r="366" spans="1:27" s="121" customFormat="1" ht="18" customHeight="1" x14ac:dyDescent="0.25">
      <c r="A366" s="219"/>
      <c r="B366" s="491" t="s">
        <v>532</v>
      </c>
      <c r="C366" s="435"/>
      <c r="D366" s="434"/>
      <c r="E366" s="434"/>
      <c r="F366" s="434"/>
      <c r="G366" s="434"/>
      <c r="H366" s="441"/>
      <c r="I366" s="518"/>
      <c r="J366" s="220"/>
      <c r="K366" s="228"/>
      <c r="R366" s="120"/>
      <c r="S366" s="120"/>
      <c r="T366" s="120"/>
      <c r="U366" s="120"/>
      <c r="V366" s="120"/>
      <c r="W366" s="120"/>
      <c r="X366" s="120"/>
      <c r="Y366" s="120"/>
      <c r="Z366" s="120"/>
      <c r="AA366" s="120"/>
    </row>
    <row r="367" spans="1:27" s="121" customFormat="1" ht="18" customHeight="1" x14ac:dyDescent="0.25">
      <c r="A367" s="219"/>
      <c r="B367" s="492" t="s">
        <v>533</v>
      </c>
      <c r="C367" s="435"/>
      <c r="D367" s="434"/>
      <c r="E367" s="434"/>
      <c r="F367" s="434"/>
      <c r="G367" s="434"/>
      <c r="H367" s="441"/>
      <c r="I367" s="526">
        <f>I355+I357+I365</f>
        <v>14467.410510828544</v>
      </c>
      <c r="J367" s="220"/>
      <c r="K367" s="228"/>
      <c r="R367" s="120"/>
      <c r="S367" s="120"/>
      <c r="T367" s="120"/>
      <c r="U367" s="120"/>
      <c r="V367" s="120"/>
      <c r="W367" s="120"/>
      <c r="X367" s="120"/>
      <c r="Y367" s="120"/>
      <c r="Z367" s="120"/>
      <c r="AA367" s="120"/>
    </row>
    <row r="368" spans="1:27" s="121" customFormat="1" ht="18" customHeight="1" x14ac:dyDescent="0.25">
      <c r="A368" s="219"/>
      <c r="B368" s="491" t="s">
        <v>534</v>
      </c>
      <c r="C368" s="435"/>
      <c r="D368" s="434"/>
      <c r="E368" s="434"/>
      <c r="F368" s="434"/>
      <c r="G368" s="434"/>
      <c r="H368" s="441"/>
      <c r="I368" s="518">
        <v>-11617.242179999999</v>
      </c>
      <c r="J368" s="220"/>
      <c r="K368" s="228"/>
      <c r="R368" s="120"/>
      <c r="S368" s="120"/>
      <c r="T368" s="120"/>
      <c r="U368" s="120"/>
      <c r="V368" s="120"/>
      <c r="W368" s="120"/>
      <c r="X368" s="120"/>
      <c r="Y368" s="120"/>
      <c r="Z368" s="120"/>
      <c r="AA368" s="120"/>
    </row>
    <row r="369" spans="1:27" s="121" customFormat="1" ht="18" customHeight="1" x14ac:dyDescent="0.25">
      <c r="A369" s="219"/>
      <c r="B369" s="492" t="s">
        <v>535</v>
      </c>
      <c r="C369" s="435"/>
      <c r="D369" s="434"/>
      <c r="E369" s="434"/>
      <c r="F369" s="434"/>
      <c r="G369" s="434"/>
      <c r="H369" s="441"/>
      <c r="I369" s="526">
        <f>I367+I368</f>
        <v>2850.1683308285446</v>
      </c>
      <c r="J369" s="220"/>
      <c r="K369" s="228"/>
      <c r="R369" s="120"/>
      <c r="S369" s="120"/>
      <c r="T369" s="120"/>
      <c r="U369" s="120"/>
      <c r="V369" s="120"/>
      <c r="W369" s="120"/>
      <c r="X369" s="120"/>
      <c r="Y369" s="120"/>
      <c r="Z369" s="120"/>
      <c r="AA369" s="120"/>
    </row>
    <row r="370" spans="1:27" s="121" customFormat="1" ht="18" customHeight="1" x14ac:dyDescent="0.25">
      <c r="A370" s="219"/>
      <c r="B370" s="491" t="s">
        <v>536</v>
      </c>
      <c r="C370" s="435"/>
      <c r="D370" s="434"/>
      <c r="E370" s="434"/>
      <c r="F370" s="434"/>
      <c r="G370" s="434"/>
      <c r="H370" s="441"/>
      <c r="I370" s="527">
        <v>-823.55858999999998</v>
      </c>
      <c r="J370" s="220"/>
      <c r="K370" s="228"/>
      <c r="R370" s="120"/>
      <c r="S370" s="120"/>
      <c r="T370" s="120"/>
      <c r="U370" s="120"/>
      <c r="V370" s="120"/>
      <c r="W370" s="120"/>
      <c r="X370" s="120"/>
      <c r="Y370" s="120"/>
      <c r="Z370" s="120"/>
      <c r="AA370" s="120"/>
    </row>
    <row r="371" spans="1:27" s="121" customFormat="1" ht="18" customHeight="1" thickBot="1" x14ac:dyDescent="0.3">
      <c r="A371" s="219"/>
      <c r="B371" s="493" t="s">
        <v>537</v>
      </c>
      <c r="C371" s="475"/>
      <c r="D371" s="474"/>
      <c r="E371" s="474"/>
      <c r="F371" s="474"/>
      <c r="G371" s="474"/>
      <c r="H371" s="517"/>
      <c r="I371" s="529">
        <f>I369+I370</f>
        <v>2026.6097408285445</v>
      </c>
      <c r="J371" s="220"/>
      <c r="K371" s="228"/>
      <c r="R371" s="120"/>
      <c r="S371" s="120"/>
      <c r="T371" s="120"/>
      <c r="U371" s="120"/>
      <c r="V371" s="120"/>
      <c r="W371" s="120"/>
      <c r="X371" s="120"/>
      <c r="Y371" s="120"/>
      <c r="Z371" s="120"/>
      <c r="AA371" s="120"/>
    </row>
    <row r="372" spans="1:27" s="121" customFormat="1" ht="14.25" customHeight="1" x14ac:dyDescent="0.25">
      <c r="A372" s="219"/>
      <c r="B372" s="203"/>
      <c r="C372" s="198"/>
      <c r="D372" s="198"/>
      <c r="E372" s="198"/>
      <c r="F372" s="198"/>
      <c r="G372" s="198"/>
      <c r="H372" s="198"/>
      <c r="I372" s="220"/>
      <c r="J372" s="220"/>
      <c r="K372" s="228"/>
      <c r="R372" s="120"/>
      <c r="S372" s="120"/>
      <c r="T372" s="120"/>
      <c r="U372" s="120"/>
      <c r="V372" s="120"/>
      <c r="W372" s="120"/>
      <c r="X372" s="120"/>
      <c r="Y372" s="120"/>
      <c r="Z372" s="120"/>
      <c r="AA372" s="120"/>
    </row>
    <row r="373" spans="1:27" s="121" customFormat="1" ht="14.25" customHeight="1" x14ac:dyDescent="0.25">
      <c r="A373" s="219"/>
      <c r="B373" s="203"/>
      <c r="C373" s="198"/>
      <c r="D373" s="198"/>
      <c r="E373" s="198"/>
      <c r="F373" s="198"/>
      <c r="G373" s="198"/>
      <c r="H373" s="198"/>
      <c r="I373" s="220"/>
      <c r="J373" s="220"/>
      <c r="K373" s="228"/>
      <c r="R373" s="120"/>
      <c r="S373" s="120"/>
      <c r="T373" s="120"/>
      <c r="U373" s="120"/>
      <c r="V373" s="120"/>
      <c r="W373" s="120"/>
      <c r="X373" s="120"/>
      <c r="Y373" s="120"/>
      <c r="Z373" s="120"/>
      <c r="AA373" s="120"/>
    </row>
    <row r="374" spans="1:27" s="121" customFormat="1" ht="14.25" customHeight="1" x14ac:dyDescent="0.25">
      <c r="A374" s="219"/>
      <c r="B374" s="117"/>
      <c r="C374" s="122"/>
      <c r="D374" s="122"/>
      <c r="E374" s="198"/>
      <c r="F374" s="198"/>
      <c r="G374" s="198"/>
      <c r="H374" s="198"/>
      <c r="I374" s="220"/>
      <c r="J374" s="220"/>
      <c r="K374" s="228"/>
      <c r="R374" s="120"/>
      <c r="S374" s="120"/>
      <c r="T374" s="120"/>
      <c r="U374" s="120"/>
      <c r="V374" s="120"/>
      <c r="W374" s="120"/>
      <c r="X374" s="120"/>
      <c r="Y374" s="120"/>
      <c r="Z374" s="120"/>
      <c r="AA374" s="120"/>
    </row>
    <row r="375" spans="1:27" s="121" customFormat="1" ht="14.25" customHeight="1" thickBot="1" x14ac:dyDescent="0.3">
      <c r="A375" s="219"/>
      <c r="B375" s="114"/>
      <c r="C375" s="188"/>
      <c r="D375" s="188"/>
      <c r="E375" s="198"/>
      <c r="F375" s="198"/>
      <c r="G375" s="198"/>
      <c r="H375" s="198"/>
      <c r="I375" s="220"/>
      <c r="J375" s="220"/>
      <c r="K375" s="228"/>
      <c r="R375" s="120"/>
      <c r="S375" s="120"/>
      <c r="T375" s="120"/>
      <c r="U375" s="120"/>
      <c r="V375" s="120"/>
      <c r="W375" s="120"/>
      <c r="X375" s="120"/>
      <c r="Y375" s="120"/>
      <c r="Z375" s="120"/>
      <c r="AA375" s="120"/>
    </row>
    <row r="376" spans="1:27" s="121" customFormat="1" ht="14.25" customHeight="1" thickBot="1" x14ac:dyDescent="0.3">
      <c r="A376" s="219"/>
      <c r="B376" s="206" t="s">
        <v>33</v>
      </c>
      <c r="C376" s="242"/>
      <c r="D376" s="242"/>
      <c r="E376" s="198"/>
      <c r="F376" s="198"/>
      <c r="G376" s="198"/>
      <c r="H376" s="198"/>
      <c r="I376" s="1104" t="s">
        <v>316</v>
      </c>
      <c r="J376" s="1104"/>
      <c r="K376" s="1104"/>
      <c r="R376" s="120"/>
      <c r="S376" s="120"/>
      <c r="T376" s="120"/>
      <c r="U376" s="120"/>
      <c r="V376" s="120"/>
      <c r="W376" s="120"/>
      <c r="X376" s="120"/>
      <c r="Y376" s="120"/>
      <c r="Z376" s="120"/>
      <c r="AA376" s="120"/>
    </row>
    <row r="377" spans="1:27" s="121" customFormat="1" ht="18" customHeight="1" thickBot="1" x14ac:dyDescent="0.3">
      <c r="A377" s="219"/>
      <c r="B377" s="1050" t="s">
        <v>431</v>
      </c>
      <c r="C377" s="1075">
        <v>2024</v>
      </c>
      <c r="D377" s="1076"/>
      <c r="E377" s="1076"/>
      <c r="F377" s="1076"/>
      <c r="G377" s="1076"/>
      <c r="H377" s="1076"/>
      <c r="I377" s="1076"/>
      <c r="J377" s="1076"/>
      <c r="K377" s="1077"/>
      <c r="R377" s="120"/>
      <c r="S377" s="120"/>
      <c r="T377" s="120"/>
      <c r="U377" s="120"/>
      <c r="V377" s="120"/>
      <c r="W377" s="120"/>
      <c r="X377" s="120"/>
      <c r="Y377" s="120"/>
      <c r="Z377" s="120"/>
      <c r="AA377" s="120"/>
    </row>
    <row r="378" spans="1:27" s="121" customFormat="1" ht="21" customHeight="1" thickBot="1" x14ac:dyDescent="0.3">
      <c r="A378" s="219"/>
      <c r="B378" s="1051"/>
      <c r="C378" s="1025" t="s">
        <v>108</v>
      </c>
      <c r="D378" s="1025" t="s">
        <v>109</v>
      </c>
      <c r="E378" s="1032" t="s">
        <v>110</v>
      </c>
      <c r="F378" s="1034"/>
      <c r="G378" s="954" t="s">
        <v>111</v>
      </c>
      <c r="H378" s="954" t="s">
        <v>112</v>
      </c>
      <c r="I378" s="1083" t="s">
        <v>541</v>
      </c>
      <c r="J378" s="1083" t="s">
        <v>99</v>
      </c>
      <c r="K378" s="1085" t="s">
        <v>510</v>
      </c>
      <c r="R378" s="120"/>
      <c r="S378" s="120"/>
      <c r="T378" s="120"/>
      <c r="U378" s="120"/>
      <c r="V378" s="120"/>
      <c r="W378" s="120"/>
      <c r="X378" s="120"/>
      <c r="Y378" s="120"/>
      <c r="Z378" s="120"/>
      <c r="AA378" s="120"/>
    </row>
    <row r="379" spans="1:27" s="121" customFormat="1" ht="18" customHeight="1" thickBot="1" x14ac:dyDescent="0.3">
      <c r="A379" s="219"/>
      <c r="B379" s="1051"/>
      <c r="C379" s="1031"/>
      <c r="D379" s="1031"/>
      <c r="E379" s="246" t="s">
        <v>511</v>
      </c>
      <c r="F379" s="246" t="s">
        <v>184</v>
      </c>
      <c r="G379" s="955"/>
      <c r="H379" s="955"/>
      <c r="I379" s="1084"/>
      <c r="J379" s="1084"/>
      <c r="K379" s="1086"/>
      <c r="R379" s="120"/>
      <c r="S379" s="120"/>
      <c r="T379" s="120"/>
      <c r="U379" s="120"/>
      <c r="V379" s="120"/>
      <c r="W379" s="120"/>
      <c r="X379" s="120"/>
      <c r="Y379" s="120"/>
      <c r="Z379" s="120"/>
      <c r="AA379" s="120"/>
    </row>
    <row r="380" spans="1:27" s="121" customFormat="1" ht="18" customHeight="1" x14ac:dyDescent="0.25">
      <c r="A380" s="219"/>
      <c r="B380" s="455" t="s">
        <v>95</v>
      </c>
      <c r="C380" s="550">
        <v>4339.5241999999998</v>
      </c>
      <c r="D380" s="550">
        <v>869.34036000000003</v>
      </c>
      <c r="E380" s="558">
        <v>0</v>
      </c>
      <c r="F380" s="558">
        <v>144468.25461</v>
      </c>
      <c r="G380" s="558">
        <v>6939213.4204400005</v>
      </c>
      <c r="H380" s="558">
        <v>5284.3196500000004</v>
      </c>
      <c r="I380" s="558">
        <v>19372517.928349998</v>
      </c>
      <c r="J380" s="450">
        <f>SUM(C380:I380)</f>
        <v>26466692.787609998</v>
      </c>
      <c r="K380" s="570">
        <v>3186670.80577</v>
      </c>
      <c r="R380" s="120"/>
      <c r="S380" s="120"/>
      <c r="T380" s="120"/>
      <c r="U380" s="120"/>
      <c r="V380" s="120"/>
      <c r="W380" s="120"/>
      <c r="X380" s="120"/>
      <c r="Y380" s="120"/>
      <c r="Z380" s="120"/>
      <c r="AA380" s="120"/>
    </row>
    <row r="381" spans="1:27" s="121" customFormat="1" ht="18" customHeight="1" x14ac:dyDescent="0.25">
      <c r="A381" s="219"/>
      <c r="B381" s="460" t="s">
        <v>513</v>
      </c>
      <c r="C381" s="551"/>
      <c r="D381" s="551"/>
      <c r="E381" s="551"/>
      <c r="F381" s="551"/>
      <c r="G381" s="551"/>
      <c r="H381" s="551"/>
      <c r="I381" s="437"/>
      <c r="J381" s="450">
        <f t="shared" ref="J381:J391" si="51">SUM(C381:I381)</f>
        <v>0</v>
      </c>
      <c r="K381" s="461"/>
      <c r="R381" s="120"/>
      <c r="S381" s="120"/>
      <c r="T381" s="120"/>
      <c r="U381" s="120"/>
      <c r="V381" s="120"/>
      <c r="W381" s="120"/>
      <c r="X381" s="120"/>
      <c r="Y381" s="120"/>
      <c r="Z381" s="120"/>
      <c r="AA381" s="120"/>
    </row>
    <row r="382" spans="1:27" s="121" customFormat="1" ht="18" customHeight="1" x14ac:dyDescent="0.25">
      <c r="A382" s="219"/>
      <c r="B382" s="460" t="s">
        <v>514</v>
      </c>
      <c r="C382" s="551"/>
      <c r="D382" s="551"/>
      <c r="E382" s="551"/>
      <c r="F382" s="551"/>
      <c r="G382" s="551"/>
      <c r="H382" s="551"/>
      <c r="I382" s="437"/>
      <c r="J382" s="450">
        <f t="shared" si="51"/>
        <v>0</v>
      </c>
      <c r="K382" s="461"/>
      <c r="R382" s="120"/>
      <c r="S382" s="120"/>
      <c r="T382" s="120"/>
      <c r="U382" s="120"/>
      <c r="V382" s="120"/>
      <c r="W382" s="120"/>
      <c r="X382" s="120"/>
      <c r="Y382" s="120"/>
      <c r="Z382" s="120"/>
      <c r="AA382" s="120"/>
    </row>
    <row r="383" spans="1:27" s="121" customFormat="1" ht="18" customHeight="1" x14ac:dyDescent="0.25">
      <c r="A383" s="219"/>
      <c r="B383" s="462" t="s">
        <v>515</v>
      </c>
      <c r="C383" s="552"/>
      <c r="D383" s="552"/>
      <c r="E383" s="552"/>
      <c r="F383" s="559"/>
      <c r="G383" s="552"/>
      <c r="H383" s="552"/>
      <c r="I383" s="445">
        <v>-717221.15604999999</v>
      </c>
      <c r="J383" s="453">
        <f t="shared" si="51"/>
        <v>-717221.15604999999</v>
      </c>
      <c r="K383" s="571"/>
      <c r="R383" s="120"/>
      <c r="S383" s="120"/>
      <c r="T383" s="120"/>
      <c r="U383" s="120"/>
      <c r="V383" s="120"/>
      <c r="W383" s="120"/>
      <c r="X383" s="120"/>
      <c r="Y383" s="120"/>
      <c r="Z383" s="120"/>
      <c r="AA383" s="120"/>
    </row>
    <row r="384" spans="1:27" s="121" customFormat="1" ht="18" customHeight="1" x14ac:dyDescent="0.25">
      <c r="A384" s="219"/>
      <c r="B384" s="520" t="s">
        <v>546</v>
      </c>
      <c r="C384" s="290">
        <f>+C380-(C381+C382+C383)</f>
        <v>4339.5241999999998</v>
      </c>
      <c r="D384" s="290">
        <f>+D380-(D381+D382+D383)</f>
        <v>869.34036000000003</v>
      </c>
      <c r="E384" s="290">
        <f>+E380-(E381+E382+E383)</f>
        <v>0</v>
      </c>
      <c r="F384" s="290">
        <f>+F380-(F381+F382+F383)</f>
        <v>144468.25461</v>
      </c>
      <c r="G384" s="290">
        <f t="shared" ref="G384" si="52">+G380-(G381+G382+G383)</f>
        <v>6939213.4204400005</v>
      </c>
      <c r="H384" s="290">
        <v>5284.3196500000004</v>
      </c>
      <c r="I384" s="290">
        <v>18655296.772299998</v>
      </c>
      <c r="J384" s="157">
        <f>SUM(C384:I384)</f>
        <v>25749471.631559998</v>
      </c>
      <c r="K384" s="572">
        <v>3186670.80577</v>
      </c>
      <c r="R384" s="120"/>
      <c r="S384" s="120"/>
      <c r="T384" s="120"/>
      <c r="U384" s="120"/>
      <c r="V384" s="120"/>
      <c r="W384" s="120"/>
      <c r="X384" s="120"/>
      <c r="Y384" s="120"/>
      <c r="Z384" s="120"/>
      <c r="AA384" s="120"/>
    </row>
    <row r="385" spans="1:27" s="121" customFormat="1" ht="18" customHeight="1" x14ac:dyDescent="0.25">
      <c r="A385" s="219"/>
      <c r="B385" s="464" t="s">
        <v>544</v>
      </c>
      <c r="C385" s="553"/>
      <c r="D385" s="553"/>
      <c r="E385" s="553"/>
      <c r="F385" s="560">
        <v>-32351.11793</v>
      </c>
      <c r="G385" s="553"/>
      <c r="H385" s="553">
        <v>6619.5700099999995</v>
      </c>
      <c r="I385" s="553">
        <v>-4659732.9708599998</v>
      </c>
      <c r="J385" s="453">
        <f t="shared" si="51"/>
        <v>-4685464.5187799996</v>
      </c>
      <c r="K385" s="573">
        <v>-139019.43744000001</v>
      </c>
      <c r="R385" s="120"/>
      <c r="S385" s="120"/>
      <c r="T385" s="120"/>
      <c r="U385" s="120"/>
      <c r="V385" s="120"/>
      <c r="W385" s="120"/>
      <c r="X385" s="120"/>
      <c r="Y385" s="120"/>
      <c r="Z385" s="120"/>
      <c r="AA385" s="120"/>
    </row>
    <row r="386" spans="1:27" s="121" customFormat="1" ht="18" customHeight="1" x14ac:dyDescent="0.2">
      <c r="A386" s="219"/>
      <c r="B386" s="483" t="s">
        <v>548</v>
      </c>
      <c r="C386" s="554">
        <f>C384+C385</f>
        <v>4339.5241999999998</v>
      </c>
      <c r="D386" s="290">
        <f>D384+D385</f>
        <v>869.34036000000003</v>
      </c>
      <c r="E386" s="290">
        <f>E384+E385</f>
        <v>0</v>
      </c>
      <c r="F386" s="290">
        <f>F384+F385</f>
        <v>112117.13668</v>
      </c>
      <c r="G386" s="290">
        <f t="shared" ref="G386" si="53">G384+G385</f>
        <v>6939213.4204400005</v>
      </c>
      <c r="H386" s="290">
        <v>11903.889660000001</v>
      </c>
      <c r="I386" s="290">
        <v>13995563.801439997</v>
      </c>
      <c r="J386" s="157">
        <f>SUM(C386:I386)</f>
        <v>21064007.112779997</v>
      </c>
      <c r="K386" s="574">
        <v>3047651.36833</v>
      </c>
      <c r="R386" s="120"/>
      <c r="S386" s="120"/>
      <c r="T386" s="120"/>
      <c r="U386" s="120"/>
      <c r="V386" s="120"/>
      <c r="W386" s="120"/>
      <c r="X386" s="120"/>
      <c r="Y386" s="120"/>
      <c r="Z386" s="120"/>
      <c r="AA386" s="120"/>
    </row>
    <row r="387" spans="1:27" s="121" customFormat="1" ht="18" customHeight="1" x14ac:dyDescent="0.25">
      <c r="A387" s="219"/>
      <c r="B387" s="466"/>
      <c r="C387" s="448"/>
      <c r="D387" s="448"/>
      <c r="E387" s="448"/>
      <c r="F387" s="448"/>
      <c r="G387" s="448"/>
      <c r="H387" s="448"/>
      <c r="I387" s="448"/>
      <c r="J387" s="450">
        <f t="shared" si="51"/>
        <v>0</v>
      </c>
      <c r="K387" s="467"/>
      <c r="R387" s="120"/>
      <c r="S387" s="120"/>
      <c r="T387" s="120"/>
      <c r="U387" s="120"/>
      <c r="V387" s="120"/>
      <c r="W387" s="120"/>
      <c r="X387" s="120"/>
      <c r="Y387" s="120"/>
      <c r="Z387" s="120"/>
      <c r="AA387" s="120"/>
    </row>
    <row r="388" spans="1:27" s="121" customFormat="1" ht="18" customHeight="1" x14ac:dyDescent="0.25">
      <c r="A388" s="219"/>
      <c r="B388" s="468" t="s">
        <v>519</v>
      </c>
      <c r="C388" s="442"/>
      <c r="D388" s="442"/>
      <c r="E388" s="442"/>
      <c r="F388" s="442"/>
      <c r="G388" s="442"/>
      <c r="H388" s="442"/>
      <c r="I388" s="442"/>
      <c r="J388" s="450">
        <f t="shared" si="51"/>
        <v>0</v>
      </c>
      <c r="K388" s="442"/>
      <c r="R388" s="120"/>
      <c r="S388" s="120"/>
      <c r="T388" s="120"/>
      <c r="U388" s="120"/>
      <c r="V388" s="120"/>
      <c r="W388" s="120"/>
      <c r="X388" s="120"/>
      <c r="Y388" s="120"/>
      <c r="Z388" s="120"/>
      <c r="AA388" s="120"/>
    </row>
    <row r="389" spans="1:27" s="121" customFormat="1" ht="27.6" customHeight="1" x14ac:dyDescent="0.2">
      <c r="A389" s="219"/>
      <c r="B389" s="460" t="s">
        <v>520</v>
      </c>
      <c r="C389" s="555">
        <v>-27464.715499999998</v>
      </c>
      <c r="D389" s="555">
        <v>-1734.0419999999999</v>
      </c>
      <c r="E389" s="555">
        <v>0</v>
      </c>
      <c r="F389" s="561">
        <v>-107939.32753</v>
      </c>
      <c r="G389" s="555">
        <v>-6556212.2653900003</v>
      </c>
      <c r="H389" s="555">
        <v>25330.747070000001</v>
      </c>
      <c r="I389" s="555">
        <v>-450912.35992999992</v>
      </c>
      <c r="J389" s="450">
        <f t="shared" si="51"/>
        <v>-7118931.9632800007</v>
      </c>
      <c r="K389" s="575">
        <v>-2099492.8288600002</v>
      </c>
      <c r="R389" s="120"/>
      <c r="S389" s="120"/>
      <c r="T389" s="120"/>
      <c r="U389" s="120"/>
      <c r="V389" s="120"/>
      <c r="W389" s="120"/>
      <c r="X389" s="120"/>
      <c r="Y389" s="120"/>
      <c r="Z389" s="120"/>
      <c r="AA389" s="120"/>
    </row>
    <row r="390" spans="1:27" s="121" customFormat="1" ht="18" customHeight="1" x14ac:dyDescent="0.2">
      <c r="A390" s="219"/>
      <c r="B390" s="460" t="s">
        <v>521</v>
      </c>
      <c r="C390" s="555"/>
      <c r="D390" s="555"/>
      <c r="E390" s="555"/>
      <c r="F390" s="562">
        <v>-217.6848</v>
      </c>
      <c r="G390" s="555"/>
      <c r="H390" s="555">
        <v>-51.586760000000005</v>
      </c>
      <c r="I390" s="555">
        <v>-3544846.6884499998</v>
      </c>
      <c r="J390" s="450">
        <f t="shared" si="51"/>
        <v>-3545115.9600099996</v>
      </c>
      <c r="K390" s="575">
        <v>-559510.40838000004</v>
      </c>
      <c r="R390" s="120"/>
      <c r="S390" s="120"/>
      <c r="T390" s="120"/>
      <c r="U390" s="120"/>
      <c r="V390" s="120"/>
      <c r="W390" s="120"/>
      <c r="X390" s="120"/>
      <c r="Y390" s="120"/>
      <c r="Z390" s="120"/>
      <c r="AA390" s="120"/>
    </row>
    <row r="391" spans="1:27" s="121" customFormat="1" ht="18" customHeight="1" x14ac:dyDescent="0.2">
      <c r="A391" s="219"/>
      <c r="B391" s="462" t="s">
        <v>522</v>
      </c>
      <c r="C391" s="556"/>
      <c r="D391" s="556"/>
      <c r="E391" s="556"/>
      <c r="F391" s="563"/>
      <c r="G391" s="556"/>
      <c r="H391" s="556"/>
      <c r="I391" s="556"/>
      <c r="J391" s="453">
        <f t="shared" si="51"/>
        <v>0</v>
      </c>
      <c r="K391" s="576"/>
      <c r="R391" s="120"/>
      <c r="S391" s="120"/>
      <c r="T391" s="120"/>
      <c r="U391" s="120"/>
      <c r="V391" s="120"/>
      <c r="W391" s="120"/>
      <c r="X391" s="120"/>
      <c r="Y391" s="120"/>
      <c r="Z391" s="120"/>
      <c r="AA391" s="120"/>
    </row>
    <row r="392" spans="1:27" s="121" customFormat="1" ht="18" customHeight="1" x14ac:dyDescent="0.2">
      <c r="A392" s="219"/>
      <c r="B392" s="577" t="s">
        <v>523</v>
      </c>
      <c r="C392" s="557">
        <f>+C386+C389+C390+C391</f>
        <v>-23125.191299999999</v>
      </c>
      <c r="D392" s="557">
        <f>+D386+D389+D390+D391</f>
        <v>-864.70163999999988</v>
      </c>
      <c r="E392" s="557">
        <f>+E386+E389+E390+E391</f>
        <v>0</v>
      </c>
      <c r="F392" s="557">
        <f>+F386+F389+F390+F391</f>
        <v>3960.124350000001</v>
      </c>
      <c r="G392" s="557">
        <f t="shared" ref="G392" si="54">+G386+G389+G390+G391</f>
        <v>383001.15505000018</v>
      </c>
      <c r="H392" s="557">
        <v>37183.04997</v>
      </c>
      <c r="I392" s="557">
        <v>9999804.7530599982</v>
      </c>
      <c r="J392" s="157">
        <f>SUM(C392:I392)</f>
        <v>10399959.189489998</v>
      </c>
      <c r="K392" s="578">
        <v>388648.13108999969</v>
      </c>
      <c r="R392" s="120"/>
      <c r="S392" s="120"/>
      <c r="T392" s="120"/>
      <c r="U392" s="120"/>
      <c r="V392" s="120"/>
      <c r="W392" s="120"/>
      <c r="X392" s="120"/>
      <c r="Y392" s="120"/>
      <c r="Z392" s="120"/>
      <c r="AA392" s="120"/>
    </row>
    <row r="393" spans="1:27" s="121" customFormat="1" ht="18" customHeight="1" x14ac:dyDescent="0.25">
      <c r="A393" s="219"/>
      <c r="B393" s="470"/>
      <c r="C393" s="548"/>
      <c r="D393" s="547"/>
      <c r="E393" s="547"/>
      <c r="F393" s="547"/>
      <c r="G393" s="547"/>
      <c r="H393" s="547"/>
      <c r="I393" s="566"/>
      <c r="J393" s="450"/>
      <c r="K393" s="579"/>
      <c r="R393" s="120"/>
      <c r="S393" s="120"/>
      <c r="T393" s="120"/>
      <c r="U393" s="120"/>
      <c r="V393" s="120"/>
      <c r="W393" s="120"/>
      <c r="X393" s="120"/>
      <c r="Y393" s="120"/>
      <c r="Z393" s="120"/>
      <c r="AA393" s="120"/>
    </row>
    <row r="394" spans="1:27" s="121" customFormat="1" ht="18" customHeight="1" x14ac:dyDescent="0.2">
      <c r="A394" s="219"/>
      <c r="B394" s="468" t="s">
        <v>524</v>
      </c>
      <c r="C394" s="435"/>
      <c r="D394" s="434"/>
      <c r="E394" s="434"/>
      <c r="F394" s="434"/>
      <c r="G394" s="434"/>
      <c r="H394" s="434"/>
      <c r="I394" s="441"/>
      <c r="J394" s="480">
        <v>3986373.2907199999</v>
      </c>
      <c r="K394" s="580">
        <v>683620.79517000006</v>
      </c>
      <c r="R394" s="120"/>
      <c r="S394" s="120"/>
      <c r="T394" s="120"/>
      <c r="U394" s="120"/>
      <c r="V394" s="120"/>
      <c r="W394" s="120"/>
      <c r="X394" s="120"/>
      <c r="Y394" s="120"/>
      <c r="Z394" s="120"/>
      <c r="AA394" s="120"/>
    </row>
    <row r="395" spans="1:27" s="121" customFormat="1" ht="18" customHeight="1" x14ac:dyDescent="0.2">
      <c r="A395" s="219"/>
      <c r="B395" s="460" t="s">
        <v>525</v>
      </c>
      <c r="C395" s="435"/>
      <c r="D395" s="434"/>
      <c r="E395" s="434"/>
      <c r="F395" s="546"/>
      <c r="G395" s="546"/>
      <c r="H395" s="546"/>
      <c r="I395" s="441"/>
      <c r="J395" s="450">
        <v>1369.90245</v>
      </c>
      <c r="K395" s="581"/>
      <c r="R395" s="120"/>
      <c r="S395" s="120"/>
      <c r="T395" s="120"/>
      <c r="U395" s="120"/>
      <c r="V395" s="120"/>
      <c r="W395" s="120"/>
      <c r="X395" s="120"/>
      <c r="Y395" s="120"/>
      <c r="Z395" s="120"/>
      <c r="AA395" s="120"/>
    </row>
    <row r="396" spans="1:27" s="121" customFormat="1" ht="18" customHeight="1" x14ac:dyDescent="0.2">
      <c r="A396" s="219"/>
      <c r="B396" s="460" t="s">
        <v>526</v>
      </c>
      <c r="C396" s="435"/>
      <c r="D396" s="434"/>
      <c r="E396" s="434"/>
      <c r="F396" s="546"/>
      <c r="G396" s="546"/>
      <c r="H396" s="546"/>
      <c r="I396" s="567"/>
      <c r="J396" s="450">
        <v>3951645.9965300001</v>
      </c>
      <c r="K396" s="581">
        <v>655984.98553000006</v>
      </c>
      <c r="R396" s="120"/>
      <c r="S396" s="120"/>
      <c r="T396" s="120"/>
      <c r="U396" s="120"/>
      <c r="V396" s="120"/>
      <c r="W396" s="120"/>
      <c r="X396" s="120"/>
      <c r="Y396" s="120"/>
      <c r="Z396" s="120"/>
      <c r="AA396" s="120"/>
    </row>
    <row r="397" spans="1:27" s="121" customFormat="1" ht="18" customHeight="1" x14ac:dyDescent="0.2">
      <c r="A397" s="219"/>
      <c r="B397" s="460" t="s">
        <v>527</v>
      </c>
      <c r="C397" s="435"/>
      <c r="D397" s="434"/>
      <c r="E397" s="434"/>
      <c r="F397" s="546"/>
      <c r="G397" s="546"/>
      <c r="H397" s="546"/>
      <c r="I397" s="567"/>
      <c r="J397" s="450">
        <v>0</v>
      </c>
      <c r="K397" s="581"/>
      <c r="R397" s="120"/>
      <c r="S397" s="120"/>
      <c r="T397" s="120"/>
      <c r="U397" s="120"/>
      <c r="V397" s="120"/>
      <c r="W397" s="120"/>
      <c r="X397" s="120"/>
      <c r="Y397" s="120"/>
      <c r="Z397" s="120"/>
      <c r="AA397" s="120"/>
    </row>
    <row r="398" spans="1:27" s="121" customFormat="1" ht="18" customHeight="1" x14ac:dyDescent="0.2">
      <c r="A398" s="219"/>
      <c r="B398" s="460" t="s">
        <v>528</v>
      </c>
      <c r="C398" s="435"/>
      <c r="D398" s="434"/>
      <c r="E398" s="434"/>
      <c r="F398" s="546"/>
      <c r="G398" s="546"/>
      <c r="H398" s="546"/>
      <c r="I398" s="567"/>
      <c r="J398" s="450">
        <v>0</v>
      </c>
      <c r="K398" s="581"/>
      <c r="R398" s="120"/>
      <c r="S398" s="120"/>
      <c r="T398" s="120"/>
      <c r="U398" s="120"/>
      <c r="V398" s="120"/>
      <c r="W398" s="120"/>
      <c r="X398" s="120"/>
      <c r="Y398" s="120"/>
      <c r="Z398" s="120"/>
      <c r="AA398" s="120"/>
    </row>
    <row r="399" spans="1:27" s="121" customFormat="1" ht="18" customHeight="1" x14ac:dyDescent="0.2">
      <c r="A399" s="219"/>
      <c r="B399" s="460" t="s">
        <v>529</v>
      </c>
      <c r="C399" s="435"/>
      <c r="D399" s="434"/>
      <c r="E399" s="434"/>
      <c r="F399" s="546"/>
      <c r="G399" s="546"/>
      <c r="H399" s="546"/>
      <c r="I399" s="567"/>
      <c r="J399" s="450">
        <v>33357.391739999999</v>
      </c>
      <c r="K399" s="581">
        <v>27635.809639999996</v>
      </c>
      <c r="R399" s="120"/>
      <c r="S399" s="120"/>
      <c r="T399" s="120"/>
      <c r="U399" s="120"/>
      <c r="V399" s="120"/>
      <c r="W399" s="120"/>
      <c r="X399" s="120"/>
      <c r="Y399" s="120"/>
      <c r="Z399" s="120"/>
      <c r="AA399" s="120"/>
    </row>
    <row r="400" spans="1:27" s="121" customFormat="1" ht="18" customHeight="1" x14ac:dyDescent="0.2">
      <c r="A400" s="219"/>
      <c r="B400" s="460"/>
      <c r="C400" s="435"/>
      <c r="D400" s="434"/>
      <c r="E400" s="434"/>
      <c r="F400" s="434"/>
      <c r="G400" s="434"/>
      <c r="H400" s="434"/>
      <c r="I400" s="441"/>
      <c r="J400" s="450">
        <v>0</v>
      </c>
      <c r="K400" s="582"/>
      <c r="R400" s="120"/>
      <c r="S400" s="120"/>
      <c r="T400" s="120"/>
      <c r="U400" s="120"/>
      <c r="V400" s="120"/>
      <c r="W400" s="120"/>
      <c r="X400" s="120"/>
      <c r="Y400" s="120"/>
      <c r="Z400" s="120"/>
      <c r="AA400" s="120"/>
    </row>
    <row r="401" spans="1:27" s="121" customFormat="1" ht="18" customHeight="1" x14ac:dyDescent="0.2">
      <c r="A401" s="219"/>
      <c r="B401" s="468" t="s">
        <v>530</v>
      </c>
      <c r="C401" s="435"/>
      <c r="D401" s="434"/>
      <c r="E401" s="434"/>
      <c r="F401" s="434"/>
      <c r="G401" s="434"/>
      <c r="H401" s="434"/>
      <c r="I401" s="441"/>
      <c r="J401" s="450">
        <v>0</v>
      </c>
      <c r="K401" s="582"/>
      <c r="R401" s="120"/>
      <c r="S401" s="120"/>
      <c r="T401" s="120"/>
      <c r="U401" s="120"/>
      <c r="V401" s="120"/>
      <c r="W401" s="120"/>
      <c r="X401" s="120"/>
      <c r="Y401" s="120"/>
      <c r="Z401" s="120"/>
      <c r="AA401" s="120"/>
    </row>
    <row r="402" spans="1:27" s="121" customFormat="1" ht="25.9" customHeight="1" x14ac:dyDescent="0.2">
      <c r="A402" s="219"/>
      <c r="B402" s="460" t="s">
        <v>531</v>
      </c>
      <c r="C402" s="435"/>
      <c r="D402" s="434"/>
      <c r="E402" s="434"/>
      <c r="F402" s="546"/>
      <c r="G402" s="546"/>
      <c r="H402" s="546"/>
      <c r="I402" s="567"/>
      <c r="J402" s="450">
        <v>-1254840.3594964</v>
      </c>
      <c r="K402" s="581">
        <v>-1129331.1827199999</v>
      </c>
      <c r="R402" s="120"/>
      <c r="S402" s="120"/>
      <c r="T402" s="120"/>
      <c r="U402" s="120"/>
      <c r="V402" s="120"/>
      <c r="W402" s="120"/>
      <c r="X402" s="120"/>
      <c r="Y402" s="120"/>
      <c r="Z402" s="120"/>
      <c r="AA402" s="120"/>
    </row>
    <row r="403" spans="1:27" s="121" customFormat="1" ht="18" customHeight="1" x14ac:dyDescent="0.2">
      <c r="A403" s="219"/>
      <c r="B403" s="460" t="s">
        <v>532</v>
      </c>
      <c r="C403" s="435"/>
      <c r="D403" s="434"/>
      <c r="E403" s="434"/>
      <c r="F403" s="434"/>
      <c r="G403" s="434"/>
      <c r="H403" s="434"/>
      <c r="I403" s="441"/>
      <c r="J403" s="450">
        <v>0</v>
      </c>
      <c r="K403" s="582"/>
      <c r="R403" s="120"/>
      <c r="S403" s="120"/>
      <c r="T403" s="120"/>
      <c r="U403" s="120"/>
      <c r="V403" s="120"/>
      <c r="W403" s="120"/>
      <c r="X403" s="120"/>
      <c r="Y403" s="120"/>
      <c r="Z403" s="120"/>
      <c r="AA403" s="120"/>
    </row>
    <row r="404" spans="1:27" s="121" customFormat="1" ht="18" customHeight="1" x14ac:dyDescent="0.2">
      <c r="A404" s="219"/>
      <c r="B404" s="468" t="s">
        <v>533</v>
      </c>
      <c r="C404" s="435"/>
      <c r="D404" s="434"/>
      <c r="E404" s="434"/>
      <c r="F404" s="434"/>
      <c r="G404" s="434"/>
      <c r="H404" s="434"/>
      <c r="I404" s="441"/>
      <c r="J404" s="480">
        <v>13131492.120713599</v>
      </c>
      <c r="K404" s="580">
        <v>-57062.256460000295</v>
      </c>
      <c r="R404" s="120"/>
      <c r="S404" s="120"/>
      <c r="T404" s="120"/>
      <c r="U404" s="120"/>
      <c r="V404" s="120"/>
      <c r="W404" s="120"/>
      <c r="X404" s="120"/>
      <c r="Y404" s="120"/>
      <c r="Z404" s="120"/>
      <c r="AA404" s="120"/>
    </row>
    <row r="405" spans="1:27" s="121" customFormat="1" ht="18" customHeight="1" x14ac:dyDescent="0.2">
      <c r="A405" s="219"/>
      <c r="B405" s="460" t="s">
        <v>534</v>
      </c>
      <c r="C405" s="549"/>
      <c r="D405" s="546"/>
      <c r="E405" s="546"/>
      <c r="F405" s="546"/>
      <c r="G405" s="546"/>
      <c r="H405" s="546"/>
      <c r="I405" s="567"/>
      <c r="J405" s="450">
        <v>-12219.20982</v>
      </c>
      <c r="K405" s="581">
        <v>-64.219790000000003</v>
      </c>
      <c r="R405" s="120"/>
      <c r="S405" s="120"/>
      <c r="T405" s="120"/>
      <c r="U405" s="120"/>
      <c r="V405" s="120"/>
      <c r="W405" s="120"/>
      <c r="X405" s="120"/>
      <c r="Y405" s="120"/>
      <c r="Z405" s="120"/>
      <c r="AA405" s="120"/>
    </row>
    <row r="406" spans="1:27" s="121" customFormat="1" ht="18" customHeight="1" x14ac:dyDescent="0.2">
      <c r="A406" s="219"/>
      <c r="B406" s="471" t="s">
        <v>535</v>
      </c>
      <c r="C406" s="549"/>
      <c r="D406" s="546"/>
      <c r="E406" s="546"/>
      <c r="F406" s="546"/>
      <c r="G406" s="546"/>
      <c r="H406" s="546"/>
      <c r="I406" s="441"/>
      <c r="J406" s="480">
        <v>13119272.910893599</v>
      </c>
      <c r="K406" s="583">
        <v>-57126.476250000298</v>
      </c>
      <c r="R406" s="120"/>
      <c r="S406" s="120"/>
      <c r="T406" s="120"/>
      <c r="U406" s="120"/>
      <c r="V406" s="120"/>
      <c r="W406" s="120"/>
      <c r="X406" s="120"/>
      <c r="Y406" s="120"/>
      <c r="Z406" s="120"/>
      <c r="AA406" s="120"/>
    </row>
    <row r="407" spans="1:27" s="121" customFormat="1" ht="18" customHeight="1" x14ac:dyDescent="0.2">
      <c r="A407" s="219"/>
      <c r="B407" s="472" t="s">
        <v>536</v>
      </c>
      <c r="C407" s="549"/>
      <c r="D407" s="546"/>
      <c r="E407" s="546"/>
      <c r="F407" s="546"/>
      <c r="G407" s="546"/>
      <c r="H407" s="546"/>
      <c r="I407" s="567"/>
      <c r="J407" s="450">
        <v>-5847506.4309999999</v>
      </c>
      <c r="K407" s="581"/>
      <c r="R407" s="120"/>
      <c r="S407" s="120"/>
      <c r="T407" s="120"/>
      <c r="U407" s="120"/>
      <c r="V407" s="120"/>
      <c r="W407" s="120"/>
      <c r="X407" s="120"/>
      <c r="Y407" s="120"/>
      <c r="Z407" s="120"/>
      <c r="AA407" s="120"/>
    </row>
    <row r="408" spans="1:27" s="121" customFormat="1" ht="18" customHeight="1" thickBot="1" x14ac:dyDescent="0.25">
      <c r="A408" s="219"/>
      <c r="B408" s="473" t="s">
        <v>537</v>
      </c>
      <c r="C408" s="584"/>
      <c r="D408" s="585"/>
      <c r="E408" s="585"/>
      <c r="F408" s="585"/>
      <c r="G408" s="585"/>
      <c r="H408" s="585"/>
      <c r="I408" s="517"/>
      <c r="J408" s="817">
        <v>7271766.4798935987</v>
      </c>
      <c r="K408" s="588">
        <v>-57126.476250000298</v>
      </c>
      <c r="R408" s="120"/>
      <c r="S408" s="120"/>
      <c r="T408" s="120"/>
      <c r="U408" s="120"/>
      <c r="V408" s="120"/>
      <c r="W408" s="120"/>
      <c r="X408" s="120"/>
      <c r="Y408" s="120"/>
      <c r="Z408" s="120"/>
      <c r="AA408" s="120"/>
    </row>
    <row r="409" spans="1:27" s="121" customFormat="1" ht="14.25" customHeight="1" x14ac:dyDescent="0.25">
      <c r="A409" s="219"/>
      <c r="B409" s="230"/>
      <c r="C409" s="220"/>
      <c r="D409" s="220"/>
      <c r="E409" s="220"/>
      <c r="F409" s="220"/>
      <c r="G409" s="220"/>
      <c r="H409" s="220"/>
      <c r="I409" s="220"/>
      <c r="J409" s="122"/>
      <c r="K409" s="122"/>
      <c r="R409" s="120"/>
      <c r="S409" s="120"/>
      <c r="T409" s="120"/>
      <c r="U409" s="120"/>
      <c r="V409" s="120"/>
      <c r="W409" s="120"/>
      <c r="X409" s="120"/>
      <c r="Y409" s="120"/>
      <c r="Z409" s="120"/>
      <c r="AA409" s="120"/>
    </row>
    <row r="410" spans="1:27" s="121" customFormat="1" ht="14.25" customHeight="1" x14ac:dyDescent="0.25">
      <c r="A410" s="219"/>
      <c r="B410" s="114"/>
      <c r="C410" s="188"/>
      <c r="D410" s="188"/>
      <c r="E410" s="220"/>
      <c r="F410" s="220"/>
      <c r="G410" s="220"/>
      <c r="H410" s="220"/>
      <c r="I410" s="220"/>
      <c r="J410" s="220"/>
      <c r="K410" s="196"/>
      <c r="R410" s="120"/>
      <c r="S410" s="120"/>
      <c r="T410" s="120"/>
      <c r="U410" s="120"/>
      <c r="V410" s="120"/>
      <c r="W410" s="120"/>
      <c r="X410" s="120"/>
      <c r="Y410" s="120"/>
      <c r="Z410" s="120"/>
      <c r="AA410" s="120"/>
    </row>
    <row r="411" spans="1:27" s="121" customFormat="1" ht="14.25" customHeight="1" x14ac:dyDescent="0.25">
      <c r="A411" s="219"/>
      <c r="B411" s="117"/>
      <c r="C411" s="188"/>
      <c r="D411" s="188"/>
      <c r="E411" s="198"/>
      <c r="F411" s="198"/>
      <c r="G411" s="198"/>
      <c r="H411" s="198"/>
      <c r="I411" s="220"/>
      <c r="J411" s="220"/>
      <c r="K411" s="228"/>
      <c r="R411" s="120"/>
      <c r="S411" s="120"/>
      <c r="T411" s="120"/>
      <c r="U411" s="120"/>
      <c r="V411" s="120"/>
      <c r="W411" s="120"/>
      <c r="X411" s="120"/>
      <c r="Y411" s="120"/>
      <c r="Z411" s="120"/>
      <c r="AA411" s="120"/>
    </row>
    <row r="412" spans="1:27" s="121" customFormat="1" ht="14.25" customHeight="1" thickBot="1" x14ac:dyDescent="0.3">
      <c r="A412" s="219"/>
      <c r="B412" s="114"/>
      <c r="C412" s="188"/>
      <c r="D412" s="188"/>
      <c r="E412" s="198"/>
      <c r="F412" s="198"/>
      <c r="G412" s="198"/>
      <c r="H412" s="198"/>
      <c r="I412" s="220"/>
      <c r="J412" s="220"/>
      <c r="K412" s="228"/>
      <c r="R412" s="120"/>
      <c r="S412" s="120"/>
      <c r="T412" s="120"/>
      <c r="U412" s="120"/>
      <c r="V412" s="120"/>
      <c r="W412" s="120"/>
      <c r="X412" s="120"/>
      <c r="Y412" s="120"/>
      <c r="Z412" s="120"/>
      <c r="AA412" s="120"/>
    </row>
    <row r="413" spans="1:27" s="121" customFormat="1" ht="14.25" customHeight="1" thickBot="1" x14ac:dyDescent="0.3">
      <c r="A413" s="219"/>
      <c r="B413" s="206" t="s">
        <v>25</v>
      </c>
      <c r="C413" s="138"/>
      <c r="D413" s="138"/>
      <c r="E413" s="138"/>
      <c r="F413" s="138"/>
      <c r="G413" s="1104" t="s">
        <v>316</v>
      </c>
      <c r="H413" s="1104"/>
      <c r="I413" s="1104"/>
      <c r="J413" s="220"/>
      <c r="K413" s="228"/>
      <c r="R413" s="120"/>
      <c r="S413" s="120"/>
      <c r="T413" s="120"/>
      <c r="U413" s="120"/>
      <c r="V413" s="120"/>
      <c r="W413" s="120"/>
      <c r="X413" s="120"/>
      <c r="Y413" s="120"/>
      <c r="Z413" s="120"/>
      <c r="AA413" s="120"/>
    </row>
    <row r="414" spans="1:27" s="121" customFormat="1" ht="18" customHeight="1" thickBot="1" x14ac:dyDescent="0.3">
      <c r="A414" s="219"/>
      <c r="B414" s="1050" t="s">
        <v>431</v>
      </c>
      <c r="C414" s="1075">
        <v>2024</v>
      </c>
      <c r="D414" s="1076"/>
      <c r="E414" s="1076"/>
      <c r="F414" s="1076"/>
      <c r="G414" s="1076"/>
      <c r="H414" s="1076"/>
      <c r="I414" s="1077"/>
      <c r="J414" s="220"/>
      <c r="K414" s="228"/>
      <c r="R414" s="120"/>
      <c r="S414" s="120"/>
      <c r="T414" s="120"/>
      <c r="U414" s="120"/>
      <c r="V414" s="120"/>
      <c r="W414" s="120"/>
      <c r="X414" s="120"/>
      <c r="Y414" s="120"/>
      <c r="Z414" s="120"/>
      <c r="AA414" s="120"/>
    </row>
    <row r="415" spans="1:27" s="121" customFormat="1" ht="17.45" customHeight="1" thickBot="1" x14ac:dyDescent="0.3">
      <c r="A415" s="219"/>
      <c r="B415" s="1051"/>
      <c r="C415" s="1025" t="s">
        <v>108</v>
      </c>
      <c r="D415" s="1025" t="s">
        <v>109</v>
      </c>
      <c r="E415" s="1079" t="s">
        <v>110</v>
      </c>
      <c r="F415" s="1080"/>
      <c r="G415" s="954" t="s">
        <v>111</v>
      </c>
      <c r="H415" s="954" t="s">
        <v>112</v>
      </c>
      <c r="I415" s="1081" t="s">
        <v>99</v>
      </c>
      <c r="J415" s="220"/>
      <c r="K415" s="228"/>
      <c r="R415" s="120"/>
      <c r="S415" s="120"/>
      <c r="T415" s="120"/>
      <c r="U415" s="120"/>
      <c r="V415" s="120"/>
      <c r="W415" s="120"/>
      <c r="X415" s="120"/>
      <c r="Y415" s="120"/>
      <c r="Z415" s="120"/>
      <c r="AA415" s="120"/>
    </row>
    <row r="416" spans="1:27" s="121" customFormat="1" ht="19.899999999999999" customHeight="1" thickBot="1" x14ac:dyDescent="0.3">
      <c r="A416" s="219"/>
      <c r="B416" s="1051"/>
      <c r="C416" s="1031"/>
      <c r="D416" s="1078"/>
      <c r="E416" s="246" t="s">
        <v>511</v>
      </c>
      <c r="F416" s="245" t="s">
        <v>184</v>
      </c>
      <c r="G416" s="955"/>
      <c r="H416" s="955"/>
      <c r="I416" s="1082"/>
      <c r="J416" s="220"/>
      <c r="K416" s="228"/>
      <c r="R416" s="120"/>
      <c r="S416" s="120"/>
      <c r="T416" s="120"/>
      <c r="U416" s="120"/>
      <c r="V416" s="120"/>
      <c r="W416" s="120"/>
      <c r="X416" s="120"/>
      <c r="Y416" s="120"/>
      <c r="Z416" s="120"/>
      <c r="AA416" s="120"/>
    </row>
    <row r="417" spans="1:27" s="121" customFormat="1" ht="18" customHeight="1" x14ac:dyDescent="0.25">
      <c r="A417" s="219"/>
      <c r="B417" s="455" t="s">
        <v>95</v>
      </c>
      <c r="C417" s="539">
        <v>513268.44500099972</v>
      </c>
      <c r="D417" s="539">
        <v>20619.406620000002</v>
      </c>
      <c r="E417" s="539"/>
      <c r="F417" s="540">
        <v>2388882.7007440091</v>
      </c>
      <c r="G417" s="539">
        <v>233224.01996000001</v>
      </c>
      <c r="H417" s="541">
        <v>255988.65219000052</v>
      </c>
      <c r="I417" s="542">
        <f t="shared" ref="I417:I423" si="55">SUM(C417:H417)</f>
        <v>3411983.2245150097</v>
      </c>
      <c r="J417" s="220"/>
      <c r="K417" s="228"/>
      <c r="R417" s="120"/>
      <c r="S417" s="120"/>
      <c r="T417" s="120"/>
      <c r="U417" s="120"/>
      <c r="V417" s="120"/>
      <c r="W417" s="120"/>
      <c r="X417" s="120"/>
      <c r="Y417" s="120"/>
      <c r="Z417" s="120"/>
      <c r="AA417" s="120"/>
    </row>
    <row r="418" spans="1:27" s="121" customFormat="1" ht="18" customHeight="1" x14ac:dyDescent="0.25">
      <c r="A418" s="219"/>
      <c r="B418" s="491" t="s">
        <v>513</v>
      </c>
      <c r="C418" s="487"/>
      <c r="D418" s="487"/>
      <c r="E418" s="487"/>
      <c r="F418" s="489"/>
      <c r="G418" s="487"/>
      <c r="H418" s="509"/>
      <c r="I418" s="518">
        <f t="shared" si="55"/>
        <v>0</v>
      </c>
      <c r="J418" s="220"/>
      <c r="K418" s="228"/>
      <c r="R418" s="120"/>
      <c r="S418" s="120"/>
      <c r="T418" s="120"/>
      <c r="U418" s="120"/>
      <c r="V418" s="120"/>
      <c r="W418" s="120"/>
      <c r="X418" s="120"/>
      <c r="Y418" s="120"/>
      <c r="Z418" s="120"/>
      <c r="AA418" s="120"/>
    </row>
    <row r="419" spans="1:27" s="121" customFormat="1" ht="18" customHeight="1" x14ac:dyDescent="0.2">
      <c r="A419" s="219"/>
      <c r="B419" s="491" t="s">
        <v>539</v>
      </c>
      <c r="C419" s="494">
        <v>-96257.070131499699</v>
      </c>
      <c r="D419" s="494">
        <v>-103.9375</v>
      </c>
      <c r="E419" s="494"/>
      <c r="F419" s="495">
        <v>-604258.64657742996</v>
      </c>
      <c r="G419" s="494"/>
      <c r="H419" s="510">
        <v>-22796.618610000001</v>
      </c>
      <c r="I419" s="518">
        <f t="shared" si="55"/>
        <v>-723416.27281892963</v>
      </c>
      <c r="J419" s="220"/>
      <c r="K419" s="228"/>
      <c r="R419" s="120"/>
      <c r="S419" s="120"/>
      <c r="T419" s="120"/>
      <c r="U419" s="120"/>
      <c r="V419" s="120"/>
      <c r="W419" s="120"/>
      <c r="X419" s="120"/>
      <c r="Y419" s="120"/>
      <c r="Z419" s="120"/>
      <c r="AA419" s="120"/>
    </row>
    <row r="420" spans="1:27" s="121" customFormat="1" ht="18" customHeight="1" x14ac:dyDescent="0.2">
      <c r="A420" s="219"/>
      <c r="B420" s="498" t="s">
        <v>515</v>
      </c>
      <c r="C420" s="499">
        <v>-333702.323926021</v>
      </c>
      <c r="D420" s="499">
        <v>-14303.470007976501</v>
      </c>
      <c r="E420" s="499">
        <v>0</v>
      </c>
      <c r="F420" s="500">
        <v>-53516.897429226199</v>
      </c>
      <c r="G420" s="499">
        <v>0</v>
      </c>
      <c r="H420" s="511">
        <v>-118320.61996603099</v>
      </c>
      <c r="I420" s="519">
        <f t="shared" si="55"/>
        <v>-519843.31132925471</v>
      </c>
      <c r="J420" s="220"/>
      <c r="K420" s="228"/>
      <c r="R420" s="120"/>
      <c r="S420" s="120"/>
      <c r="T420" s="120"/>
      <c r="U420" s="120"/>
      <c r="V420" s="120"/>
      <c r="W420" s="120"/>
      <c r="X420" s="120"/>
      <c r="Y420" s="120"/>
      <c r="Z420" s="120"/>
      <c r="AA420" s="120"/>
    </row>
    <row r="421" spans="1:27" s="121" customFormat="1" ht="18" customHeight="1" x14ac:dyDescent="0.2">
      <c r="A421" s="219"/>
      <c r="B421" s="520" t="s">
        <v>516</v>
      </c>
      <c r="C421" s="502">
        <f t="shared" ref="C421:H421" si="56">SUM(C417:C420)</f>
        <v>83309.050943479058</v>
      </c>
      <c r="D421" s="502">
        <f t="shared" si="56"/>
        <v>6211.9991120235009</v>
      </c>
      <c r="E421" s="502">
        <f t="shared" si="56"/>
        <v>0</v>
      </c>
      <c r="F421" s="503">
        <f t="shared" si="56"/>
        <v>1731107.156737353</v>
      </c>
      <c r="G421" s="502">
        <f t="shared" si="56"/>
        <v>233224.01996000001</v>
      </c>
      <c r="H421" s="512">
        <f t="shared" si="56"/>
        <v>114871.41361396952</v>
      </c>
      <c r="I421" s="521">
        <f t="shared" si="55"/>
        <v>2168723.6403668253</v>
      </c>
      <c r="J421" s="220"/>
      <c r="K421" s="228"/>
      <c r="R421" s="120"/>
      <c r="S421" s="120"/>
      <c r="T421" s="120"/>
      <c r="U421" s="120"/>
      <c r="V421" s="120"/>
      <c r="W421" s="120"/>
      <c r="X421" s="120"/>
      <c r="Y421" s="120"/>
      <c r="Z421" s="120"/>
      <c r="AA421" s="120"/>
    </row>
    <row r="422" spans="1:27" s="121" customFormat="1" ht="18" customHeight="1" x14ac:dyDescent="0.2">
      <c r="A422" s="219"/>
      <c r="B422" s="504" t="s">
        <v>544</v>
      </c>
      <c r="C422" s="505">
        <v>-22553.099935638114</v>
      </c>
      <c r="D422" s="505">
        <v>-567.44219517862052</v>
      </c>
      <c r="E422" s="505"/>
      <c r="F422" s="506">
        <v>74673.355886032397</v>
      </c>
      <c r="G422" s="505">
        <v>28879.621090542598</v>
      </c>
      <c r="H422" s="513">
        <v>9722.5935094413271</v>
      </c>
      <c r="I422" s="522">
        <f t="shared" si="55"/>
        <v>90155.028355199582</v>
      </c>
      <c r="J422" s="220"/>
      <c r="K422" s="228"/>
      <c r="R422" s="120"/>
      <c r="S422" s="120"/>
      <c r="T422" s="120"/>
      <c r="U422" s="120"/>
      <c r="V422" s="120"/>
      <c r="W422" s="120"/>
      <c r="X422" s="120"/>
      <c r="Y422" s="120"/>
      <c r="Z422" s="120"/>
      <c r="AA422" s="120"/>
    </row>
    <row r="423" spans="1:27" s="121" customFormat="1" ht="18" customHeight="1" x14ac:dyDescent="0.2">
      <c r="A423" s="219"/>
      <c r="B423" s="520" t="s">
        <v>518</v>
      </c>
      <c r="C423" s="502">
        <f t="shared" ref="C423:H423" si="57">SUM(C421:C422)</f>
        <v>60755.951007840944</v>
      </c>
      <c r="D423" s="502">
        <f t="shared" si="57"/>
        <v>5644.5569168448801</v>
      </c>
      <c r="E423" s="502">
        <f t="shared" si="57"/>
        <v>0</v>
      </c>
      <c r="F423" s="503">
        <f t="shared" si="57"/>
        <v>1805780.5126233853</v>
      </c>
      <c r="G423" s="502">
        <f t="shared" si="57"/>
        <v>262103.64105054259</v>
      </c>
      <c r="H423" s="512">
        <f t="shared" si="57"/>
        <v>124594.00712341085</v>
      </c>
      <c r="I423" s="521">
        <f t="shared" si="55"/>
        <v>2258878.6687220242</v>
      </c>
      <c r="J423" s="220"/>
      <c r="K423" s="228"/>
      <c r="R423" s="120"/>
      <c r="S423" s="120"/>
      <c r="T423" s="120"/>
      <c r="U423" s="120"/>
      <c r="V423" s="120"/>
      <c r="W423" s="120"/>
      <c r="X423" s="120"/>
      <c r="Y423" s="120"/>
      <c r="Z423" s="120"/>
      <c r="AA423" s="120"/>
    </row>
    <row r="424" spans="1:27" s="121" customFormat="1" ht="18" customHeight="1" x14ac:dyDescent="0.25">
      <c r="A424" s="219"/>
      <c r="B424" s="501"/>
      <c r="C424" s="507"/>
      <c r="D424" s="507"/>
      <c r="E424" s="507"/>
      <c r="F424" s="508"/>
      <c r="G424" s="507"/>
      <c r="H424" s="514"/>
      <c r="I424" s="523"/>
      <c r="J424" s="220"/>
      <c r="K424" s="228"/>
      <c r="R424" s="120"/>
      <c r="S424" s="120"/>
      <c r="T424" s="120"/>
      <c r="U424" s="120"/>
      <c r="V424" s="120"/>
      <c r="W424" s="120"/>
      <c r="X424" s="120"/>
      <c r="Y424" s="120"/>
      <c r="Z424" s="120"/>
      <c r="AA424" s="120"/>
    </row>
    <row r="425" spans="1:27" s="121" customFormat="1" ht="18" customHeight="1" x14ac:dyDescent="0.25">
      <c r="A425" s="219"/>
      <c r="B425" s="492" t="s">
        <v>519</v>
      </c>
      <c r="C425" s="488"/>
      <c r="D425" s="488"/>
      <c r="E425" s="488"/>
      <c r="F425" s="490"/>
      <c r="G425" s="488"/>
      <c r="H425" s="515"/>
      <c r="I425" s="518"/>
      <c r="J425" s="220"/>
      <c r="K425" s="228"/>
      <c r="R425" s="120"/>
      <c r="S425" s="120"/>
      <c r="T425" s="120"/>
      <c r="U425" s="120"/>
      <c r="V425" s="120"/>
      <c r="W425" s="120"/>
      <c r="X425" s="120"/>
      <c r="Y425" s="120"/>
      <c r="Z425" s="120"/>
      <c r="AA425" s="120"/>
    </row>
    <row r="426" spans="1:27" s="121" customFormat="1" ht="18" customHeight="1" x14ac:dyDescent="0.2">
      <c r="A426" s="219"/>
      <c r="B426" s="491" t="s">
        <v>520</v>
      </c>
      <c r="C426" s="496">
        <v>-12103.606983899876</v>
      </c>
      <c r="D426" s="496">
        <v>-5020.4088426437102</v>
      </c>
      <c r="E426" s="496">
        <v>0</v>
      </c>
      <c r="F426" s="497">
        <v>-1424373.9784346074</v>
      </c>
      <c r="G426" s="496">
        <v>-213012.95788683498</v>
      </c>
      <c r="H426" s="516">
        <v>-13839.248296634003</v>
      </c>
      <c r="I426" s="524">
        <f t="shared" ref="I426:I429" si="58">SUM(C426:H426)</f>
        <v>-1668350.2004446199</v>
      </c>
      <c r="J426" s="220"/>
      <c r="K426" s="228"/>
      <c r="R426" s="120"/>
      <c r="S426" s="120"/>
      <c r="T426" s="120"/>
      <c r="U426" s="120"/>
      <c r="V426" s="120"/>
      <c r="W426" s="120"/>
      <c r="X426" s="120"/>
      <c r="Y426" s="120"/>
      <c r="Z426" s="120"/>
      <c r="AA426" s="120"/>
    </row>
    <row r="427" spans="1:27" s="121" customFormat="1" ht="18" customHeight="1" x14ac:dyDescent="0.2">
      <c r="A427" s="219"/>
      <c r="B427" s="491" t="s">
        <v>521</v>
      </c>
      <c r="C427" s="496">
        <v>-13095.980348380001</v>
      </c>
      <c r="D427" s="496">
        <v>998.18202166205901</v>
      </c>
      <c r="E427" s="496"/>
      <c r="F427" s="497">
        <v>-156675.1633941</v>
      </c>
      <c r="G427" s="496">
        <v>-15721.859505099501</v>
      </c>
      <c r="H427" s="516">
        <v>-30688.673633198701</v>
      </c>
      <c r="I427" s="524">
        <f t="shared" si="58"/>
        <v>-215183.49485911615</v>
      </c>
      <c r="J427" s="220"/>
      <c r="K427" s="228"/>
      <c r="R427" s="120"/>
      <c r="S427" s="120"/>
      <c r="T427" s="120"/>
      <c r="U427" s="120"/>
      <c r="V427" s="120"/>
      <c r="W427" s="120"/>
      <c r="X427" s="120"/>
      <c r="Y427" s="120"/>
      <c r="Z427" s="120"/>
      <c r="AA427" s="120"/>
    </row>
    <row r="428" spans="1:27" s="121" customFormat="1" ht="18" customHeight="1" x14ac:dyDescent="0.2">
      <c r="A428" s="219"/>
      <c r="B428" s="498" t="s">
        <v>522</v>
      </c>
      <c r="C428" s="530"/>
      <c r="D428" s="530"/>
      <c r="E428" s="530"/>
      <c r="F428" s="531"/>
      <c r="G428" s="530"/>
      <c r="H428" s="532"/>
      <c r="I428" s="533">
        <f t="shared" si="58"/>
        <v>0</v>
      </c>
      <c r="J428" s="220"/>
      <c r="K428" s="228"/>
      <c r="R428" s="120"/>
      <c r="S428" s="120"/>
      <c r="T428" s="120"/>
      <c r="U428" s="120"/>
      <c r="V428" s="120"/>
      <c r="W428" s="120"/>
      <c r="X428" s="120"/>
      <c r="Y428" s="120"/>
      <c r="Z428" s="120"/>
      <c r="AA428" s="120"/>
    </row>
    <row r="429" spans="1:27" s="121" customFormat="1" ht="18" customHeight="1" x14ac:dyDescent="0.2">
      <c r="A429" s="219"/>
      <c r="B429" s="543" t="s">
        <v>523</v>
      </c>
      <c r="C429" s="589">
        <f t="shared" ref="C429:H429" si="59">SUM(C423:C428)</f>
        <v>35556.363675561071</v>
      </c>
      <c r="D429" s="589">
        <f t="shared" si="59"/>
        <v>1622.330095863229</v>
      </c>
      <c r="E429" s="589">
        <f t="shared" si="59"/>
        <v>0</v>
      </c>
      <c r="F429" s="590">
        <f t="shared" si="59"/>
        <v>224731.3707946779</v>
      </c>
      <c r="G429" s="589">
        <f t="shared" si="59"/>
        <v>33368.823658608111</v>
      </c>
      <c r="H429" s="591">
        <f t="shared" si="59"/>
        <v>80066.085193578139</v>
      </c>
      <c r="I429" s="592">
        <f t="shared" si="58"/>
        <v>375344.97341828846</v>
      </c>
      <c r="J429" s="220"/>
      <c r="K429" s="228"/>
      <c r="R429" s="120"/>
      <c r="S429" s="120"/>
      <c r="T429" s="120"/>
      <c r="U429" s="120"/>
      <c r="V429" s="120"/>
      <c r="W429" s="120"/>
      <c r="X429" s="120"/>
      <c r="Y429" s="120"/>
      <c r="Z429" s="120"/>
      <c r="AA429" s="120"/>
    </row>
    <row r="430" spans="1:27" s="121" customFormat="1" ht="18" customHeight="1" x14ac:dyDescent="0.25">
      <c r="A430" s="219"/>
      <c r="B430" s="534"/>
      <c r="C430" s="436"/>
      <c r="D430" s="438"/>
      <c r="E430" s="438"/>
      <c r="F430" s="438"/>
      <c r="G430" s="438"/>
      <c r="H430" s="440"/>
      <c r="I430" s="525"/>
      <c r="J430" s="220"/>
      <c r="K430" s="228"/>
      <c r="R430" s="120"/>
      <c r="S430" s="120"/>
      <c r="T430" s="120"/>
      <c r="U430" s="120"/>
      <c r="V430" s="120"/>
      <c r="W430" s="120"/>
      <c r="X430" s="120"/>
      <c r="Y430" s="120"/>
      <c r="Z430" s="120"/>
      <c r="AA430" s="120"/>
    </row>
    <row r="431" spans="1:27" s="121" customFormat="1" ht="18" customHeight="1" x14ac:dyDescent="0.25">
      <c r="A431" s="219"/>
      <c r="B431" s="492" t="s">
        <v>524</v>
      </c>
      <c r="C431" s="435"/>
      <c r="D431" s="434"/>
      <c r="E431" s="434"/>
      <c r="F431" s="434"/>
      <c r="G431" s="434"/>
      <c r="H431" s="441"/>
      <c r="I431" s="526">
        <f>SUM(I432:I436)</f>
        <v>618664.9958548788</v>
      </c>
      <c r="J431" s="220"/>
      <c r="K431" s="228"/>
      <c r="R431" s="120"/>
      <c r="S431" s="120"/>
      <c r="T431" s="120"/>
      <c r="U431" s="120"/>
      <c r="V431" s="120"/>
      <c r="W431" s="120"/>
      <c r="X431" s="120"/>
      <c r="Y431" s="120"/>
      <c r="Z431" s="120"/>
      <c r="AA431" s="120"/>
    </row>
    <row r="432" spans="1:27" s="121" customFormat="1" ht="18" customHeight="1" x14ac:dyDescent="0.25">
      <c r="A432" s="219"/>
      <c r="B432" s="491" t="s">
        <v>525</v>
      </c>
      <c r="C432" s="435"/>
      <c r="D432" s="434"/>
      <c r="E432" s="434"/>
      <c r="F432" s="434"/>
      <c r="G432" s="434"/>
      <c r="H432" s="441"/>
      <c r="I432" s="527">
        <v>331556.54832316167</v>
      </c>
      <c r="J432" s="220"/>
      <c r="K432" s="228"/>
      <c r="R432" s="120"/>
      <c r="S432" s="120"/>
      <c r="T432" s="120"/>
      <c r="U432" s="120"/>
      <c r="V432" s="120"/>
      <c r="W432" s="120"/>
      <c r="X432" s="120"/>
      <c r="Y432" s="120"/>
      <c r="Z432" s="120"/>
      <c r="AA432" s="120"/>
    </row>
    <row r="433" spans="1:27" s="121" customFormat="1" ht="18" customHeight="1" x14ac:dyDescent="0.25">
      <c r="A433" s="219"/>
      <c r="B433" s="491" t="s">
        <v>526</v>
      </c>
      <c r="C433" s="435"/>
      <c r="D433" s="434"/>
      <c r="E433" s="434"/>
      <c r="F433" s="434"/>
      <c r="G433" s="434"/>
      <c r="H433" s="441"/>
      <c r="I433" s="527">
        <v>300687.89892448689</v>
      </c>
      <c r="J433" s="220"/>
      <c r="K433" s="228"/>
      <c r="R433" s="120"/>
      <c r="S433" s="120"/>
      <c r="T433" s="120"/>
      <c r="U433" s="120"/>
      <c r="V433" s="120"/>
      <c r="W433" s="120"/>
      <c r="X433" s="120"/>
      <c r="Y433" s="120"/>
      <c r="Z433" s="120"/>
      <c r="AA433" s="120"/>
    </row>
    <row r="434" spans="1:27" s="121" customFormat="1" ht="18" customHeight="1" x14ac:dyDescent="0.25">
      <c r="A434" s="219"/>
      <c r="B434" s="491" t="s">
        <v>527</v>
      </c>
      <c r="C434" s="435"/>
      <c r="D434" s="434"/>
      <c r="E434" s="434"/>
      <c r="F434" s="434"/>
      <c r="G434" s="434"/>
      <c r="H434" s="441"/>
      <c r="I434" s="528"/>
      <c r="J434" s="220"/>
      <c r="K434" s="228"/>
      <c r="R434" s="120"/>
      <c r="S434" s="120"/>
      <c r="T434" s="120"/>
      <c r="U434" s="120"/>
      <c r="V434" s="120"/>
      <c r="W434" s="120"/>
      <c r="X434" s="120"/>
      <c r="Y434" s="120"/>
      <c r="Z434" s="120"/>
      <c r="AA434" s="120"/>
    </row>
    <row r="435" spans="1:27" s="121" customFormat="1" ht="18" customHeight="1" x14ac:dyDescent="0.25">
      <c r="A435" s="219"/>
      <c r="B435" s="491" t="s">
        <v>528</v>
      </c>
      <c r="C435" s="435"/>
      <c r="D435" s="434"/>
      <c r="E435" s="434"/>
      <c r="F435" s="434"/>
      <c r="G435" s="434"/>
      <c r="H435" s="441"/>
      <c r="I435" s="528"/>
      <c r="J435" s="220"/>
      <c r="K435" s="228"/>
      <c r="R435" s="120"/>
      <c r="S435" s="120"/>
      <c r="T435" s="120"/>
      <c r="U435" s="120"/>
      <c r="V435" s="120"/>
      <c r="W435" s="120"/>
      <c r="X435" s="120"/>
      <c r="Y435" s="120"/>
      <c r="Z435" s="120"/>
      <c r="AA435" s="120"/>
    </row>
    <row r="436" spans="1:27" s="121" customFormat="1" ht="18" customHeight="1" x14ac:dyDescent="0.25">
      <c r="A436" s="219"/>
      <c r="B436" s="491" t="s">
        <v>529</v>
      </c>
      <c r="C436" s="435"/>
      <c r="D436" s="434"/>
      <c r="E436" s="434"/>
      <c r="F436" s="434"/>
      <c r="G436" s="434"/>
      <c r="H436" s="441"/>
      <c r="I436" s="528">
        <v>-13579.45139276987</v>
      </c>
      <c r="J436" s="220"/>
      <c r="K436" s="228"/>
      <c r="R436" s="120"/>
      <c r="S436" s="120"/>
      <c r="T436" s="120"/>
      <c r="U436" s="120"/>
      <c r="V436" s="120"/>
      <c r="W436" s="120"/>
      <c r="X436" s="120"/>
      <c r="Y436" s="120"/>
      <c r="Z436" s="120"/>
      <c r="AA436" s="120"/>
    </row>
    <row r="437" spans="1:27" s="121" customFormat="1" ht="18" customHeight="1" x14ac:dyDescent="0.25">
      <c r="A437" s="219"/>
      <c r="B437" s="491"/>
      <c r="C437" s="435"/>
      <c r="D437" s="434"/>
      <c r="E437" s="434"/>
      <c r="F437" s="434"/>
      <c r="G437" s="434"/>
      <c r="H437" s="441"/>
      <c r="I437" s="518"/>
      <c r="J437" s="220"/>
      <c r="K437" s="228"/>
      <c r="R437" s="120"/>
      <c r="S437" s="120"/>
      <c r="T437" s="120"/>
      <c r="U437" s="120"/>
      <c r="V437" s="120"/>
      <c r="W437" s="120"/>
      <c r="X437" s="120"/>
      <c r="Y437" s="120"/>
      <c r="Z437" s="120"/>
      <c r="AA437" s="120"/>
    </row>
    <row r="438" spans="1:27" s="121" customFormat="1" ht="18" customHeight="1" x14ac:dyDescent="0.25">
      <c r="A438" s="219"/>
      <c r="B438" s="492" t="s">
        <v>530</v>
      </c>
      <c r="C438" s="435"/>
      <c r="D438" s="434"/>
      <c r="E438" s="434"/>
      <c r="F438" s="434"/>
      <c r="G438" s="434"/>
      <c r="H438" s="441"/>
      <c r="I438" s="527"/>
      <c r="J438" s="220"/>
      <c r="K438" s="228"/>
      <c r="R438" s="120"/>
      <c r="S438" s="120"/>
      <c r="T438" s="120"/>
      <c r="U438" s="120"/>
      <c r="V438" s="120"/>
      <c r="W438" s="120"/>
      <c r="X438" s="120"/>
      <c r="Y438" s="120"/>
      <c r="Z438" s="120"/>
      <c r="AA438" s="120"/>
    </row>
    <row r="439" spans="1:27" s="121" customFormat="1" ht="34.15" customHeight="1" x14ac:dyDescent="0.25">
      <c r="A439" s="219"/>
      <c r="B439" s="491" t="s">
        <v>531</v>
      </c>
      <c r="C439" s="435"/>
      <c r="D439" s="434"/>
      <c r="E439" s="434"/>
      <c r="F439" s="434"/>
      <c r="G439" s="434"/>
      <c r="H439" s="441"/>
      <c r="I439" s="527">
        <v>-986866.21006809291</v>
      </c>
      <c r="J439" s="220"/>
      <c r="K439" s="228"/>
      <c r="R439" s="120"/>
      <c r="S439" s="120"/>
      <c r="T439" s="120"/>
      <c r="U439" s="120"/>
      <c r="V439" s="120"/>
      <c r="W439" s="120"/>
      <c r="X439" s="120"/>
      <c r="Y439" s="120"/>
      <c r="Z439" s="120"/>
      <c r="AA439" s="120"/>
    </row>
    <row r="440" spans="1:27" s="121" customFormat="1" ht="18" customHeight="1" x14ac:dyDescent="0.25">
      <c r="A440" s="219"/>
      <c r="B440" s="491" t="s">
        <v>532</v>
      </c>
      <c r="C440" s="435"/>
      <c r="D440" s="434"/>
      <c r="E440" s="434"/>
      <c r="F440" s="434"/>
      <c r="G440" s="434"/>
      <c r="H440" s="441"/>
      <c r="I440" s="518"/>
      <c r="J440" s="220"/>
      <c r="K440" s="228"/>
      <c r="R440" s="120"/>
      <c r="S440" s="120"/>
      <c r="T440" s="120"/>
      <c r="U440" s="120"/>
      <c r="V440" s="120"/>
      <c r="W440" s="120"/>
      <c r="X440" s="120"/>
      <c r="Y440" s="120"/>
      <c r="Z440" s="120"/>
      <c r="AA440" s="120"/>
    </row>
    <row r="441" spans="1:27" s="121" customFormat="1" ht="18" customHeight="1" x14ac:dyDescent="0.25">
      <c r="A441" s="219"/>
      <c r="B441" s="492" t="s">
        <v>533</v>
      </c>
      <c r="C441" s="435"/>
      <c r="D441" s="434"/>
      <c r="E441" s="434"/>
      <c r="F441" s="434"/>
      <c r="G441" s="434"/>
      <c r="H441" s="441"/>
      <c r="I441" s="526">
        <f>I429+I431+I439</f>
        <v>7143.7592050742824</v>
      </c>
      <c r="J441" s="220"/>
      <c r="K441" s="228"/>
      <c r="R441" s="120"/>
      <c r="S441" s="120"/>
      <c r="T441" s="120"/>
      <c r="U441" s="120"/>
      <c r="V441" s="120"/>
      <c r="W441" s="120"/>
      <c r="X441" s="120"/>
      <c r="Y441" s="120"/>
      <c r="Z441" s="120"/>
      <c r="AA441" s="120"/>
    </row>
    <row r="442" spans="1:27" s="121" customFormat="1" ht="18" customHeight="1" x14ac:dyDescent="0.25">
      <c r="A442" s="219"/>
      <c r="B442" s="491" t="s">
        <v>534</v>
      </c>
      <c r="C442" s="435"/>
      <c r="D442" s="434"/>
      <c r="E442" s="434"/>
      <c r="F442" s="434"/>
      <c r="G442" s="434"/>
      <c r="H442" s="441"/>
      <c r="I442" s="518">
        <v>-2990.4849561381102</v>
      </c>
      <c r="J442" s="220"/>
      <c r="K442" s="228"/>
      <c r="R442" s="120"/>
      <c r="S442" s="120"/>
      <c r="T442" s="120"/>
      <c r="U442" s="120"/>
      <c r="V442" s="120"/>
      <c r="W442" s="120"/>
      <c r="X442" s="120"/>
      <c r="Y442" s="120"/>
      <c r="Z442" s="120"/>
      <c r="AA442" s="120"/>
    </row>
    <row r="443" spans="1:27" s="121" customFormat="1" ht="18" customHeight="1" x14ac:dyDescent="0.25">
      <c r="A443" s="219"/>
      <c r="B443" s="492" t="s">
        <v>535</v>
      </c>
      <c r="C443" s="435"/>
      <c r="D443" s="434"/>
      <c r="E443" s="434"/>
      <c r="F443" s="434"/>
      <c r="G443" s="434"/>
      <c r="H443" s="441"/>
      <c r="I443" s="526">
        <f>I441+I442</f>
        <v>4153.2742489361717</v>
      </c>
      <c r="J443" s="220"/>
      <c r="K443" s="228"/>
      <c r="R443" s="120"/>
      <c r="S443" s="120"/>
      <c r="T443" s="120"/>
      <c r="U443" s="120"/>
      <c r="V443" s="120"/>
      <c r="W443" s="120"/>
      <c r="X443" s="120"/>
      <c r="Y443" s="120"/>
      <c r="Z443" s="120"/>
      <c r="AA443" s="120"/>
    </row>
    <row r="444" spans="1:27" s="121" customFormat="1" ht="18" customHeight="1" x14ac:dyDescent="0.25">
      <c r="A444" s="219"/>
      <c r="B444" s="491" t="s">
        <v>536</v>
      </c>
      <c r="C444" s="435"/>
      <c r="D444" s="434"/>
      <c r="E444" s="434"/>
      <c r="F444" s="434"/>
      <c r="G444" s="434"/>
      <c r="H444" s="441"/>
      <c r="I444" s="527">
        <v>13950.348180000001</v>
      </c>
      <c r="J444" s="220"/>
      <c r="K444" s="228"/>
      <c r="R444" s="120"/>
      <c r="S444" s="120"/>
      <c r="T444" s="120"/>
      <c r="U444" s="120"/>
      <c r="V444" s="120"/>
      <c r="W444" s="120"/>
      <c r="X444" s="120"/>
      <c r="Y444" s="120"/>
      <c r="Z444" s="120"/>
      <c r="AA444" s="120"/>
    </row>
    <row r="445" spans="1:27" s="121" customFormat="1" ht="18" customHeight="1" thickBot="1" x14ac:dyDescent="0.3">
      <c r="A445" s="219"/>
      <c r="B445" s="493" t="s">
        <v>537</v>
      </c>
      <c r="C445" s="475"/>
      <c r="D445" s="474"/>
      <c r="E445" s="474"/>
      <c r="F445" s="474"/>
      <c r="G445" s="474"/>
      <c r="H445" s="517"/>
      <c r="I445" s="529">
        <f>I443+I444</f>
        <v>18103.622428936171</v>
      </c>
      <c r="J445" s="220"/>
      <c r="K445" s="228"/>
      <c r="R445" s="120"/>
      <c r="S445" s="120"/>
      <c r="T445" s="120"/>
      <c r="U445" s="120"/>
      <c r="V445" s="120"/>
      <c r="W445" s="120"/>
      <c r="X445" s="120"/>
      <c r="Y445" s="120"/>
      <c r="Z445" s="120"/>
      <c r="AA445" s="120"/>
    </row>
    <row r="446" spans="1:27" s="121" customFormat="1" ht="14.25" customHeight="1" x14ac:dyDescent="0.25">
      <c r="A446" s="219"/>
      <c r="B446" s="230"/>
      <c r="C446" s="118"/>
      <c r="D446" s="118"/>
      <c r="E446" s="118"/>
      <c r="F446" s="118"/>
      <c r="G446" s="118"/>
      <c r="H446" s="118"/>
      <c r="I446" s="122"/>
      <c r="J446" s="220"/>
      <c r="K446" s="228"/>
      <c r="R446" s="120"/>
      <c r="S446" s="120"/>
      <c r="T446" s="120"/>
      <c r="U446" s="120"/>
      <c r="V446" s="120"/>
      <c r="W446" s="120"/>
      <c r="X446" s="120"/>
      <c r="Y446" s="120"/>
      <c r="Z446" s="120"/>
      <c r="AA446" s="120"/>
    </row>
    <row r="447" spans="1:27" s="121" customFormat="1" ht="14.25" customHeight="1" x14ac:dyDescent="0.25">
      <c r="A447" s="219"/>
      <c r="B447" s="230"/>
      <c r="C447" s="118"/>
      <c r="D447" s="118"/>
      <c r="E447" s="118"/>
      <c r="F447" s="118"/>
      <c r="G447" s="118"/>
      <c r="H447" s="118"/>
      <c r="I447" s="122"/>
      <c r="J447" s="220"/>
      <c r="K447" s="196"/>
      <c r="R447" s="120"/>
      <c r="S447" s="120"/>
      <c r="T447" s="120"/>
      <c r="U447" s="120"/>
      <c r="V447" s="120"/>
      <c r="W447" s="120"/>
      <c r="X447" s="120"/>
      <c r="Y447" s="120"/>
      <c r="Z447" s="120"/>
      <c r="AA447" s="120"/>
    </row>
    <row r="448" spans="1:27" s="121" customFormat="1" ht="14.25" customHeight="1" x14ac:dyDescent="0.25">
      <c r="A448" s="219"/>
      <c r="B448" s="117"/>
      <c r="C448" s="118"/>
      <c r="D448" s="118"/>
      <c r="E448" s="118"/>
      <c r="F448" s="118"/>
      <c r="G448" s="118"/>
      <c r="H448" s="118"/>
      <c r="I448" s="122"/>
      <c r="J448" s="220"/>
      <c r="K448" s="228"/>
      <c r="R448" s="120"/>
      <c r="S448" s="120"/>
      <c r="T448" s="120"/>
      <c r="U448" s="120"/>
      <c r="V448" s="120"/>
      <c r="W448" s="120"/>
      <c r="X448" s="120"/>
      <c r="Y448" s="120"/>
      <c r="Z448" s="120"/>
      <c r="AA448" s="120"/>
    </row>
    <row r="449" spans="1:27" s="121" customFormat="1" ht="14.25" customHeight="1" thickBot="1" x14ac:dyDescent="0.3">
      <c r="A449" s="219"/>
      <c r="B449" s="114"/>
      <c r="C449" s="188"/>
      <c r="D449" s="188"/>
      <c r="E449" s="198"/>
      <c r="F449" s="198"/>
      <c r="G449" s="198"/>
      <c r="H449" s="198"/>
      <c r="I449" s="220"/>
      <c r="J449" s="220"/>
      <c r="K449" s="228"/>
      <c r="R449" s="120"/>
      <c r="S449" s="120"/>
      <c r="T449" s="120"/>
      <c r="U449" s="120"/>
      <c r="V449" s="120"/>
      <c r="W449" s="120"/>
      <c r="X449" s="120"/>
      <c r="Y449" s="120"/>
      <c r="Z449" s="120"/>
      <c r="AA449" s="120"/>
    </row>
    <row r="450" spans="1:27" ht="14.25" customHeight="1" thickBot="1" x14ac:dyDescent="0.3">
      <c r="B450" s="206" t="s">
        <v>499</v>
      </c>
      <c r="C450" s="138"/>
      <c r="D450" s="138"/>
      <c r="E450" s="138"/>
      <c r="F450" s="138"/>
      <c r="G450" s="1104" t="s">
        <v>316</v>
      </c>
      <c r="H450" s="1104"/>
      <c r="I450" s="1104"/>
      <c r="J450" s="145"/>
      <c r="R450" s="120"/>
      <c r="S450" s="120"/>
      <c r="T450" s="120"/>
      <c r="U450" s="120"/>
      <c r="V450" s="120"/>
      <c r="W450" s="120"/>
      <c r="X450" s="120"/>
      <c r="Y450" s="120"/>
      <c r="Z450" s="120"/>
      <c r="AA450" s="120"/>
    </row>
    <row r="451" spans="1:27" s="121" customFormat="1" ht="18.600000000000001" customHeight="1" thickBot="1" x14ac:dyDescent="0.3">
      <c r="A451" s="220"/>
      <c r="B451" s="1050" t="s">
        <v>431</v>
      </c>
      <c r="C451" s="1075">
        <v>2024</v>
      </c>
      <c r="D451" s="1076"/>
      <c r="E451" s="1076"/>
      <c r="F451" s="1076"/>
      <c r="G451" s="1076"/>
      <c r="H451" s="1076"/>
      <c r="I451" s="1077"/>
      <c r="J451" s="241"/>
      <c r="R451" s="120"/>
      <c r="S451" s="120"/>
      <c r="T451" s="120"/>
      <c r="U451" s="120"/>
      <c r="V451" s="120"/>
      <c r="W451" s="120"/>
      <c r="X451" s="120"/>
      <c r="Y451" s="120"/>
      <c r="Z451" s="120"/>
      <c r="AA451" s="120"/>
    </row>
    <row r="452" spans="1:27" s="121" customFormat="1" ht="18" customHeight="1" thickBot="1" x14ac:dyDescent="0.3">
      <c r="A452" s="196"/>
      <c r="B452" s="1051"/>
      <c r="C452" s="1025" t="s">
        <v>108</v>
      </c>
      <c r="D452" s="1025" t="s">
        <v>109</v>
      </c>
      <c r="E452" s="1079" t="s">
        <v>110</v>
      </c>
      <c r="F452" s="1080"/>
      <c r="G452" s="954" t="s">
        <v>111</v>
      </c>
      <c r="H452" s="954" t="s">
        <v>112</v>
      </c>
      <c r="I452" s="1081" t="s">
        <v>99</v>
      </c>
      <c r="J452" s="220"/>
      <c r="R452" s="120"/>
      <c r="S452" s="120"/>
      <c r="T452" s="120"/>
      <c r="U452" s="120"/>
      <c r="V452" s="120"/>
      <c r="W452" s="120"/>
      <c r="X452" s="120"/>
      <c r="Y452" s="120"/>
      <c r="Z452" s="120"/>
      <c r="AA452" s="120"/>
    </row>
    <row r="453" spans="1:27" s="121" customFormat="1" ht="18.600000000000001" customHeight="1" thickBot="1" x14ac:dyDescent="0.3">
      <c r="A453" s="196"/>
      <c r="B453" s="1051"/>
      <c r="C453" s="1031"/>
      <c r="D453" s="1078"/>
      <c r="E453" s="246" t="s">
        <v>511</v>
      </c>
      <c r="F453" s="245" t="s">
        <v>184</v>
      </c>
      <c r="G453" s="955"/>
      <c r="H453" s="955"/>
      <c r="I453" s="1082"/>
      <c r="J453" s="220"/>
      <c r="R453" s="120"/>
      <c r="S453" s="120"/>
      <c r="T453" s="120"/>
      <c r="U453" s="120"/>
      <c r="V453" s="120"/>
      <c r="W453" s="120"/>
      <c r="X453" s="120"/>
      <c r="Y453" s="120"/>
      <c r="Z453" s="120"/>
      <c r="AA453" s="120"/>
    </row>
    <row r="454" spans="1:27" s="121" customFormat="1" ht="18" customHeight="1" x14ac:dyDescent="0.25">
      <c r="A454" s="219"/>
      <c r="B454" s="455" t="s">
        <v>95</v>
      </c>
      <c r="C454" s="539">
        <v>695171.6812900001</v>
      </c>
      <c r="D454" s="539">
        <v>62716.806339999996</v>
      </c>
      <c r="E454" s="539">
        <v>36798.100580000602</v>
      </c>
      <c r="F454" s="540">
        <v>4627102.4011699986</v>
      </c>
      <c r="G454" s="539">
        <v>263731.38189999998</v>
      </c>
      <c r="H454" s="541">
        <v>607747.85372999997</v>
      </c>
      <c r="I454" s="542">
        <f t="shared" ref="I454:I460" si="60">SUM(C454:H454)</f>
        <v>6293268.2250099992</v>
      </c>
      <c r="J454" s="220"/>
      <c r="L454" s="120"/>
      <c r="M454" s="120"/>
      <c r="R454" s="120"/>
      <c r="S454" s="120"/>
      <c r="T454" s="120"/>
      <c r="U454" s="120"/>
      <c r="V454" s="120"/>
      <c r="W454" s="120"/>
      <c r="X454" s="120"/>
      <c r="Y454" s="120"/>
      <c r="Z454" s="120"/>
      <c r="AA454" s="120"/>
    </row>
    <row r="455" spans="1:27" s="121" customFormat="1" ht="18" customHeight="1" x14ac:dyDescent="0.25">
      <c r="A455" s="219"/>
      <c r="B455" s="491" t="s">
        <v>513</v>
      </c>
      <c r="C455" s="487">
        <v>-27950.576269999998</v>
      </c>
      <c r="D455" s="487">
        <v>-3624.4849799999997</v>
      </c>
      <c r="E455" s="487">
        <v>0</v>
      </c>
      <c r="F455" s="489">
        <v>-4133.6393199999993</v>
      </c>
      <c r="G455" s="487">
        <v>0</v>
      </c>
      <c r="H455" s="509">
        <v>-8264.4113199999993</v>
      </c>
      <c r="I455" s="518">
        <f t="shared" si="60"/>
        <v>-43973.11189</v>
      </c>
      <c r="J455" s="220"/>
      <c r="L455" s="120"/>
      <c r="M455" s="120"/>
      <c r="R455" s="120"/>
      <c r="S455" s="120"/>
      <c r="T455" s="120"/>
      <c r="U455" s="120"/>
      <c r="V455" s="120"/>
      <c r="W455" s="120"/>
      <c r="X455" s="120"/>
      <c r="Y455" s="120"/>
      <c r="Z455" s="120"/>
      <c r="AA455" s="120"/>
    </row>
    <row r="456" spans="1:27" s="121" customFormat="1" ht="18" customHeight="1" x14ac:dyDescent="0.2">
      <c r="A456" s="219"/>
      <c r="B456" s="491" t="s">
        <v>514</v>
      </c>
      <c r="C456" s="494">
        <v>-285627.44513999997</v>
      </c>
      <c r="D456" s="494">
        <v>-1509.9600700000001</v>
      </c>
      <c r="E456" s="494">
        <v>0</v>
      </c>
      <c r="F456" s="495">
        <v>-194329.14223</v>
      </c>
      <c r="G456" s="494">
        <v>0</v>
      </c>
      <c r="H456" s="510">
        <v>-12774.9141</v>
      </c>
      <c r="I456" s="518">
        <f t="shared" si="60"/>
        <v>-494241.46153999993</v>
      </c>
      <c r="J456" s="220"/>
      <c r="K456" s="235"/>
      <c r="L456" s="120"/>
      <c r="M456" s="120"/>
      <c r="R456" s="120"/>
      <c r="S456" s="120"/>
      <c r="T456" s="120"/>
      <c r="U456" s="120"/>
      <c r="V456" s="120"/>
      <c r="W456" s="120"/>
      <c r="X456" s="120"/>
      <c r="Y456" s="120"/>
      <c r="Z456" s="120"/>
      <c r="AA456" s="120"/>
    </row>
    <row r="457" spans="1:27" s="121" customFormat="1" ht="18" customHeight="1" x14ac:dyDescent="0.2">
      <c r="A457" s="219"/>
      <c r="B457" s="498" t="s">
        <v>515</v>
      </c>
      <c r="C457" s="499">
        <v>-241865.87229</v>
      </c>
      <c r="D457" s="499">
        <v>-41529.272949999999</v>
      </c>
      <c r="E457" s="499">
        <v>0</v>
      </c>
      <c r="F457" s="500">
        <v>-68073.092750000011</v>
      </c>
      <c r="G457" s="499">
        <v>0</v>
      </c>
      <c r="H457" s="511">
        <v>-400221.00836000004</v>
      </c>
      <c r="I457" s="519">
        <f t="shared" si="60"/>
        <v>-751689.24635000003</v>
      </c>
      <c r="J457" s="220"/>
      <c r="K457" s="228"/>
      <c r="L457" s="120"/>
      <c r="M457" s="120"/>
      <c r="R457" s="120"/>
      <c r="S457" s="120"/>
      <c r="T457" s="120"/>
      <c r="U457" s="120"/>
      <c r="V457" s="120"/>
      <c r="W457" s="120"/>
      <c r="X457" s="120"/>
      <c r="Y457" s="120"/>
      <c r="Z457" s="120"/>
      <c r="AA457" s="120"/>
    </row>
    <row r="458" spans="1:27" s="121" customFormat="1" ht="18" customHeight="1" x14ac:dyDescent="0.2">
      <c r="A458" s="219"/>
      <c r="B458" s="520" t="s">
        <v>546</v>
      </c>
      <c r="C458" s="502">
        <f t="shared" ref="C458:H458" si="61">SUM(C454:C457)</f>
        <v>139727.78759000017</v>
      </c>
      <c r="D458" s="502">
        <f t="shared" si="61"/>
        <v>16053.088339999995</v>
      </c>
      <c r="E458" s="502">
        <f t="shared" si="61"/>
        <v>36798.100580000602</v>
      </c>
      <c r="F458" s="503">
        <f t="shared" si="61"/>
        <v>4360566.5268699983</v>
      </c>
      <c r="G458" s="502">
        <f t="shared" si="61"/>
        <v>263731.38189999998</v>
      </c>
      <c r="H458" s="512">
        <f t="shared" si="61"/>
        <v>186487.51994999993</v>
      </c>
      <c r="I458" s="521">
        <f t="shared" si="60"/>
        <v>5003364.4052299988</v>
      </c>
      <c r="J458" s="220"/>
      <c r="K458" s="228"/>
      <c r="L458" s="120"/>
      <c r="M458" s="120"/>
      <c r="R458" s="120"/>
      <c r="S458" s="120"/>
      <c r="T458" s="120"/>
      <c r="U458" s="120"/>
      <c r="V458" s="120"/>
      <c r="W458" s="120"/>
      <c r="X458" s="120"/>
      <c r="Y458" s="120"/>
      <c r="Z458" s="120"/>
      <c r="AA458" s="120"/>
    </row>
    <row r="459" spans="1:27" s="121" customFormat="1" ht="18" customHeight="1" x14ac:dyDescent="0.2">
      <c r="A459" s="219"/>
      <c r="B459" s="504" t="s">
        <v>544</v>
      </c>
      <c r="C459" s="505">
        <v>-10020.32465</v>
      </c>
      <c r="D459" s="505">
        <v>2592.7907500000001</v>
      </c>
      <c r="E459" s="505">
        <v>-23.927718571343121</v>
      </c>
      <c r="F459" s="506">
        <v>-193924.61080142873</v>
      </c>
      <c r="G459" s="505">
        <v>-69386.890543848334</v>
      </c>
      <c r="H459" s="513">
        <v>-19374.131106151664</v>
      </c>
      <c r="I459" s="522">
        <f t="shared" si="60"/>
        <v>-290137.09407000005</v>
      </c>
      <c r="J459" s="220"/>
      <c r="K459" s="228"/>
      <c r="L459" s="120"/>
      <c r="M459" s="120"/>
      <c r="R459" s="120"/>
      <c r="S459" s="120"/>
      <c r="T459" s="120"/>
      <c r="U459" s="120"/>
      <c r="V459" s="120"/>
      <c r="W459" s="120"/>
      <c r="X459" s="120"/>
      <c r="Y459" s="120"/>
      <c r="Z459" s="120"/>
      <c r="AA459" s="120"/>
    </row>
    <row r="460" spans="1:27" s="121" customFormat="1" ht="18" customHeight="1" x14ac:dyDescent="0.2">
      <c r="A460" s="219"/>
      <c r="B460" s="520" t="s">
        <v>518</v>
      </c>
      <c r="C460" s="502">
        <f t="shared" ref="C460:H460" si="62">SUM(C458:C459)</f>
        <v>129707.46294000017</v>
      </c>
      <c r="D460" s="502">
        <f t="shared" si="62"/>
        <v>18645.879089999995</v>
      </c>
      <c r="E460" s="502">
        <f t="shared" si="62"/>
        <v>36774.172861429259</v>
      </c>
      <c r="F460" s="503">
        <f t="shared" si="62"/>
        <v>4166641.9160685698</v>
      </c>
      <c r="G460" s="502">
        <f t="shared" si="62"/>
        <v>194344.49135615164</v>
      </c>
      <c r="H460" s="512">
        <f t="shared" si="62"/>
        <v>167113.38884384825</v>
      </c>
      <c r="I460" s="521">
        <f t="shared" si="60"/>
        <v>4713227.3111599991</v>
      </c>
      <c r="J460" s="220"/>
      <c r="K460" s="228"/>
      <c r="L460" s="120"/>
      <c r="M460" s="120"/>
      <c r="R460" s="120"/>
      <c r="S460" s="120"/>
      <c r="T460" s="120"/>
      <c r="U460" s="120"/>
      <c r="V460" s="120"/>
      <c r="W460" s="120"/>
      <c r="X460" s="120"/>
      <c r="Y460" s="120"/>
      <c r="Z460" s="120"/>
      <c r="AA460" s="120"/>
    </row>
    <row r="461" spans="1:27" s="121" customFormat="1" ht="18" customHeight="1" x14ac:dyDescent="0.25">
      <c r="A461" s="219"/>
      <c r="B461" s="501"/>
      <c r="C461" s="507"/>
      <c r="D461" s="507"/>
      <c r="E461" s="507"/>
      <c r="F461" s="508"/>
      <c r="G461" s="507"/>
      <c r="H461" s="514"/>
      <c r="I461" s="523"/>
      <c r="J461" s="220"/>
      <c r="K461" s="228"/>
      <c r="R461" s="120"/>
      <c r="S461" s="120"/>
      <c r="T461" s="120"/>
      <c r="U461" s="120"/>
      <c r="V461" s="120"/>
      <c r="W461" s="120"/>
      <c r="X461" s="120"/>
      <c r="Y461" s="120"/>
      <c r="Z461" s="120"/>
      <c r="AA461" s="120"/>
    </row>
    <row r="462" spans="1:27" s="121" customFormat="1" ht="18" customHeight="1" x14ac:dyDescent="0.25">
      <c r="A462" s="219"/>
      <c r="B462" s="492" t="s">
        <v>519</v>
      </c>
      <c r="C462" s="488"/>
      <c r="D462" s="488"/>
      <c r="E462" s="488"/>
      <c r="F462" s="490"/>
      <c r="G462" s="488"/>
      <c r="H462" s="515"/>
      <c r="I462" s="518"/>
      <c r="J462" s="220"/>
      <c r="K462" s="228"/>
      <c r="L462" s="120"/>
      <c r="M462" s="120"/>
      <c r="R462" s="120"/>
      <c r="S462" s="120"/>
      <c r="T462" s="120"/>
      <c r="U462" s="120"/>
      <c r="V462" s="120"/>
      <c r="W462" s="120"/>
      <c r="X462" s="120"/>
      <c r="Y462" s="120"/>
      <c r="Z462" s="120"/>
      <c r="AA462" s="120"/>
    </row>
    <row r="463" spans="1:27" s="121" customFormat="1" ht="18" customHeight="1" x14ac:dyDescent="0.2">
      <c r="A463" s="219"/>
      <c r="B463" s="491" t="s">
        <v>520</v>
      </c>
      <c r="C463" s="496">
        <v>-56733.137040000023</v>
      </c>
      <c r="D463" s="496">
        <v>-15995.430119999999</v>
      </c>
      <c r="E463" s="496">
        <v>0</v>
      </c>
      <c r="F463" s="497">
        <v>-2806418.1666199998</v>
      </c>
      <c r="G463" s="496">
        <v>0</v>
      </c>
      <c r="H463" s="516">
        <v>-250560.89139999999</v>
      </c>
      <c r="I463" s="524">
        <f t="shared" ref="I463:I466" si="63">SUM(C463:H463)</f>
        <v>-3129707.62518</v>
      </c>
      <c r="J463" s="220"/>
      <c r="K463" s="228"/>
      <c r="L463" s="120"/>
      <c r="M463" s="120"/>
      <c r="R463" s="120"/>
      <c r="S463" s="120"/>
      <c r="T463" s="120"/>
      <c r="U463" s="120"/>
      <c r="V463" s="120"/>
      <c r="W463" s="120"/>
      <c r="X463" s="120"/>
      <c r="Y463" s="120"/>
      <c r="Z463" s="120"/>
      <c r="AA463" s="120"/>
    </row>
    <row r="464" spans="1:27" s="121" customFormat="1" ht="18" customHeight="1" x14ac:dyDescent="0.2">
      <c r="A464" s="219"/>
      <c r="B464" s="491" t="s">
        <v>521</v>
      </c>
      <c r="C464" s="496">
        <v>41415.972630000004</v>
      </c>
      <c r="D464" s="496">
        <v>-2850.81945</v>
      </c>
      <c r="E464" s="496">
        <v>0</v>
      </c>
      <c r="F464" s="497">
        <v>-532330.08337000001</v>
      </c>
      <c r="G464" s="496">
        <v>0</v>
      </c>
      <c r="H464" s="516">
        <v>3218.6174999999998</v>
      </c>
      <c r="I464" s="524">
        <f t="shared" si="63"/>
        <v>-490546.31268999999</v>
      </c>
      <c r="J464" s="220"/>
      <c r="K464" s="228"/>
      <c r="L464" s="120"/>
      <c r="M464" s="120"/>
      <c r="R464" s="120"/>
      <c r="S464" s="120"/>
      <c r="T464" s="120"/>
      <c r="U464" s="120"/>
      <c r="V464" s="120"/>
      <c r="W464" s="120"/>
      <c r="X464" s="120"/>
      <c r="Y464" s="120"/>
      <c r="Z464" s="120"/>
      <c r="AA464" s="120"/>
    </row>
    <row r="465" spans="1:27" s="121" customFormat="1" ht="18" customHeight="1" x14ac:dyDescent="0.2">
      <c r="A465" s="219"/>
      <c r="B465" s="498" t="s">
        <v>522</v>
      </c>
      <c r="C465" s="530"/>
      <c r="D465" s="530"/>
      <c r="E465" s="530"/>
      <c r="F465" s="531"/>
      <c r="G465" s="530"/>
      <c r="H465" s="532"/>
      <c r="I465" s="533">
        <f t="shared" si="63"/>
        <v>0</v>
      </c>
      <c r="J465" s="220"/>
      <c r="K465" s="228"/>
      <c r="L465" s="120"/>
      <c r="M465" s="120"/>
      <c r="R465" s="120"/>
      <c r="S465" s="120"/>
      <c r="T465" s="120"/>
      <c r="U465" s="120"/>
      <c r="V465" s="120"/>
      <c r="W465" s="120"/>
      <c r="X465" s="120"/>
      <c r="Y465" s="120"/>
      <c r="Z465" s="120"/>
      <c r="AA465" s="120"/>
    </row>
    <row r="466" spans="1:27" s="121" customFormat="1" ht="18" customHeight="1" x14ac:dyDescent="0.2">
      <c r="A466" s="219"/>
      <c r="B466" s="543" t="s">
        <v>523</v>
      </c>
      <c r="C466" s="535">
        <f t="shared" ref="C466:H466" si="64">SUM(C460:C465)</f>
        <v>114390.29853000015</v>
      </c>
      <c r="D466" s="535">
        <f t="shared" si="64"/>
        <v>-200.37048000000414</v>
      </c>
      <c r="E466" s="535">
        <f t="shared" si="64"/>
        <v>36774.172861429259</v>
      </c>
      <c r="F466" s="536">
        <f t="shared" si="64"/>
        <v>827893.66607856995</v>
      </c>
      <c r="G466" s="535">
        <f t="shared" si="64"/>
        <v>194344.49135615164</v>
      </c>
      <c r="H466" s="537">
        <f t="shared" si="64"/>
        <v>-80228.885056151747</v>
      </c>
      <c r="I466" s="544">
        <f t="shared" si="63"/>
        <v>1092973.3732899993</v>
      </c>
      <c r="J466" s="220"/>
      <c r="K466" s="236"/>
      <c r="L466" s="120"/>
      <c r="M466" s="120"/>
      <c r="R466" s="120"/>
      <c r="S466" s="120"/>
      <c r="T466" s="120"/>
      <c r="U466" s="120"/>
      <c r="V466" s="120"/>
      <c r="W466" s="120"/>
      <c r="X466" s="120"/>
      <c r="Y466" s="120"/>
      <c r="Z466" s="120"/>
      <c r="AA466" s="120"/>
    </row>
    <row r="467" spans="1:27" s="121" customFormat="1" ht="18" customHeight="1" x14ac:dyDescent="0.25">
      <c r="A467" s="219"/>
      <c r="B467" s="534"/>
      <c r="C467" s="436"/>
      <c r="D467" s="438"/>
      <c r="E467" s="438"/>
      <c r="F467" s="438"/>
      <c r="G467" s="438"/>
      <c r="H467" s="440"/>
      <c r="I467" s="525"/>
      <c r="J467" s="220"/>
      <c r="K467" s="228"/>
      <c r="R467" s="120"/>
      <c r="S467" s="120"/>
      <c r="T467" s="120"/>
      <c r="U467" s="120"/>
      <c r="V467" s="120"/>
      <c r="W467" s="120"/>
      <c r="X467" s="120"/>
      <c r="Y467" s="120"/>
      <c r="Z467" s="120"/>
      <c r="AA467" s="120"/>
    </row>
    <row r="468" spans="1:27" s="121" customFormat="1" ht="18" customHeight="1" x14ac:dyDescent="0.25">
      <c r="A468" s="219"/>
      <c r="B468" s="492" t="s">
        <v>524</v>
      </c>
      <c r="C468" s="435"/>
      <c r="D468" s="434"/>
      <c r="E468" s="434"/>
      <c r="F468" s="434"/>
      <c r="G468" s="434"/>
      <c r="H468" s="441"/>
      <c r="I468" s="526">
        <f>SUM(I469:I473)</f>
        <v>1313862.53253</v>
      </c>
      <c r="J468" s="220"/>
      <c r="K468" s="228"/>
      <c r="R468" s="120"/>
      <c r="S468" s="120"/>
      <c r="T468" s="120"/>
      <c r="U468" s="120"/>
      <c r="V468" s="120"/>
      <c r="W468" s="120"/>
      <c r="X468" s="120"/>
      <c r="Y468" s="120"/>
      <c r="Z468" s="120"/>
      <c r="AA468" s="120"/>
    </row>
    <row r="469" spans="1:27" s="121" customFormat="1" ht="18" customHeight="1" x14ac:dyDescent="0.25">
      <c r="A469" s="219"/>
      <c r="B469" s="491" t="s">
        <v>525</v>
      </c>
      <c r="C469" s="435"/>
      <c r="D469" s="434"/>
      <c r="E469" s="434"/>
      <c r="F469" s="434"/>
      <c r="G469" s="434"/>
      <c r="H469" s="441"/>
      <c r="I469" s="527">
        <v>98887.859949999998</v>
      </c>
      <c r="J469" s="220"/>
      <c r="K469" s="228"/>
      <c r="R469" s="120"/>
      <c r="S469" s="120"/>
      <c r="T469" s="120"/>
      <c r="U469" s="120"/>
      <c r="V469" s="120"/>
      <c r="W469" s="120"/>
      <c r="X469" s="120"/>
      <c r="Y469" s="120"/>
      <c r="Z469" s="120"/>
      <c r="AA469" s="120"/>
    </row>
    <row r="470" spans="1:27" s="121" customFormat="1" ht="18" customHeight="1" x14ac:dyDescent="0.25">
      <c r="A470" s="219"/>
      <c r="B470" s="491" t="s">
        <v>526</v>
      </c>
      <c r="C470" s="435"/>
      <c r="D470" s="434"/>
      <c r="E470" s="434"/>
      <c r="F470" s="434"/>
      <c r="G470" s="434"/>
      <c r="H470" s="441"/>
      <c r="I470" s="527">
        <v>1178784.9129999999</v>
      </c>
      <c r="J470" s="220"/>
      <c r="K470" s="228"/>
      <c r="R470" s="120"/>
      <c r="S470" s="120"/>
      <c r="T470" s="120"/>
      <c r="U470" s="120"/>
      <c r="V470" s="120"/>
      <c r="W470" s="120"/>
      <c r="X470" s="120"/>
      <c r="Y470" s="120"/>
      <c r="Z470" s="120"/>
      <c r="AA470" s="120"/>
    </row>
    <row r="471" spans="1:27" s="121" customFormat="1" ht="18" customHeight="1" x14ac:dyDescent="0.25">
      <c r="A471" s="219"/>
      <c r="B471" s="491" t="s">
        <v>527</v>
      </c>
      <c r="C471" s="435"/>
      <c r="D471" s="434"/>
      <c r="E471" s="434"/>
      <c r="F471" s="434"/>
      <c r="G471" s="434"/>
      <c r="H471" s="441"/>
      <c r="I471" s="528">
        <v>18064.53458</v>
      </c>
      <c r="J471" s="220"/>
      <c r="K471" s="228"/>
      <c r="R471" s="120"/>
      <c r="S471" s="120"/>
      <c r="T471" s="120"/>
      <c r="U471" s="120"/>
      <c r="V471" s="120"/>
      <c r="W471" s="120"/>
      <c r="X471" s="120"/>
      <c r="Y471" s="120"/>
      <c r="Z471" s="120"/>
      <c r="AA471" s="120"/>
    </row>
    <row r="472" spans="1:27" s="121" customFormat="1" ht="18" customHeight="1" x14ac:dyDescent="0.25">
      <c r="A472" s="219"/>
      <c r="B472" s="491" t="s">
        <v>528</v>
      </c>
      <c r="C472" s="435"/>
      <c r="D472" s="434"/>
      <c r="E472" s="434"/>
      <c r="F472" s="434"/>
      <c r="G472" s="434"/>
      <c r="H472" s="441"/>
      <c r="I472" s="528"/>
      <c r="J472" s="220"/>
      <c r="K472" s="228"/>
      <c r="R472" s="120"/>
      <c r="S472" s="120"/>
      <c r="T472" s="120"/>
      <c r="U472" s="120"/>
      <c r="V472" s="120"/>
      <c r="W472" s="120"/>
      <c r="X472" s="120"/>
      <c r="Y472" s="120"/>
      <c r="Z472" s="120"/>
      <c r="AA472" s="120"/>
    </row>
    <row r="473" spans="1:27" s="121" customFormat="1" ht="18" customHeight="1" x14ac:dyDescent="0.25">
      <c r="A473" s="219"/>
      <c r="B473" s="491" t="s">
        <v>529</v>
      </c>
      <c r="C473" s="435"/>
      <c r="D473" s="434"/>
      <c r="E473" s="434"/>
      <c r="F473" s="434"/>
      <c r="G473" s="434"/>
      <c r="H473" s="441"/>
      <c r="I473" s="528">
        <v>18125.224999999999</v>
      </c>
      <c r="J473" s="220"/>
      <c r="K473" s="228"/>
      <c r="R473" s="120"/>
      <c r="S473" s="120"/>
      <c r="T473" s="120"/>
      <c r="U473" s="120"/>
      <c r="V473" s="120"/>
      <c r="W473" s="120"/>
      <c r="X473" s="120"/>
      <c r="Y473" s="120"/>
      <c r="Z473" s="120"/>
      <c r="AA473" s="120"/>
    </row>
    <row r="474" spans="1:27" s="121" customFormat="1" ht="18" customHeight="1" x14ac:dyDescent="0.25">
      <c r="A474" s="219"/>
      <c r="B474" s="491"/>
      <c r="C474" s="435"/>
      <c r="D474" s="434"/>
      <c r="E474" s="434"/>
      <c r="F474" s="434"/>
      <c r="G474" s="434"/>
      <c r="H474" s="441"/>
      <c r="I474" s="518"/>
      <c r="J474" s="220"/>
      <c r="K474" s="228"/>
      <c r="R474" s="120"/>
      <c r="S474" s="120"/>
      <c r="T474" s="120"/>
      <c r="U474" s="120"/>
      <c r="V474" s="120"/>
      <c r="W474" s="120"/>
      <c r="X474" s="120"/>
      <c r="Y474" s="120"/>
      <c r="Z474" s="120"/>
      <c r="AA474" s="120"/>
    </row>
    <row r="475" spans="1:27" s="121" customFormat="1" ht="18" customHeight="1" x14ac:dyDescent="0.25">
      <c r="A475" s="219"/>
      <c r="B475" s="492" t="s">
        <v>530</v>
      </c>
      <c r="C475" s="435"/>
      <c r="D475" s="434"/>
      <c r="E475" s="434"/>
      <c r="F475" s="434"/>
      <c r="G475" s="434"/>
      <c r="H475" s="441"/>
      <c r="I475" s="527"/>
      <c r="J475" s="220"/>
      <c r="K475" s="228"/>
      <c r="R475" s="120"/>
      <c r="S475" s="120"/>
      <c r="T475" s="120"/>
      <c r="U475" s="120"/>
      <c r="V475" s="120"/>
      <c r="W475" s="120"/>
      <c r="X475" s="120"/>
      <c r="Y475" s="120"/>
      <c r="Z475" s="120"/>
      <c r="AA475" s="120"/>
    </row>
    <row r="476" spans="1:27" s="121" customFormat="1" ht="28.9" customHeight="1" x14ac:dyDescent="0.25">
      <c r="A476" s="219"/>
      <c r="B476" s="491" t="s">
        <v>531</v>
      </c>
      <c r="C476" s="435"/>
      <c r="D476" s="434"/>
      <c r="E476" s="434"/>
      <c r="F476" s="434"/>
      <c r="G476" s="434"/>
      <c r="H476" s="441"/>
      <c r="I476" s="527">
        <v>-1643594.4736900001</v>
      </c>
      <c r="J476" s="220"/>
      <c r="K476" s="228"/>
      <c r="R476" s="120"/>
      <c r="S476" s="120"/>
      <c r="T476" s="120"/>
      <c r="U476" s="120"/>
      <c r="V476" s="120"/>
      <c r="W476" s="120"/>
      <c r="X476" s="120"/>
      <c r="Y476" s="120"/>
      <c r="Z476" s="120"/>
      <c r="AA476" s="120"/>
    </row>
    <row r="477" spans="1:27" s="121" customFormat="1" ht="18" customHeight="1" x14ac:dyDescent="0.25">
      <c r="A477" s="219"/>
      <c r="B477" s="491" t="s">
        <v>532</v>
      </c>
      <c r="C477" s="435"/>
      <c r="D477" s="434"/>
      <c r="E477" s="434"/>
      <c r="F477" s="434"/>
      <c r="G477" s="434"/>
      <c r="H477" s="441"/>
      <c r="I477" s="518"/>
      <c r="J477" s="220"/>
      <c r="K477" s="228"/>
      <c r="R477" s="120"/>
      <c r="S477" s="120"/>
      <c r="T477" s="120"/>
      <c r="U477" s="120"/>
      <c r="V477" s="120"/>
      <c r="W477" s="120"/>
      <c r="X477" s="120"/>
      <c r="Y477" s="120"/>
      <c r="Z477" s="120"/>
      <c r="AA477" s="120"/>
    </row>
    <row r="478" spans="1:27" s="121" customFormat="1" ht="18" customHeight="1" x14ac:dyDescent="0.25">
      <c r="A478" s="219"/>
      <c r="B478" s="492" t="s">
        <v>533</v>
      </c>
      <c r="C478" s="435"/>
      <c r="D478" s="434"/>
      <c r="E478" s="434"/>
      <c r="F478" s="434"/>
      <c r="G478" s="434"/>
      <c r="H478" s="441"/>
      <c r="I478" s="526">
        <f>I466+I468+I476</f>
        <v>763241.43212999892</v>
      </c>
      <c r="J478" s="220"/>
      <c r="K478" s="228"/>
      <c r="R478" s="120"/>
      <c r="S478" s="120"/>
      <c r="T478" s="120"/>
      <c r="U478" s="120"/>
      <c r="V478" s="120"/>
      <c r="W478" s="120"/>
      <c r="X478" s="120"/>
      <c r="Y478" s="120"/>
      <c r="Z478" s="120"/>
      <c r="AA478" s="120"/>
    </row>
    <row r="479" spans="1:27" s="121" customFormat="1" ht="18" customHeight="1" x14ac:dyDescent="0.25">
      <c r="A479" s="219"/>
      <c r="B479" s="491" t="s">
        <v>534</v>
      </c>
      <c r="C479" s="435"/>
      <c r="D479" s="434"/>
      <c r="E479" s="434"/>
      <c r="F479" s="434"/>
      <c r="G479" s="434"/>
      <c r="H479" s="441"/>
      <c r="I479" s="518">
        <v>-61625.721270000002</v>
      </c>
      <c r="J479" s="220"/>
      <c r="K479" s="228"/>
      <c r="R479" s="120"/>
      <c r="S479" s="120"/>
      <c r="T479" s="120"/>
      <c r="U479" s="120"/>
      <c r="V479" s="120"/>
      <c r="W479" s="120"/>
      <c r="X479" s="120"/>
      <c r="Y479" s="120"/>
      <c r="Z479" s="120"/>
      <c r="AA479" s="120"/>
    </row>
    <row r="480" spans="1:27" s="121" customFormat="1" ht="18" customHeight="1" x14ac:dyDescent="0.25">
      <c r="A480" s="219"/>
      <c r="B480" s="492" t="s">
        <v>535</v>
      </c>
      <c r="C480" s="435"/>
      <c r="D480" s="434"/>
      <c r="E480" s="434"/>
      <c r="F480" s="434"/>
      <c r="G480" s="434"/>
      <c r="H480" s="441"/>
      <c r="I480" s="526">
        <f>I478+I479</f>
        <v>701615.71085999894</v>
      </c>
      <c r="J480" s="220"/>
      <c r="K480" s="228"/>
      <c r="R480" s="120"/>
      <c r="S480" s="120"/>
      <c r="T480" s="120"/>
      <c r="U480" s="120"/>
      <c r="V480" s="120"/>
      <c r="W480" s="120"/>
      <c r="X480" s="120"/>
      <c r="Y480" s="120"/>
      <c r="Z480" s="120"/>
      <c r="AA480" s="120"/>
    </row>
    <row r="481" spans="1:27" s="121" customFormat="1" ht="18" customHeight="1" x14ac:dyDescent="0.25">
      <c r="A481" s="219"/>
      <c r="B481" s="491" t="s">
        <v>536</v>
      </c>
      <c r="C481" s="435"/>
      <c r="D481" s="434"/>
      <c r="E481" s="434"/>
      <c r="F481" s="434"/>
      <c r="G481" s="434"/>
      <c r="H481" s="441"/>
      <c r="I481" s="527">
        <v>-272194.13799999998</v>
      </c>
      <c r="J481" s="220"/>
      <c r="K481" s="228"/>
      <c r="R481" s="120"/>
      <c r="S481" s="120"/>
      <c r="T481" s="120"/>
      <c r="U481" s="120"/>
      <c r="V481" s="120"/>
      <c r="W481" s="120"/>
      <c r="X481" s="120"/>
      <c r="Y481" s="120"/>
      <c r="Z481" s="120"/>
      <c r="AA481" s="120"/>
    </row>
    <row r="482" spans="1:27" s="121" customFormat="1" ht="18" customHeight="1" thickBot="1" x14ac:dyDescent="0.3">
      <c r="A482" s="219"/>
      <c r="B482" s="493" t="s">
        <v>537</v>
      </c>
      <c r="C482" s="475"/>
      <c r="D482" s="474"/>
      <c r="E482" s="474"/>
      <c r="F482" s="474"/>
      <c r="G482" s="474"/>
      <c r="H482" s="517"/>
      <c r="I482" s="529">
        <f>I480+I481</f>
        <v>429421.57285999897</v>
      </c>
      <c r="J482" s="220"/>
      <c r="K482" s="228"/>
      <c r="R482" s="120"/>
      <c r="S482" s="120"/>
      <c r="T482" s="120"/>
      <c r="U482" s="120"/>
      <c r="V482" s="120"/>
      <c r="W482" s="120"/>
      <c r="X482" s="120"/>
      <c r="Y482" s="120"/>
      <c r="Z482" s="120"/>
      <c r="AA482" s="120"/>
    </row>
    <row r="483" spans="1:27" s="121" customFormat="1" ht="14.25" customHeight="1" x14ac:dyDescent="0.25">
      <c r="A483" s="219"/>
      <c r="B483" s="203"/>
      <c r="C483" s="198"/>
      <c r="D483" s="198"/>
      <c r="E483" s="198"/>
      <c r="F483" s="198"/>
      <c r="G483" s="198"/>
      <c r="H483" s="198"/>
      <c r="I483" s="220"/>
      <c r="J483" s="220"/>
      <c r="K483" s="228"/>
      <c r="R483" s="120"/>
      <c r="S483" s="120"/>
      <c r="T483" s="120"/>
      <c r="U483" s="120"/>
      <c r="V483" s="120"/>
      <c r="W483" s="120"/>
      <c r="X483" s="120"/>
      <c r="Y483" s="120"/>
      <c r="Z483" s="120"/>
      <c r="AA483" s="120"/>
    </row>
    <row r="484" spans="1:27" s="121" customFormat="1" ht="14.25" customHeight="1" x14ac:dyDescent="0.25">
      <c r="A484" s="219"/>
      <c r="B484" s="203"/>
      <c r="C484" s="198"/>
      <c r="D484" s="198"/>
      <c r="E484" s="198"/>
      <c r="F484" s="198"/>
      <c r="G484" s="198"/>
      <c r="H484" s="198"/>
      <c r="I484" s="220"/>
      <c r="J484" s="220"/>
      <c r="K484" s="228"/>
      <c r="R484" s="120"/>
      <c r="S484" s="120"/>
      <c r="T484" s="120"/>
      <c r="U484" s="120"/>
      <c r="V484" s="120"/>
      <c r="W484" s="120"/>
      <c r="X484" s="120"/>
      <c r="Y484" s="120"/>
      <c r="Z484" s="120"/>
      <c r="AA484" s="120"/>
    </row>
    <row r="485" spans="1:27" s="121" customFormat="1" ht="14.25" customHeight="1" x14ac:dyDescent="0.25">
      <c r="A485" s="219"/>
      <c r="B485" s="117"/>
      <c r="C485" s="122"/>
      <c r="D485" s="122"/>
      <c r="E485" s="198"/>
      <c r="F485" s="198"/>
      <c r="G485" s="198"/>
      <c r="H485" s="198"/>
      <c r="I485" s="220"/>
      <c r="J485" s="220"/>
      <c r="K485" s="228"/>
      <c r="R485" s="120"/>
      <c r="S485" s="120"/>
      <c r="T485" s="120"/>
      <c r="U485" s="120"/>
      <c r="V485" s="120"/>
      <c r="W485" s="120"/>
      <c r="X485" s="120"/>
      <c r="Y485" s="120"/>
      <c r="Z485" s="120"/>
      <c r="AA485" s="120"/>
    </row>
    <row r="486" spans="1:27" s="121" customFormat="1" ht="14.25" customHeight="1" thickBot="1" x14ac:dyDescent="0.3">
      <c r="A486" s="219"/>
      <c r="B486" s="114"/>
      <c r="C486" s="188"/>
      <c r="D486" s="188"/>
      <c r="E486" s="198"/>
      <c r="F486" s="198"/>
      <c r="G486" s="198"/>
      <c r="H486" s="198"/>
      <c r="I486" s="220"/>
      <c r="J486" s="220"/>
      <c r="K486" s="228"/>
      <c r="R486" s="120"/>
      <c r="S486" s="120"/>
      <c r="T486" s="120"/>
      <c r="U486" s="120"/>
      <c r="V486" s="120"/>
      <c r="W486" s="120"/>
      <c r="X486" s="120"/>
      <c r="Y486" s="120"/>
      <c r="Z486" s="120"/>
      <c r="AA486" s="120"/>
    </row>
    <row r="487" spans="1:27" ht="14.25" customHeight="1" thickBot="1" x14ac:dyDescent="0.3">
      <c r="B487" s="206" t="s">
        <v>507</v>
      </c>
      <c r="C487" s="138"/>
      <c r="D487" s="138"/>
      <c r="E487" s="138"/>
      <c r="F487" s="138"/>
      <c r="G487" s="1104" t="s">
        <v>316</v>
      </c>
      <c r="H487" s="1104"/>
      <c r="I487" s="1104"/>
      <c r="J487" s="145"/>
      <c r="R487" s="120"/>
      <c r="S487" s="120"/>
      <c r="T487" s="120"/>
      <c r="U487" s="120"/>
      <c r="V487" s="120"/>
      <c r="W487" s="120"/>
      <c r="X487" s="120"/>
      <c r="Y487" s="120"/>
      <c r="Z487" s="120"/>
      <c r="AA487" s="120"/>
    </row>
    <row r="488" spans="1:27" s="121" customFormat="1" ht="19.149999999999999" customHeight="1" thickBot="1" x14ac:dyDescent="0.3">
      <c r="A488" s="220"/>
      <c r="B488" s="1050" t="s">
        <v>431</v>
      </c>
      <c r="C488" s="1075">
        <v>2024</v>
      </c>
      <c r="D488" s="1076"/>
      <c r="E488" s="1076"/>
      <c r="F488" s="1076"/>
      <c r="G488" s="1076"/>
      <c r="H488" s="1076"/>
      <c r="I488" s="1077"/>
      <c r="J488" s="241"/>
      <c r="K488" s="228"/>
      <c r="R488" s="120"/>
      <c r="S488" s="120"/>
      <c r="T488" s="120"/>
      <c r="U488" s="120"/>
      <c r="V488" s="120"/>
      <c r="W488" s="120"/>
      <c r="X488" s="120"/>
      <c r="Y488" s="120"/>
      <c r="Z488" s="120"/>
      <c r="AA488" s="120"/>
    </row>
    <row r="489" spans="1:27" s="121" customFormat="1" ht="18.600000000000001" customHeight="1" thickBot="1" x14ac:dyDescent="0.3">
      <c r="A489" s="196"/>
      <c r="B489" s="1051"/>
      <c r="C489" s="1025" t="s">
        <v>108</v>
      </c>
      <c r="D489" s="1025" t="s">
        <v>109</v>
      </c>
      <c r="E489" s="1079" t="s">
        <v>110</v>
      </c>
      <c r="F489" s="1080"/>
      <c r="G489" s="954" t="s">
        <v>111</v>
      </c>
      <c r="H489" s="954" t="s">
        <v>112</v>
      </c>
      <c r="I489" s="1081" t="s">
        <v>99</v>
      </c>
      <c r="J489" s="220"/>
      <c r="K489" s="1103"/>
      <c r="R489" s="120"/>
      <c r="S489" s="120"/>
      <c r="T489" s="120"/>
      <c r="U489" s="120"/>
      <c r="V489" s="120"/>
      <c r="W489" s="120"/>
      <c r="X489" s="120"/>
      <c r="Y489" s="120"/>
      <c r="Z489" s="120"/>
      <c r="AA489" s="120"/>
    </row>
    <row r="490" spans="1:27" s="121" customFormat="1" ht="20.45" customHeight="1" thickBot="1" x14ac:dyDescent="0.3">
      <c r="A490" s="196"/>
      <c r="B490" s="1051"/>
      <c r="C490" s="1031"/>
      <c r="D490" s="1078"/>
      <c r="E490" s="246" t="s">
        <v>511</v>
      </c>
      <c r="F490" s="245" t="s">
        <v>184</v>
      </c>
      <c r="G490" s="955"/>
      <c r="H490" s="955"/>
      <c r="I490" s="1082"/>
      <c r="J490" s="220"/>
      <c r="K490" s="1103"/>
      <c r="R490" s="120"/>
      <c r="S490" s="120"/>
      <c r="T490" s="120"/>
      <c r="U490" s="120"/>
      <c r="V490" s="120"/>
      <c r="W490" s="120"/>
      <c r="X490" s="120"/>
      <c r="Y490" s="120"/>
      <c r="Z490" s="120"/>
      <c r="AA490" s="120"/>
    </row>
    <row r="491" spans="1:27" s="121" customFormat="1" ht="18" customHeight="1" x14ac:dyDescent="0.25">
      <c r="A491" s="219"/>
      <c r="B491" s="455" t="s">
        <v>95</v>
      </c>
      <c r="C491" s="539">
        <v>93145.197700508492</v>
      </c>
      <c r="D491" s="539">
        <v>1211.0461977966102</v>
      </c>
      <c r="E491" s="539">
        <v>49599.336207966022</v>
      </c>
      <c r="F491" s="540">
        <v>2252776.2836911874</v>
      </c>
      <c r="G491" s="539">
        <v>205240</v>
      </c>
      <c r="H491" s="541">
        <v>117759.90685423742</v>
      </c>
      <c r="I491" s="542">
        <f t="shared" ref="I491:I497" si="65">SUM(C491:H491)</f>
        <v>2719731.7706516958</v>
      </c>
      <c r="J491" s="220"/>
      <c r="K491" s="235"/>
      <c r="L491" s="120"/>
      <c r="M491" s="120"/>
      <c r="R491" s="120"/>
      <c r="S491" s="120"/>
      <c r="T491" s="120"/>
      <c r="U491" s="120"/>
      <c r="V491" s="120"/>
      <c r="W491" s="120"/>
      <c r="X491" s="120"/>
      <c r="Y491" s="120"/>
      <c r="Z491" s="120"/>
      <c r="AA491" s="120"/>
    </row>
    <row r="492" spans="1:27" s="121" customFormat="1" ht="18" customHeight="1" x14ac:dyDescent="0.25">
      <c r="A492" s="219"/>
      <c r="B492" s="491" t="s">
        <v>513</v>
      </c>
      <c r="C492" s="487"/>
      <c r="D492" s="487"/>
      <c r="E492" s="487"/>
      <c r="F492" s="489"/>
      <c r="G492" s="487"/>
      <c r="H492" s="509"/>
      <c r="I492" s="518">
        <f t="shared" si="65"/>
        <v>0</v>
      </c>
      <c r="J492" s="220"/>
      <c r="K492" s="235"/>
      <c r="L492" s="120"/>
      <c r="M492" s="120"/>
      <c r="R492" s="120"/>
      <c r="S492" s="120"/>
      <c r="T492" s="120"/>
      <c r="U492" s="120"/>
      <c r="V492" s="120"/>
      <c r="W492" s="120"/>
      <c r="X492" s="120"/>
      <c r="Y492" s="120"/>
      <c r="Z492" s="120"/>
      <c r="AA492" s="120"/>
    </row>
    <row r="493" spans="1:27" s="121" customFormat="1" ht="18" customHeight="1" x14ac:dyDescent="0.2">
      <c r="A493" s="219"/>
      <c r="B493" s="491" t="s">
        <v>514</v>
      </c>
      <c r="C493" s="494">
        <v>-27800.801735917317</v>
      </c>
      <c r="D493" s="494">
        <v>-109.2038</v>
      </c>
      <c r="E493" s="494">
        <v>0</v>
      </c>
      <c r="F493" s="495">
        <v>-436799.16094000003</v>
      </c>
      <c r="G493" s="494">
        <v>0</v>
      </c>
      <c r="H493" s="510">
        <v>-12349.410700000102</v>
      </c>
      <c r="I493" s="518">
        <f t="shared" si="65"/>
        <v>-477058.57717591745</v>
      </c>
      <c r="J493" s="220"/>
      <c r="K493" s="235"/>
      <c r="L493" s="120"/>
      <c r="M493" s="120"/>
      <c r="R493" s="120"/>
      <c r="S493" s="120"/>
      <c r="T493" s="120"/>
      <c r="U493" s="120"/>
      <c r="V493" s="120"/>
      <c r="W493" s="120"/>
      <c r="X493" s="120"/>
      <c r="Y493" s="120"/>
      <c r="Z493" s="120"/>
      <c r="AA493" s="120"/>
    </row>
    <row r="494" spans="1:27" s="121" customFormat="1" ht="18" customHeight="1" x14ac:dyDescent="0.2">
      <c r="A494" s="219"/>
      <c r="B494" s="498" t="s">
        <v>515</v>
      </c>
      <c r="C494" s="499">
        <v>-24792.072416582683</v>
      </c>
      <c r="D494" s="499">
        <v>-1125.0766699999999</v>
      </c>
      <c r="E494" s="499">
        <v>0</v>
      </c>
      <c r="F494" s="500">
        <v>-47262.668296000003</v>
      </c>
      <c r="G494" s="499">
        <v>0</v>
      </c>
      <c r="H494" s="511">
        <v>-45662.945899999999</v>
      </c>
      <c r="I494" s="519">
        <f t="shared" si="65"/>
        <v>-118842.76328258269</v>
      </c>
      <c r="J494" s="220"/>
      <c r="K494" s="228"/>
      <c r="L494" s="120"/>
      <c r="M494" s="120"/>
      <c r="R494" s="120"/>
      <c r="S494" s="120"/>
      <c r="T494" s="120"/>
      <c r="U494" s="120"/>
      <c r="V494" s="120"/>
      <c r="W494" s="120"/>
      <c r="X494" s="120"/>
      <c r="Y494" s="120"/>
      <c r="Z494" s="120"/>
      <c r="AA494" s="120"/>
    </row>
    <row r="495" spans="1:27" s="121" customFormat="1" ht="18" customHeight="1" x14ac:dyDescent="0.2">
      <c r="A495" s="219"/>
      <c r="B495" s="520" t="s">
        <v>546</v>
      </c>
      <c r="C495" s="502">
        <f t="shared" ref="C495:H495" si="66">SUM(C491:C494)</f>
        <v>40552.323548008491</v>
      </c>
      <c r="D495" s="502">
        <f t="shared" si="66"/>
        <v>-23.234272203389764</v>
      </c>
      <c r="E495" s="502">
        <f t="shared" si="66"/>
        <v>49599.336207966022</v>
      </c>
      <c r="F495" s="503">
        <f t="shared" si="66"/>
        <v>1768714.4544551873</v>
      </c>
      <c r="G495" s="502">
        <f t="shared" si="66"/>
        <v>205240</v>
      </c>
      <c r="H495" s="512">
        <f t="shared" si="66"/>
        <v>59747.550254237307</v>
      </c>
      <c r="I495" s="521">
        <f t="shared" si="65"/>
        <v>2123830.4301931956</v>
      </c>
      <c r="J495" s="220"/>
      <c r="K495" s="228"/>
      <c r="L495" s="120"/>
      <c r="M495" s="120"/>
      <c r="R495" s="120"/>
      <c r="S495" s="120"/>
      <c r="T495" s="120"/>
      <c r="U495" s="120"/>
      <c r="V495" s="120"/>
      <c r="W495" s="120"/>
      <c r="X495" s="120"/>
      <c r="Y495" s="120"/>
      <c r="Z495" s="120"/>
      <c r="AA495" s="120"/>
    </row>
    <row r="496" spans="1:27" s="121" customFormat="1" ht="18" customHeight="1" x14ac:dyDescent="0.2">
      <c r="A496" s="219"/>
      <c r="B496" s="504" t="s">
        <v>544</v>
      </c>
      <c r="C496" s="505">
        <v>-6691.9183549872796</v>
      </c>
      <c r="D496" s="505">
        <v>142.0263491949151</v>
      </c>
      <c r="E496" s="505">
        <v>10764.093537783374</v>
      </c>
      <c r="F496" s="506">
        <v>-70317.530214644503</v>
      </c>
      <c r="G496" s="505">
        <v>-50005.241707499998</v>
      </c>
      <c r="H496" s="513">
        <v>12826.511146329081</v>
      </c>
      <c r="I496" s="522">
        <f t="shared" si="65"/>
        <v>-103282.05924382441</v>
      </c>
      <c r="J496" s="220"/>
      <c r="K496" s="228"/>
      <c r="L496" s="120"/>
      <c r="M496" s="120"/>
      <c r="R496" s="120"/>
      <c r="S496" s="120"/>
      <c r="T496" s="120"/>
      <c r="U496" s="120"/>
      <c r="V496" s="120"/>
      <c r="W496" s="120"/>
      <c r="X496" s="120"/>
      <c r="Y496" s="120"/>
      <c r="Z496" s="120"/>
      <c r="AA496" s="120"/>
    </row>
    <row r="497" spans="1:27" s="121" customFormat="1" ht="18" customHeight="1" x14ac:dyDescent="0.2">
      <c r="A497" s="219"/>
      <c r="B497" s="520" t="s">
        <v>518</v>
      </c>
      <c r="C497" s="502">
        <f t="shared" ref="C497:H497" si="67">SUM(C495:C496)</f>
        <v>33860.405193021215</v>
      </c>
      <c r="D497" s="502">
        <f t="shared" si="67"/>
        <v>118.79207699152533</v>
      </c>
      <c r="E497" s="502">
        <f t="shared" si="67"/>
        <v>60363.429745749396</v>
      </c>
      <c r="F497" s="503">
        <f t="shared" si="67"/>
        <v>1698396.9242405428</v>
      </c>
      <c r="G497" s="502">
        <f t="shared" si="67"/>
        <v>155234.75829249999</v>
      </c>
      <c r="H497" s="512">
        <f t="shared" si="67"/>
        <v>72574.061400566396</v>
      </c>
      <c r="I497" s="521">
        <f t="shared" si="65"/>
        <v>2020548.3709493713</v>
      </c>
      <c r="J497" s="220"/>
      <c r="K497" s="228"/>
      <c r="L497" s="120"/>
      <c r="M497" s="120"/>
      <c r="R497" s="120"/>
      <c r="S497" s="120"/>
      <c r="T497" s="120"/>
      <c r="U497" s="120"/>
      <c r="V497" s="120"/>
      <c r="W497" s="120"/>
      <c r="X497" s="120"/>
      <c r="Y497" s="120"/>
      <c r="Z497" s="120"/>
      <c r="AA497" s="120"/>
    </row>
    <row r="498" spans="1:27" s="121" customFormat="1" ht="18" customHeight="1" x14ac:dyDescent="0.25">
      <c r="A498" s="219"/>
      <c r="B498" s="501"/>
      <c r="C498" s="507"/>
      <c r="D498" s="507"/>
      <c r="E498" s="507"/>
      <c r="F498" s="508"/>
      <c r="G498" s="507"/>
      <c r="H498" s="514"/>
      <c r="I498" s="523"/>
      <c r="J498" s="220"/>
      <c r="K498" s="228"/>
      <c r="L498" s="120"/>
      <c r="M498" s="120"/>
      <c r="R498" s="120"/>
      <c r="S498" s="120"/>
      <c r="T498" s="120"/>
      <c r="U498" s="120"/>
      <c r="V498" s="120"/>
      <c r="W498" s="120"/>
      <c r="X498" s="120"/>
      <c r="Y498" s="120"/>
      <c r="Z498" s="120"/>
      <c r="AA498" s="120"/>
    </row>
    <row r="499" spans="1:27" s="121" customFormat="1" ht="18" customHeight="1" x14ac:dyDescent="0.25">
      <c r="A499" s="219"/>
      <c r="B499" s="492" t="s">
        <v>519</v>
      </c>
      <c r="C499" s="488"/>
      <c r="D499" s="488"/>
      <c r="E499" s="488"/>
      <c r="F499" s="490"/>
      <c r="G499" s="488"/>
      <c r="H499" s="515"/>
      <c r="I499" s="518"/>
      <c r="J499" s="220"/>
      <c r="K499" s="228"/>
      <c r="L499" s="120"/>
      <c r="M499" s="120"/>
      <c r="R499" s="120"/>
      <c r="S499" s="120"/>
      <c r="T499" s="120"/>
      <c r="U499" s="120"/>
      <c r="V499" s="120"/>
      <c r="W499" s="120"/>
      <c r="X499" s="120"/>
      <c r="Y499" s="120"/>
      <c r="Z499" s="120"/>
      <c r="AA499" s="120"/>
    </row>
    <row r="500" spans="1:27" s="121" customFormat="1" ht="18" customHeight="1" x14ac:dyDescent="0.2">
      <c r="A500" s="219"/>
      <c r="B500" s="491" t="s">
        <v>520</v>
      </c>
      <c r="C500" s="496">
        <v>-7281.1254900000004</v>
      </c>
      <c r="D500" s="496">
        <v>-200.11324999999999</v>
      </c>
      <c r="E500" s="496">
        <v>-3678.6</v>
      </c>
      <c r="F500" s="497">
        <v>-673237.58389999997</v>
      </c>
      <c r="G500" s="496">
        <v>-150600.06586999999</v>
      </c>
      <c r="H500" s="516">
        <v>-36570.999379999994</v>
      </c>
      <c r="I500" s="524">
        <f t="shared" ref="I500:I503" si="68">SUM(C500:H500)</f>
        <v>-871568.48788999999</v>
      </c>
      <c r="J500" s="241"/>
      <c r="K500" s="228"/>
      <c r="L500" s="120"/>
      <c r="M500" s="120"/>
      <c r="R500" s="120"/>
      <c r="S500" s="120"/>
      <c r="T500" s="120"/>
      <c r="U500" s="120"/>
      <c r="V500" s="120"/>
      <c r="W500" s="120"/>
      <c r="X500" s="120"/>
      <c r="Y500" s="120"/>
      <c r="Z500" s="120"/>
      <c r="AA500" s="120"/>
    </row>
    <row r="501" spans="1:27" s="121" customFormat="1" ht="18" customHeight="1" x14ac:dyDescent="0.2">
      <c r="A501" s="219"/>
      <c r="B501" s="491" t="s">
        <v>521</v>
      </c>
      <c r="C501" s="496">
        <v>-4209.67</v>
      </c>
      <c r="D501" s="496">
        <v>700.30499999999995</v>
      </c>
      <c r="E501" s="496">
        <v>0</v>
      </c>
      <c r="F501" s="497">
        <v>-52648.817000000003</v>
      </c>
      <c r="G501" s="496">
        <v>0</v>
      </c>
      <c r="H501" s="516">
        <v>-25479.63142000002</v>
      </c>
      <c r="I501" s="524">
        <f t="shared" si="68"/>
        <v>-81637.81342000002</v>
      </c>
      <c r="J501" s="241"/>
      <c r="K501" s="228"/>
      <c r="L501" s="120"/>
      <c r="M501" s="120"/>
      <c r="R501" s="120"/>
      <c r="S501" s="120"/>
      <c r="T501" s="120"/>
      <c r="U501" s="120"/>
      <c r="V501" s="120"/>
      <c r="W501" s="120"/>
      <c r="X501" s="120"/>
      <c r="Y501" s="120"/>
      <c r="Z501" s="120"/>
      <c r="AA501" s="120"/>
    </row>
    <row r="502" spans="1:27" s="121" customFormat="1" ht="18" customHeight="1" x14ac:dyDescent="0.2">
      <c r="A502" s="219"/>
      <c r="B502" s="498" t="s">
        <v>522</v>
      </c>
      <c r="C502" s="530"/>
      <c r="D502" s="530"/>
      <c r="E502" s="530"/>
      <c r="F502" s="531"/>
      <c r="G502" s="530"/>
      <c r="H502" s="532"/>
      <c r="I502" s="533">
        <f t="shared" si="68"/>
        <v>0</v>
      </c>
      <c r="J502" s="241"/>
      <c r="K502" s="228"/>
      <c r="L502" s="120"/>
      <c r="M502" s="120"/>
      <c r="R502" s="120"/>
      <c r="S502" s="120"/>
      <c r="T502" s="120"/>
      <c r="U502" s="120"/>
      <c r="V502" s="120"/>
      <c r="W502" s="120"/>
      <c r="X502" s="120"/>
      <c r="Y502" s="120"/>
      <c r="Z502" s="120"/>
      <c r="AA502" s="120"/>
    </row>
    <row r="503" spans="1:27" s="121" customFormat="1" ht="18" customHeight="1" x14ac:dyDescent="0.2">
      <c r="A503" s="219"/>
      <c r="B503" s="543" t="s">
        <v>523</v>
      </c>
      <c r="C503" s="589">
        <f t="shared" ref="C503:H503" si="69">SUM(C497:C502)</f>
        <v>22369.609703021219</v>
      </c>
      <c r="D503" s="589">
        <f t="shared" si="69"/>
        <v>618.98382699152535</v>
      </c>
      <c r="E503" s="589">
        <f t="shared" si="69"/>
        <v>56684.829745749397</v>
      </c>
      <c r="F503" s="590">
        <f t="shared" si="69"/>
        <v>972510.5233405428</v>
      </c>
      <c r="G503" s="589">
        <f t="shared" si="69"/>
        <v>4634.6924224999966</v>
      </c>
      <c r="H503" s="591">
        <f t="shared" si="69"/>
        <v>10523.430600566382</v>
      </c>
      <c r="I503" s="592">
        <f t="shared" si="68"/>
        <v>1067342.0696393712</v>
      </c>
      <c r="J503" s="220"/>
      <c r="K503" s="236"/>
      <c r="L503" s="120"/>
      <c r="M503" s="120"/>
      <c r="R503" s="120"/>
      <c r="S503" s="120"/>
      <c r="T503" s="120"/>
      <c r="U503" s="120"/>
      <c r="V503" s="120"/>
      <c r="W503" s="120"/>
      <c r="X503" s="120"/>
      <c r="Y503" s="120"/>
      <c r="Z503" s="120"/>
      <c r="AA503" s="120"/>
    </row>
    <row r="504" spans="1:27" s="121" customFormat="1" ht="18" customHeight="1" x14ac:dyDescent="0.25">
      <c r="A504" s="219"/>
      <c r="B504" s="534"/>
      <c r="C504" s="436"/>
      <c r="D504" s="438"/>
      <c r="E504" s="438"/>
      <c r="F504" s="438"/>
      <c r="G504" s="438"/>
      <c r="H504" s="440"/>
      <c r="I504" s="525"/>
      <c r="J504" s="220"/>
      <c r="K504" s="228"/>
      <c r="R504" s="120"/>
      <c r="S504" s="120"/>
      <c r="T504" s="120"/>
      <c r="U504" s="120"/>
      <c r="V504" s="120"/>
      <c r="W504" s="120"/>
      <c r="X504" s="120"/>
      <c r="Y504" s="120"/>
      <c r="Z504" s="120"/>
      <c r="AA504" s="120"/>
    </row>
    <row r="505" spans="1:27" s="121" customFormat="1" ht="18" customHeight="1" x14ac:dyDescent="0.25">
      <c r="A505" s="219"/>
      <c r="B505" s="492" t="s">
        <v>524</v>
      </c>
      <c r="C505" s="435"/>
      <c r="D505" s="434"/>
      <c r="E505" s="434"/>
      <c r="F505" s="434"/>
      <c r="G505" s="434"/>
      <c r="H505" s="441"/>
      <c r="I505" s="526">
        <f>SUM(I506:I510)</f>
        <v>494934.66800000001</v>
      </c>
      <c r="J505" s="220"/>
      <c r="K505" s="228"/>
      <c r="R505" s="120"/>
      <c r="S505" s="120"/>
      <c r="T505" s="120"/>
      <c r="U505" s="120"/>
      <c r="V505" s="120"/>
      <c r="W505" s="120"/>
      <c r="X505" s="120"/>
      <c r="Y505" s="120"/>
      <c r="Z505" s="120"/>
      <c r="AA505" s="120"/>
    </row>
    <row r="506" spans="1:27" s="121" customFormat="1" ht="18" customHeight="1" x14ac:dyDescent="0.25">
      <c r="A506" s="219"/>
      <c r="B506" s="491" t="s">
        <v>525</v>
      </c>
      <c r="C506" s="435"/>
      <c r="D506" s="434"/>
      <c r="E506" s="434"/>
      <c r="F506" s="434"/>
      <c r="G506" s="434"/>
      <c r="H506" s="441"/>
      <c r="I506" s="527">
        <v>226121.11199999999</v>
      </c>
      <c r="J506" s="220"/>
      <c r="K506" s="228"/>
      <c r="R506" s="120"/>
      <c r="S506" s="120"/>
      <c r="T506" s="120"/>
      <c r="U506" s="120"/>
      <c r="V506" s="120"/>
      <c r="W506" s="120"/>
      <c r="X506" s="120"/>
      <c r="Y506" s="120"/>
      <c r="Z506" s="120"/>
      <c r="AA506" s="120"/>
    </row>
    <row r="507" spans="1:27" s="121" customFormat="1" ht="18" customHeight="1" x14ac:dyDescent="0.25">
      <c r="A507" s="219"/>
      <c r="B507" s="491" t="s">
        <v>526</v>
      </c>
      <c r="C507" s="435"/>
      <c r="D507" s="434"/>
      <c r="E507" s="434"/>
      <c r="F507" s="434"/>
      <c r="G507" s="434"/>
      <c r="H507" s="441"/>
      <c r="I507" s="527">
        <v>109021.387</v>
      </c>
      <c r="J507" s="220"/>
      <c r="K507" s="228"/>
      <c r="R507" s="120"/>
      <c r="S507" s="120"/>
      <c r="T507" s="120"/>
      <c r="U507" s="120"/>
      <c r="V507" s="120"/>
      <c r="W507" s="120"/>
      <c r="X507" s="120"/>
      <c r="Y507" s="120"/>
      <c r="Z507" s="120"/>
      <c r="AA507" s="120"/>
    </row>
    <row r="508" spans="1:27" s="121" customFormat="1" ht="18" customHeight="1" x14ac:dyDescent="0.25">
      <c r="A508" s="219"/>
      <c r="B508" s="491" t="s">
        <v>527</v>
      </c>
      <c r="C508" s="435"/>
      <c r="D508" s="434"/>
      <c r="E508" s="434"/>
      <c r="F508" s="434"/>
      <c r="G508" s="434"/>
      <c r="H508" s="441"/>
      <c r="I508" s="528">
        <v>18876.525000000001</v>
      </c>
      <c r="J508" s="220"/>
      <c r="K508" s="228"/>
      <c r="R508" s="120"/>
      <c r="S508" s="120"/>
      <c r="T508" s="120"/>
      <c r="U508" s="120"/>
      <c r="V508" s="120"/>
      <c r="W508" s="120"/>
      <c r="X508" s="120"/>
      <c r="Y508" s="120"/>
      <c r="Z508" s="120"/>
      <c r="AA508" s="120"/>
    </row>
    <row r="509" spans="1:27" s="121" customFormat="1" ht="18" customHeight="1" x14ac:dyDescent="0.25">
      <c r="A509" s="219"/>
      <c r="B509" s="491" t="s">
        <v>528</v>
      </c>
      <c r="C509" s="435"/>
      <c r="D509" s="434"/>
      <c r="E509" s="434"/>
      <c r="F509" s="434"/>
      <c r="G509" s="434"/>
      <c r="H509" s="441"/>
      <c r="I509" s="528">
        <v>49424.459000000003</v>
      </c>
      <c r="J509" s="220"/>
      <c r="K509" s="228"/>
      <c r="R509" s="120"/>
      <c r="S509" s="120"/>
      <c r="T509" s="120"/>
      <c r="U509" s="120"/>
      <c r="V509" s="120"/>
      <c r="W509" s="120"/>
      <c r="X509" s="120"/>
      <c r="Y509" s="120"/>
      <c r="Z509" s="120"/>
      <c r="AA509" s="120"/>
    </row>
    <row r="510" spans="1:27" s="121" customFormat="1" ht="18" customHeight="1" x14ac:dyDescent="0.25">
      <c r="A510" s="219"/>
      <c r="B510" s="491" t="s">
        <v>529</v>
      </c>
      <c r="C510" s="435"/>
      <c r="D510" s="434"/>
      <c r="E510" s="434"/>
      <c r="F510" s="434"/>
      <c r="G510" s="434"/>
      <c r="H510" s="441"/>
      <c r="I510" s="528">
        <v>91491.184999999998</v>
      </c>
      <c r="J510" s="220"/>
      <c r="K510" s="228"/>
      <c r="R510" s="120"/>
      <c r="S510" s="120"/>
      <c r="T510" s="120"/>
      <c r="U510" s="120"/>
      <c r="V510" s="120"/>
      <c r="W510" s="120"/>
      <c r="X510" s="120"/>
      <c r="Y510" s="120"/>
      <c r="Z510" s="120"/>
      <c r="AA510" s="120"/>
    </row>
    <row r="511" spans="1:27" s="121" customFormat="1" ht="18" customHeight="1" x14ac:dyDescent="0.25">
      <c r="A511" s="219"/>
      <c r="B511" s="491"/>
      <c r="C511" s="435"/>
      <c r="D511" s="434"/>
      <c r="E511" s="434"/>
      <c r="F511" s="434"/>
      <c r="G511" s="434"/>
      <c r="H511" s="441"/>
      <c r="I511" s="518"/>
      <c r="J511" s="220"/>
      <c r="K511" s="228"/>
      <c r="R511" s="120"/>
      <c r="S511" s="120"/>
      <c r="T511" s="120"/>
      <c r="U511" s="120"/>
      <c r="V511" s="120"/>
      <c r="W511" s="120"/>
      <c r="X511" s="120"/>
      <c r="Y511" s="120"/>
      <c r="Z511" s="120"/>
      <c r="AA511" s="120"/>
    </row>
    <row r="512" spans="1:27" s="121" customFormat="1" ht="18" customHeight="1" x14ac:dyDescent="0.25">
      <c r="A512" s="219"/>
      <c r="B512" s="492" t="s">
        <v>530</v>
      </c>
      <c r="C512" s="435"/>
      <c r="D512" s="434"/>
      <c r="E512" s="434"/>
      <c r="F512" s="434"/>
      <c r="G512" s="434"/>
      <c r="H512" s="441"/>
      <c r="I512" s="527"/>
      <c r="J512" s="220"/>
      <c r="K512" s="228"/>
      <c r="R512" s="120"/>
      <c r="S512" s="120"/>
      <c r="T512" s="120"/>
      <c r="U512" s="120"/>
      <c r="V512" s="120"/>
      <c r="W512" s="120"/>
      <c r="X512" s="120"/>
      <c r="Y512" s="120"/>
      <c r="Z512" s="120"/>
      <c r="AA512" s="120"/>
    </row>
    <row r="513" spans="1:27" s="121" customFormat="1" ht="29.45" customHeight="1" x14ac:dyDescent="0.25">
      <c r="A513" s="219"/>
      <c r="B513" s="491" t="s">
        <v>531</v>
      </c>
      <c r="C513" s="435"/>
      <c r="D513" s="434"/>
      <c r="E513" s="434"/>
      <c r="F513" s="434"/>
      <c r="G513" s="434"/>
      <c r="H513" s="441"/>
      <c r="I513" s="527">
        <v>-1450705.7690000001</v>
      </c>
      <c r="J513" s="220"/>
      <c r="K513" s="228"/>
      <c r="R513" s="120"/>
      <c r="S513" s="120"/>
      <c r="T513" s="120"/>
      <c r="U513" s="120"/>
      <c r="V513" s="120"/>
      <c r="W513" s="120"/>
      <c r="X513" s="120"/>
      <c r="Y513" s="120"/>
      <c r="Z513" s="120"/>
      <c r="AA513" s="120"/>
    </row>
    <row r="514" spans="1:27" s="121" customFormat="1" ht="18" customHeight="1" x14ac:dyDescent="0.25">
      <c r="A514" s="219"/>
      <c r="B514" s="491" t="s">
        <v>532</v>
      </c>
      <c r="C514" s="435"/>
      <c r="D514" s="434"/>
      <c r="E514" s="434"/>
      <c r="F514" s="434"/>
      <c r="G514" s="434"/>
      <c r="H514" s="441"/>
      <c r="I514" s="518"/>
      <c r="J514" s="220"/>
      <c r="K514" s="228"/>
      <c r="R514" s="120"/>
      <c r="S514" s="120"/>
      <c r="T514" s="120"/>
      <c r="U514" s="120"/>
      <c r="V514" s="120"/>
      <c r="W514" s="120"/>
      <c r="X514" s="120"/>
      <c r="Y514" s="120"/>
      <c r="Z514" s="120"/>
      <c r="AA514" s="120"/>
    </row>
    <row r="515" spans="1:27" s="121" customFormat="1" ht="18" customHeight="1" x14ac:dyDescent="0.25">
      <c r="A515" s="219"/>
      <c r="B515" s="492" t="s">
        <v>533</v>
      </c>
      <c r="C515" s="435"/>
      <c r="D515" s="434"/>
      <c r="E515" s="434"/>
      <c r="F515" s="434"/>
      <c r="G515" s="434"/>
      <c r="H515" s="441"/>
      <c r="I515" s="526">
        <f>I503+I505+I513</f>
        <v>111570.96863937122</v>
      </c>
      <c r="J515" s="220"/>
      <c r="K515" s="228"/>
      <c r="R515" s="120"/>
      <c r="S515" s="120"/>
      <c r="T515" s="120"/>
      <c r="U515" s="120"/>
      <c r="V515" s="120"/>
      <c r="W515" s="120"/>
      <c r="X515" s="120"/>
      <c r="Y515" s="120"/>
      <c r="Z515" s="120"/>
      <c r="AA515" s="120"/>
    </row>
    <row r="516" spans="1:27" s="121" customFormat="1" ht="18" customHeight="1" x14ac:dyDescent="0.25">
      <c r="A516" s="219"/>
      <c r="B516" s="491" t="s">
        <v>534</v>
      </c>
      <c r="C516" s="435"/>
      <c r="D516" s="434"/>
      <c r="E516" s="434"/>
      <c r="F516" s="434"/>
      <c r="G516" s="434"/>
      <c r="H516" s="441"/>
      <c r="I516" s="518">
        <v>-30005.713</v>
      </c>
      <c r="J516" s="220"/>
      <c r="K516" s="228"/>
      <c r="R516" s="120"/>
      <c r="S516" s="120"/>
      <c r="T516" s="120"/>
      <c r="U516" s="120"/>
      <c r="V516" s="120"/>
      <c r="W516" s="120"/>
      <c r="X516" s="120"/>
      <c r="Y516" s="120"/>
      <c r="Z516" s="120"/>
      <c r="AA516" s="120"/>
    </row>
    <row r="517" spans="1:27" s="121" customFormat="1" ht="18" customHeight="1" x14ac:dyDescent="0.25">
      <c r="A517" s="219"/>
      <c r="B517" s="492" t="s">
        <v>535</v>
      </c>
      <c r="C517" s="435"/>
      <c r="D517" s="434"/>
      <c r="E517" s="434"/>
      <c r="F517" s="434"/>
      <c r="G517" s="434"/>
      <c r="H517" s="441"/>
      <c r="I517" s="526">
        <f>I515+I516</f>
        <v>81565.255639371215</v>
      </c>
      <c r="J517" s="220"/>
      <c r="K517" s="228"/>
      <c r="R517" s="120"/>
      <c r="S517" s="120"/>
      <c r="T517" s="120"/>
      <c r="U517" s="120"/>
      <c r="V517" s="120"/>
      <c r="W517" s="120"/>
      <c r="X517" s="120"/>
      <c r="Y517" s="120"/>
      <c r="Z517" s="120"/>
      <c r="AA517" s="120"/>
    </row>
    <row r="518" spans="1:27" s="121" customFormat="1" ht="18" customHeight="1" x14ac:dyDescent="0.25">
      <c r="A518" s="219"/>
      <c r="B518" s="491" t="s">
        <v>536</v>
      </c>
      <c r="C518" s="435"/>
      <c r="D518" s="434"/>
      <c r="E518" s="434"/>
      <c r="F518" s="434"/>
      <c r="G518" s="434"/>
      <c r="H518" s="441"/>
      <c r="I518" s="527">
        <v>-22099.592701411199</v>
      </c>
      <c r="J518" s="220"/>
      <c r="K518" s="228"/>
      <c r="R518" s="120"/>
      <c r="S518" s="120"/>
      <c r="T518" s="120"/>
      <c r="U518" s="120"/>
      <c r="V518" s="120"/>
      <c r="W518" s="120"/>
      <c r="X518" s="120"/>
      <c r="Y518" s="120"/>
      <c r="Z518" s="120"/>
      <c r="AA518" s="120"/>
    </row>
    <row r="519" spans="1:27" s="121" customFormat="1" ht="18" customHeight="1" thickBot="1" x14ac:dyDescent="0.3">
      <c r="A519" s="219"/>
      <c r="B519" s="493" t="s">
        <v>537</v>
      </c>
      <c r="C519" s="475"/>
      <c r="D519" s="474"/>
      <c r="E519" s="474"/>
      <c r="F519" s="474"/>
      <c r="G519" s="474"/>
      <c r="H519" s="517"/>
      <c r="I519" s="529">
        <f>I517+I518</f>
        <v>59465.66293796002</v>
      </c>
      <c r="J519" s="220"/>
      <c r="K519" s="228"/>
      <c r="R519" s="120"/>
      <c r="S519" s="120"/>
      <c r="T519" s="120"/>
      <c r="U519" s="120"/>
      <c r="V519" s="120"/>
      <c r="W519" s="120"/>
      <c r="X519" s="120"/>
      <c r="Y519" s="120"/>
      <c r="Z519" s="120"/>
      <c r="AA519" s="120"/>
    </row>
    <row r="520" spans="1:27" s="121" customFormat="1" ht="14.25" customHeight="1" x14ac:dyDescent="0.25">
      <c r="A520" s="219"/>
      <c r="B520" s="203"/>
      <c r="C520" s="198"/>
      <c r="D520" s="198"/>
      <c r="E520" s="198"/>
      <c r="F520" s="198"/>
      <c r="G520" s="198"/>
      <c r="H520" s="198"/>
      <c r="I520" s="220"/>
      <c r="J520" s="220"/>
      <c r="K520" s="228"/>
      <c r="R520" s="120"/>
      <c r="S520" s="120"/>
      <c r="T520" s="120"/>
      <c r="U520" s="120"/>
      <c r="V520" s="120"/>
      <c r="W520" s="120"/>
      <c r="X520" s="120"/>
      <c r="Y520" s="120"/>
      <c r="Z520" s="120"/>
      <c r="AA520" s="120"/>
    </row>
    <row r="521" spans="1:27" s="121" customFormat="1" ht="14.25" customHeight="1" x14ac:dyDescent="0.25">
      <c r="A521" s="219"/>
      <c r="B521" s="112"/>
      <c r="C521" s="118"/>
      <c r="D521" s="118"/>
      <c r="E521" s="118"/>
      <c r="F521" s="118"/>
      <c r="G521" s="118"/>
      <c r="H521" s="118"/>
      <c r="I521" s="220"/>
      <c r="J521" s="220"/>
      <c r="K521" s="228"/>
      <c r="R521" s="120"/>
      <c r="S521" s="120"/>
      <c r="T521" s="120"/>
      <c r="U521" s="120"/>
      <c r="V521" s="120"/>
      <c r="W521" s="120"/>
      <c r="X521" s="120"/>
      <c r="Y521" s="120"/>
      <c r="Z521" s="120"/>
      <c r="AA521" s="120"/>
    </row>
    <row r="522" spans="1:27" s="121" customFormat="1" ht="14.25" customHeight="1" x14ac:dyDescent="0.25">
      <c r="A522" s="219"/>
      <c r="B522" s="117"/>
      <c r="C522" s="122"/>
      <c r="D522" s="122"/>
      <c r="E522" s="118"/>
      <c r="F522" s="118"/>
      <c r="G522" s="118"/>
      <c r="H522" s="118"/>
      <c r="I522" s="220"/>
      <c r="J522" s="220"/>
      <c r="K522" s="228"/>
      <c r="R522" s="120"/>
      <c r="S522" s="120"/>
      <c r="T522" s="120"/>
      <c r="U522" s="120"/>
      <c r="V522" s="120"/>
      <c r="W522" s="120"/>
      <c r="X522" s="120"/>
      <c r="Y522" s="120"/>
      <c r="Z522" s="120"/>
      <c r="AA522" s="120"/>
    </row>
    <row r="523" spans="1:27" s="121" customFormat="1" ht="14.25" customHeight="1" thickBot="1" x14ac:dyDescent="0.3">
      <c r="A523" s="219"/>
      <c r="B523" s="114"/>
      <c r="C523" s="188"/>
      <c r="D523" s="188"/>
      <c r="E523" s="118"/>
      <c r="F523" s="118"/>
      <c r="G523" s="118"/>
      <c r="H523" s="118"/>
      <c r="I523" s="220"/>
      <c r="J523" s="220"/>
      <c r="K523" s="228"/>
      <c r="R523" s="120"/>
      <c r="S523" s="120"/>
      <c r="T523" s="120"/>
      <c r="U523" s="120"/>
      <c r="V523" s="120"/>
      <c r="W523" s="120"/>
      <c r="X523" s="120"/>
      <c r="Y523" s="120"/>
      <c r="Z523" s="120"/>
      <c r="AA523" s="120"/>
    </row>
    <row r="524" spans="1:27" ht="14.25" customHeight="1" thickBot="1" x14ac:dyDescent="0.3">
      <c r="B524" s="206" t="s">
        <v>31</v>
      </c>
      <c r="C524" s="138"/>
      <c r="D524" s="138"/>
      <c r="E524" s="138"/>
      <c r="F524" s="138"/>
      <c r="G524" s="1104" t="s">
        <v>316</v>
      </c>
      <c r="H524" s="1104"/>
      <c r="I524" s="1104"/>
      <c r="J524" s="145"/>
      <c r="R524" s="120"/>
      <c r="S524" s="120"/>
      <c r="T524" s="120"/>
      <c r="U524" s="120"/>
      <c r="V524" s="120"/>
      <c r="W524" s="120"/>
      <c r="X524" s="120"/>
      <c r="Y524" s="120"/>
      <c r="Z524" s="120"/>
      <c r="AA524" s="120"/>
    </row>
    <row r="525" spans="1:27" s="121" customFormat="1" ht="20.45" customHeight="1" thickBot="1" x14ac:dyDescent="0.3">
      <c r="A525" s="220"/>
      <c r="B525" s="1050" t="s">
        <v>431</v>
      </c>
      <c r="C525" s="1075">
        <v>2024</v>
      </c>
      <c r="D525" s="1076"/>
      <c r="E525" s="1076"/>
      <c r="F525" s="1076"/>
      <c r="G525" s="1076"/>
      <c r="H525" s="1076"/>
      <c r="I525" s="1077"/>
      <c r="J525" s="241"/>
      <c r="K525" s="228"/>
      <c r="R525" s="120"/>
      <c r="S525" s="120"/>
      <c r="T525" s="120"/>
      <c r="U525" s="120"/>
      <c r="V525" s="120"/>
      <c r="W525" s="120"/>
      <c r="X525" s="120"/>
      <c r="Y525" s="120"/>
      <c r="Z525" s="120"/>
      <c r="AA525" s="120"/>
    </row>
    <row r="526" spans="1:27" s="121" customFormat="1" ht="19.899999999999999" customHeight="1" thickBot="1" x14ac:dyDescent="0.3">
      <c r="A526" s="196"/>
      <c r="B526" s="1051"/>
      <c r="C526" s="1025" t="s">
        <v>108</v>
      </c>
      <c r="D526" s="1025" t="s">
        <v>109</v>
      </c>
      <c r="E526" s="1079" t="s">
        <v>110</v>
      </c>
      <c r="F526" s="1080"/>
      <c r="G526" s="954" t="s">
        <v>111</v>
      </c>
      <c r="H526" s="954" t="s">
        <v>112</v>
      </c>
      <c r="I526" s="1081" t="s">
        <v>99</v>
      </c>
      <c r="J526" s="220"/>
      <c r="K526" s="1103"/>
      <c r="R526" s="120"/>
      <c r="S526" s="120"/>
      <c r="T526" s="120"/>
      <c r="U526" s="120"/>
      <c r="V526" s="120"/>
      <c r="W526" s="120"/>
      <c r="X526" s="120"/>
      <c r="Y526" s="120"/>
      <c r="Z526" s="120"/>
      <c r="AA526" s="120"/>
    </row>
    <row r="527" spans="1:27" s="121" customFormat="1" ht="19.899999999999999" customHeight="1" thickBot="1" x14ac:dyDescent="0.3">
      <c r="A527" s="196"/>
      <c r="B527" s="1051"/>
      <c r="C527" s="1031"/>
      <c r="D527" s="1078"/>
      <c r="E527" s="246" t="s">
        <v>511</v>
      </c>
      <c r="F527" s="245" t="s">
        <v>184</v>
      </c>
      <c r="G527" s="955"/>
      <c r="H527" s="955"/>
      <c r="I527" s="1082"/>
      <c r="J527" s="220"/>
      <c r="K527" s="1103"/>
      <c r="R527" s="120"/>
      <c r="S527" s="120"/>
      <c r="T527" s="120"/>
      <c r="U527" s="120"/>
      <c r="V527" s="120"/>
      <c r="W527" s="120"/>
      <c r="X527" s="120"/>
      <c r="Y527" s="120"/>
      <c r="Z527" s="120"/>
      <c r="AA527" s="120"/>
    </row>
    <row r="528" spans="1:27" s="121" customFormat="1" ht="18" customHeight="1" x14ac:dyDescent="0.25">
      <c r="A528" s="219"/>
      <c r="B528" s="455" t="s">
        <v>95</v>
      </c>
      <c r="C528" s="539">
        <v>2963309.8291100003</v>
      </c>
      <c r="D528" s="539">
        <v>1004107.0326600001</v>
      </c>
      <c r="E528" s="539">
        <v>902095.55735000002</v>
      </c>
      <c r="F528" s="540">
        <v>13316338.02767</v>
      </c>
      <c r="G528" s="539">
        <v>3803293.9871199997</v>
      </c>
      <c r="H528" s="541">
        <v>3343437.666979997</v>
      </c>
      <c r="I528" s="542">
        <f t="shared" ref="I528:I534" si="70">SUM(C528:H528)</f>
        <v>25332582.100889999</v>
      </c>
      <c r="J528" s="220"/>
      <c r="K528" s="235"/>
      <c r="L528" s="120"/>
      <c r="M528" s="120"/>
      <c r="R528" s="120"/>
      <c r="S528" s="120"/>
      <c r="T528" s="120"/>
      <c r="U528" s="120"/>
      <c r="V528" s="120"/>
      <c r="W528" s="120"/>
      <c r="X528" s="120"/>
      <c r="Y528" s="120"/>
      <c r="Z528" s="120"/>
      <c r="AA528" s="120"/>
    </row>
    <row r="529" spans="1:27" s="121" customFormat="1" ht="18" customHeight="1" x14ac:dyDescent="0.25">
      <c r="A529" s="219"/>
      <c r="B529" s="491" t="s">
        <v>513</v>
      </c>
      <c r="C529" s="487">
        <v>-258824.31455120002</v>
      </c>
      <c r="D529" s="487">
        <v>-5965.2679600000001</v>
      </c>
      <c r="E529" s="487">
        <v>0</v>
      </c>
      <c r="F529" s="489">
        <v>-21254.670050000001</v>
      </c>
      <c r="G529" s="487">
        <v>0</v>
      </c>
      <c r="H529" s="509">
        <v>-279.51282000000003</v>
      </c>
      <c r="I529" s="518">
        <f t="shared" si="70"/>
        <v>-286323.76538120006</v>
      </c>
      <c r="J529" s="220"/>
      <c r="K529" s="235"/>
      <c r="L529" s="120"/>
      <c r="M529" s="120"/>
      <c r="R529" s="120"/>
      <c r="S529" s="120"/>
      <c r="T529" s="120"/>
      <c r="U529" s="120"/>
      <c r="V529" s="120"/>
      <c r="W529" s="120"/>
      <c r="X529" s="120"/>
      <c r="Y529" s="120"/>
      <c r="Z529" s="120"/>
      <c r="AA529" s="120"/>
    </row>
    <row r="530" spans="1:27" s="121" customFormat="1" ht="18" customHeight="1" x14ac:dyDescent="0.2">
      <c r="A530" s="219"/>
      <c r="B530" s="491" t="s">
        <v>514</v>
      </c>
      <c r="C530" s="494">
        <v>-875126.94703000004</v>
      </c>
      <c r="D530" s="494">
        <v>-8087.59645</v>
      </c>
      <c r="E530" s="494">
        <v>0</v>
      </c>
      <c r="F530" s="495">
        <v>-1999015.7573800001</v>
      </c>
      <c r="G530" s="494">
        <v>-1.7845</v>
      </c>
      <c r="H530" s="510">
        <v>-83884.129260000002</v>
      </c>
      <c r="I530" s="518">
        <f t="shared" si="70"/>
        <v>-2966116.2146199998</v>
      </c>
      <c r="J530" s="220"/>
      <c r="K530" s="235"/>
      <c r="L530" s="120"/>
      <c r="M530" s="120"/>
      <c r="R530" s="120"/>
      <c r="S530" s="120"/>
      <c r="T530" s="120"/>
      <c r="U530" s="120"/>
      <c r="V530" s="120"/>
      <c r="W530" s="120"/>
      <c r="X530" s="120"/>
      <c r="Y530" s="120"/>
      <c r="Z530" s="120"/>
      <c r="AA530" s="120"/>
    </row>
    <row r="531" spans="1:27" s="121" customFormat="1" ht="18" customHeight="1" x14ac:dyDescent="0.2">
      <c r="A531" s="219"/>
      <c r="B531" s="498" t="s">
        <v>515</v>
      </c>
      <c r="C531" s="499">
        <v>-1338798.4187511678</v>
      </c>
      <c r="D531" s="499">
        <v>-661063.10197999992</v>
      </c>
      <c r="E531" s="499">
        <v>-6614.3009400000001</v>
      </c>
      <c r="F531" s="500">
        <v>-122748.60737999999</v>
      </c>
      <c r="G531" s="499">
        <v>-2451.6067250000001</v>
      </c>
      <c r="H531" s="511">
        <v>-1868564.3570049999</v>
      </c>
      <c r="I531" s="519">
        <f t="shared" si="70"/>
        <v>-4000240.3927811673</v>
      </c>
      <c r="J531" s="220"/>
      <c r="K531" s="228"/>
      <c r="L531" s="120"/>
      <c r="M531" s="120"/>
      <c r="R531" s="120"/>
      <c r="S531" s="120"/>
      <c r="T531" s="120"/>
      <c r="U531" s="120"/>
      <c r="V531" s="120"/>
      <c r="W531" s="120"/>
      <c r="X531" s="120"/>
      <c r="Y531" s="120"/>
      <c r="Z531" s="120"/>
      <c r="AA531" s="120"/>
    </row>
    <row r="532" spans="1:27" s="121" customFormat="1" ht="18" customHeight="1" x14ac:dyDescent="0.2">
      <c r="A532" s="219"/>
      <c r="B532" s="520" t="s">
        <v>546</v>
      </c>
      <c r="C532" s="502">
        <f t="shared" ref="C532:H532" si="71">SUM(C528:C531)</f>
        <v>490560.14877763274</v>
      </c>
      <c r="D532" s="502">
        <f t="shared" si="71"/>
        <v>328991.0662700003</v>
      </c>
      <c r="E532" s="502">
        <f t="shared" si="71"/>
        <v>895481.25641000003</v>
      </c>
      <c r="F532" s="503">
        <f t="shared" si="71"/>
        <v>11173318.992859999</v>
      </c>
      <c r="G532" s="502">
        <f t="shared" si="71"/>
        <v>3800840.5958949998</v>
      </c>
      <c r="H532" s="512">
        <f t="shared" si="71"/>
        <v>1390709.6678949974</v>
      </c>
      <c r="I532" s="521">
        <f t="shared" si="70"/>
        <v>18079901.728107627</v>
      </c>
      <c r="J532" s="220"/>
      <c r="K532" s="228"/>
      <c r="L532" s="120"/>
      <c r="M532" s="120"/>
      <c r="R532" s="120"/>
      <c r="S532" s="120"/>
      <c r="T532" s="120"/>
      <c r="U532" s="120"/>
      <c r="V532" s="120"/>
      <c r="W532" s="120"/>
      <c r="X532" s="120"/>
      <c r="Y532" s="120"/>
      <c r="Z532" s="120"/>
      <c r="AA532" s="120"/>
    </row>
    <row r="533" spans="1:27" s="121" customFormat="1" ht="18" customHeight="1" x14ac:dyDescent="0.2">
      <c r="A533" s="219"/>
      <c r="B533" s="504" t="s">
        <v>544</v>
      </c>
      <c r="C533" s="505">
        <v>-81714.306031943881</v>
      </c>
      <c r="D533" s="505">
        <v>12147.716268547327</v>
      </c>
      <c r="E533" s="505">
        <v>12307.230556624949</v>
      </c>
      <c r="F533" s="506">
        <v>454515.76759451674</v>
      </c>
      <c r="G533" s="505">
        <v>-581711.02766340517</v>
      </c>
      <c r="H533" s="513">
        <v>175137.14151177381</v>
      </c>
      <c r="I533" s="522">
        <f t="shared" si="70"/>
        <v>-9317.4777638862142</v>
      </c>
      <c r="J533" s="220"/>
      <c r="K533" s="228"/>
      <c r="L533" s="120"/>
      <c r="M533" s="120"/>
      <c r="R533" s="120"/>
      <c r="S533" s="120"/>
      <c r="T533" s="120"/>
      <c r="U533" s="120"/>
      <c r="V533" s="120"/>
      <c r="W533" s="120"/>
      <c r="X533" s="120"/>
      <c r="Y533" s="120"/>
      <c r="Z533" s="120"/>
      <c r="AA533" s="120"/>
    </row>
    <row r="534" spans="1:27" s="121" customFormat="1" ht="18" customHeight="1" x14ac:dyDescent="0.2">
      <c r="A534" s="219"/>
      <c r="B534" s="520" t="s">
        <v>548</v>
      </c>
      <c r="C534" s="502">
        <f t="shared" ref="C534:H534" si="72">SUM(C532:C533)</f>
        <v>408845.84274568886</v>
      </c>
      <c r="D534" s="502">
        <f t="shared" si="72"/>
        <v>341138.78253854765</v>
      </c>
      <c r="E534" s="502">
        <f t="shared" si="72"/>
        <v>907788.48696662497</v>
      </c>
      <c r="F534" s="503">
        <f t="shared" si="72"/>
        <v>11627834.760454515</v>
      </c>
      <c r="G534" s="502">
        <f t="shared" si="72"/>
        <v>3219129.5682315947</v>
      </c>
      <c r="H534" s="512">
        <f t="shared" si="72"/>
        <v>1565846.8094067713</v>
      </c>
      <c r="I534" s="521">
        <f t="shared" si="70"/>
        <v>18070584.250343744</v>
      </c>
      <c r="J534" s="220"/>
      <c r="K534" s="228"/>
      <c r="L534" s="120"/>
      <c r="M534" s="120"/>
      <c r="R534" s="120"/>
      <c r="S534" s="120"/>
      <c r="T534" s="120"/>
      <c r="U534" s="120"/>
      <c r="V534" s="120"/>
      <c r="W534" s="120"/>
      <c r="X534" s="120"/>
      <c r="Y534" s="120"/>
      <c r="Z534" s="120"/>
      <c r="AA534" s="120"/>
    </row>
    <row r="535" spans="1:27" s="121" customFormat="1" ht="18" customHeight="1" x14ac:dyDescent="0.25">
      <c r="A535" s="219"/>
      <c r="B535" s="501"/>
      <c r="C535" s="507"/>
      <c r="D535" s="507"/>
      <c r="E535" s="507"/>
      <c r="F535" s="508"/>
      <c r="G535" s="507"/>
      <c r="H535" s="514"/>
      <c r="I535" s="523"/>
      <c r="J535" s="220"/>
      <c r="K535" s="228"/>
      <c r="L535" s="120"/>
      <c r="M535" s="120"/>
      <c r="R535" s="120"/>
      <c r="S535" s="120"/>
      <c r="T535" s="120"/>
      <c r="U535" s="120"/>
      <c r="V535" s="120"/>
      <c r="W535" s="120"/>
      <c r="X535" s="120"/>
      <c r="Y535" s="120"/>
      <c r="Z535" s="120"/>
      <c r="AA535" s="120"/>
    </row>
    <row r="536" spans="1:27" s="121" customFormat="1" ht="18" customHeight="1" x14ac:dyDescent="0.25">
      <c r="A536" s="219"/>
      <c r="B536" s="492" t="s">
        <v>519</v>
      </c>
      <c r="C536" s="488"/>
      <c r="D536" s="488"/>
      <c r="E536" s="488"/>
      <c r="F536" s="490"/>
      <c r="G536" s="488"/>
      <c r="H536" s="515"/>
      <c r="I536" s="518"/>
      <c r="J536" s="220"/>
      <c r="K536" s="228"/>
      <c r="L536" s="120"/>
      <c r="M536" s="120"/>
      <c r="R536" s="120"/>
      <c r="S536" s="120"/>
      <c r="T536" s="120"/>
      <c r="U536" s="120"/>
      <c r="V536" s="120"/>
      <c r="W536" s="120"/>
      <c r="X536" s="120"/>
      <c r="Y536" s="120"/>
      <c r="Z536" s="120"/>
      <c r="AA536" s="120"/>
    </row>
    <row r="537" spans="1:27" s="121" customFormat="1" ht="18" customHeight="1" x14ac:dyDescent="0.2">
      <c r="A537" s="219"/>
      <c r="B537" s="491" t="s">
        <v>520</v>
      </c>
      <c r="C537" s="496">
        <v>-83310.23253744957</v>
      </c>
      <c r="D537" s="496">
        <v>-68491.075216224039</v>
      </c>
      <c r="E537" s="496">
        <v>-225963.53614714646</v>
      </c>
      <c r="F537" s="497">
        <v>-6602530.9251757618</v>
      </c>
      <c r="G537" s="496">
        <v>-2800390.5432534129</v>
      </c>
      <c r="H537" s="516">
        <v>-729230.34194643435</v>
      </c>
      <c r="I537" s="524">
        <f t="shared" ref="I537:I540" si="73">SUM(C537:H537)</f>
        <v>-10509916.654276429</v>
      </c>
      <c r="J537" s="220"/>
      <c r="K537" s="228"/>
      <c r="L537" s="120"/>
      <c r="M537" s="120"/>
      <c r="R537" s="120"/>
      <c r="S537" s="120"/>
      <c r="T537" s="120"/>
      <c r="U537" s="120"/>
      <c r="V537" s="120"/>
      <c r="W537" s="120"/>
      <c r="X537" s="120"/>
      <c r="Y537" s="120"/>
      <c r="Z537" s="120"/>
      <c r="AA537" s="120"/>
    </row>
    <row r="538" spans="1:27" s="121" customFormat="1" ht="18" customHeight="1" x14ac:dyDescent="0.2">
      <c r="A538" s="219"/>
      <c r="B538" s="491" t="s">
        <v>521</v>
      </c>
      <c r="C538" s="496">
        <v>146271.08615449647</v>
      </c>
      <c r="D538" s="496">
        <v>7805.32926260774</v>
      </c>
      <c r="E538" s="496">
        <v>-35878.525119203769</v>
      </c>
      <c r="F538" s="497">
        <v>-209538.49866487563</v>
      </c>
      <c r="G538" s="496">
        <v>-128259.4351909355</v>
      </c>
      <c r="H538" s="516">
        <v>-73402.566933276728</v>
      </c>
      <c r="I538" s="524">
        <f t="shared" si="73"/>
        <v>-293002.61049118743</v>
      </c>
      <c r="J538" s="220"/>
      <c r="K538" s="228"/>
      <c r="L538" s="120"/>
      <c r="M538" s="120"/>
      <c r="R538" s="120"/>
      <c r="S538" s="120"/>
      <c r="T538" s="120"/>
      <c r="U538" s="120"/>
      <c r="V538" s="120"/>
      <c r="W538" s="120"/>
      <c r="X538" s="120"/>
      <c r="Y538" s="120"/>
      <c r="Z538" s="120"/>
      <c r="AA538" s="120"/>
    </row>
    <row r="539" spans="1:27" s="121" customFormat="1" ht="18" customHeight="1" x14ac:dyDescent="0.2">
      <c r="A539" s="219"/>
      <c r="B539" s="498" t="s">
        <v>522</v>
      </c>
      <c r="C539" s="530">
        <v>-602881.39224029006</v>
      </c>
      <c r="D539" s="530">
        <v>-343603.06480071292</v>
      </c>
      <c r="E539" s="530">
        <v>-409842.96056608571</v>
      </c>
      <c r="F539" s="531">
        <v>-4797675.6005857224</v>
      </c>
      <c r="G539" s="530">
        <v>-1246685.8558645523</v>
      </c>
      <c r="H539" s="532">
        <v>-662276.2990302688</v>
      </c>
      <c r="I539" s="533">
        <f t="shared" si="73"/>
        <v>-8062965.1730876323</v>
      </c>
      <c r="J539" s="220"/>
      <c r="K539" s="228"/>
      <c r="L539" s="120"/>
      <c r="M539" s="120"/>
      <c r="R539" s="120"/>
      <c r="S539" s="120"/>
      <c r="T539" s="120"/>
      <c r="U539" s="120"/>
      <c r="V539" s="120"/>
      <c r="W539" s="120"/>
      <c r="X539" s="120"/>
      <c r="Y539" s="120"/>
      <c r="Z539" s="120"/>
      <c r="AA539" s="120"/>
    </row>
    <row r="540" spans="1:27" s="121" customFormat="1" ht="18" customHeight="1" x14ac:dyDescent="0.2">
      <c r="A540" s="219"/>
      <c r="B540" s="543" t="s">
        <v>523</v>
      </c>
      <c r="C540" s="589">
        <f t="shared" ref="C540:H540" si="74">SUM(C534:C539)</f>
        <v>-131074.6958775543</v>
      </c>
      <c r="D540" s="589">
        <f t="shared" si="74"/>
        <v>-63150.028215781611</v>
      </c>
      <c r="E540" s="589">
        <f t="shared" si="74"/>
        <v>236103.46513418906</v>
      </c>
      <c r="F540" s="590">
        <f t="shared" si="74"/>
        <v>18089.736028155312</v>
      </c>
      <c r="G540" s="589">
        <f t="shared" si="74"/>
        <v>-956206.26607730601</v>
      </c>
      <c r="H540" s="591">
        <f t="shared" si="74"/>
        <v>100937.60149679147</v>
      </c>
      <c r="I540" s="592">
        <f t="shared" si="73"/>
        <v>-795300.18751150602</v>
      </c>
      <c r="J540" s="220"/>
      <c r="K540" s="236"/>
      <c r="L540" s="120"/>
      <c r="M540" s="120"/>
      <c r="R540" s="120"/>
      <c r="S540" s="120"/>
      <c r="T540" s="120"/>
      <c r="U540" s="120"/>
      <c r="V540" s="120"/>
      <c r="W540" s="120"/>
      <c r="X540" s="120"/>
      <c r="Y540" s="120"/>
      <c r="Z540" s="120"/>
      <c r="AA540" s="120"/>
    </row>
    <row r="541" spans="1:27" s="121" customFormat="1" ht="18" customHeight="1" x14ac:dyDescent="0.25">
      <c r="A541" s="219"/>
      <c r="B541" s="534"/>
      <c r="C541" s="436"/>
      <c r="D541" s="438"/>
      <c r="E541" s="438"/>
      <c r="F541" s="438"/>
      <c r="G541" s="438"/>
      <c r="H541" s="440"/>
      <c r="I541" s="525"/>
      <c r="J541" s="220"/>
      <c r="K541" s="228"/>
      <c r="R541" s="120"/>
      <c r="S541" s="120"/>
      <c r="T541" s="120"/>
      <c r="U541" s="120"/>
      <c r="V541" s="120"/>
      <c r="W541" s="120"/>
      <c r="X541" s="120"/>
      <c r="Y541" s="120"/>
      <c r="Z541" s="120"/>
      <c r="AA541" s="120"/>
    </row>
    <row r="542" spans="1:27" s="121" customFormat="1" ht="18" customHeight="1" x14ac:dyDescent="0.25">
      <c r="A542" s="219"/>
      <c r="B542" s="492" t="s">
        <v>524</v>
      </c>
      <c r="C542" s="435"/>
      <c r="D542" s="434"/>
      <c r="E542" s="434"/>
      <c r="F542" s="434"/>
      <c r="G542" s="434"/>
      <c r="H542" s="441"/>
      <c r="I542" s="526">
        <f>SUM(I543:I547)</f>
        <v>4917164.4385600006</v>
      </c>
      <c r="J542" s="220"/>
      <c r="K542" s="228"/>
      <c r="R542" s="120"/>
      <c r="S542" s="120"/>
      <c r="T542" s="120"/>
      <c r="U542" s="120"/>
      <c r="V542" s="120"/>
      <c r="W542" s="120"/>
      <c r="X542" s="120"/>
      <c r="Y542" s="120"/>
      <c r="Z542" s="120"/>
      <c r="AA542" s="120"/>
    </row>
    <row r="543" spans="1:27" s="121" customFormat="1" ht="18" customHeight="1" x14ac:dyDescent="0.25">
      <c r="A543" s="219"/>
      <c r="B543" s="491" t="s">
        <v>525</v>
      </c>
      <c r="C543" s="435"/>
      <c r="D543" s="434"/>
      <c r="E543" s="434"/>
      <c r="F543" s="434"/>
      <c r="G543" s="434"/>
      <c r="H543" s="441"/>
      <c r="I543" s="527"/>
      <c r="J543" s="220"/>
      <c r="K543" s="228"/>
      <c r="R543" s="120"/>
      <c r="S543" s="120"/>
      <c r="T543" s="120"/>
      <c r="U543" s="120"/>
      <c r="V543" s="120"/>
      <c r="W543" s="120"/>
      <c r="X543" s="120"/>
      <c r="Y543" s="120"/>
      <c r="Z543" s="120"/>
      <c r="AA543" s="120"/>
    </row>
    <row r="544" spans="1:27" s="121" customFormat="1" ht="18" customHeight="1" x14ac:dyDescent="0.25">
      <c r="A544" s="219"/>
      <c r="B544" s="491" t="s">
        <v>526</v>
      </c>
      <c r="C544" s="435"/>
      <c r="D544" s="434"/>
      <c r="E544" s="434"/>
      <c r="F544" s="434"/>
      <c r="G544" s="434"/>
      <c r="H544" s="441"/>
      <c r="I544" s="527">
        <v>4611613.6197100002</v>
      </c>
      <c r="J544" s="220"/>
      <c r="K544" s="228"/>
      <c r="R544" s="120"/>
      <c r="S544" s="120"/>
      <c r="T544" s="120"/>
      <c r="U544" s="120"/>
      <c r="V544" s="120"/>
      <c r="W544" s="120"/>
      <c r="X544" s="120"/>
      <c r="Y544" s="120"/>
      <c r="Z544" s="120"/>
      <c r="AA544" s="120"/>
    </row>
    <row r="545" spans="1:27" s="121" customFormat="1" ht="18" customHeight="1" x14ac:dyDescent="0.25">
      <c r="A545" s="219"/>
      <c r="B545" s="491" t="s">
        <v>527</v>
      </c>
      <c r="C545" s="435"/>
      <c r="D545" s="434"/>
      <c r="E545" s="434"/>
      <c r="F545" s="434"/>
      <c r="G545" s="434"/>
      <c r="H545" s="441"/>
      <c r="I545" s="528">
        <v>11169.172680000003</v>
      </c>
      <c r="J545" s="220"/>
      <c r="K545" s="228"/>
      <c r="R545" s="120"/>
      <c r="S545" s="120"/>
      <c r="T545" s="120"/>
      <c r="U545" s="120"/>
      <c r="V545" s="120"/>
      <c r="W545" s="120"/>
      <c r="X545" s="120"/>
      <c r="Y545" s="120"/>
      <c r="Z545" s="120"/>
      <c r="AA545" s="120"/>
    </row>
    <row r="546" spans="1:27" s="121" customFormat="1" ht="18" customHeight="1" x14ac:dyDescent="0.25">
      <c r="A546" s="219"/>
      <c r="B546" s="491" t="s">
        <v>528</v>
      </c>
      <c r="C546" s="435"/>
      <c r="D546" s="434"/>
      <c r="E546" s="434"/>
      <c r="F546" s="434"/>
      <c r="G546" s="434"/>
      <c r="H546" s="441"/>
      <c r="I546" s="528">
        <v>699703.36547999992</v>
      </c>
      <c r="J546" s="220"/>
      <c r="K546" s="228"/>
      <c r="R546" s="120"/>
      <c r="S546" s="120"/>
      <c r="T546" s="120"/>
      <c r="U546" s="120"/>
      <c r="V546" s="120"/>
      <c r="W546" s="120"/>
      <c r="X546" s="120"/>
      <c r="Y546" s="120"/>
      <c r="Z546" s="120"/>
      <c r="AA546" s="120"/>
    </row>
    <row r="547" spans="1:27" s="121" customFormat="1" ht="18" customHeight="1" x14ac:dyDescent="0.25">
      <c r="A547" s="219"/>
      <c r="B547" s="491" t="s">
        <v>529</v>
      </c>
      <c r="C547" s="435"/>
      <c r="D547" s="434"/>
      <c r="E547" s="434"/>
      <c r="F547" s="434"/>
      <c r="G547" s="434"/>
      <c r="H547" s="441"/>
      <c r="I547" s="528">
        <v>-405321.71930999996</v>
      </c>
      <c r="J547" s="220"/>
      <c r="K547" s="228"/>
      <c r="R547" s="120"/>
      <c r="S547" s="120"/>
      <c r="T547" s="120"/>
      <c r="U547" s="120"/>
      <c r="V547" s="120"/>
      <c r="W547" s="120"/>
      <c r="X547" s="120"/>
      <c r="Y547" s="120"/>
      <c r="Z547" s="120"/>
      <c r="AA547" s="120"/>
    </row>
    <row r="548" spans="1:27" s="121" customFormat="1" ht="18" customHeight="1" x14ac:dyDescent="0.25">
      <c r="A548" s="219"/>
      <c r="B548" s="491"/>
      <c r="C548" s="435"/>
      <c r="D548" s="434"/>
      <c r="E548" s="434"/>
      <c r="F548" s="434"/>
      <c r="G548" s="434"/>
      <c r="H548" s="441"/>
      <c r="I548" s="518"/>
      <c r="J548" s="220"/>
      <c r="K548" s="228"/>
      <c r="R548" s="120"/>
      <c r="S548" s="120"/>
      <c r="T548" s="120"/>
      <c r="U548" s="120"/>
      <c r="V548" s="120"/>
      <c r="W548" s="120"/>
      <c r="X548" s="120"/>
      <c r="Y548" s="120"/>
      <c r="Z548" s="120"/>
      <c r="AA548" s="120"/>
    </row>
    <row r="549" spans="1:27" s="121" customFormat="1" ht="18" customHeight="1" x14ac:dyDescent="0.25">
      <c r="A549" s="219"/>
      <c r="B549" s="492" t="s">
        <v>530</v>
      </c>
      <c r="C549" s="435"/>
      <c r="D549" s="434"/>
      <c r="E549" s="434"/>
      <c r="F549" s="434"/>
      <c r="G549" s="434"/>
      <c r="H549" s="441"/>
      <c r="I549" s="527"/>
      <c r="J549" s="220"/>
      <c r="K549" s="228"/>
      <c r="R549" s="120"/>
      <c r="S549" s="120"/>
      <c r="T549" s="120"/>
      <c r="U549" s="120"/>
      <c r="V549" s="120"/>
      <c r="W549" s="120"/>
      <c r="X549" s="120"/>
      <c r="Y549" s="120"/>
      <c r="Z549" s="120"/>
      <c r="AA549" s="120"/>
    </row>
    <row r="550" spans="1:27" s="121" customFormat="1" ht="28.9" customHeight="1" x14ac:dyDescent="0.25">
      <c r="A550" s="219"/>
      <c r="B550" s="491" t="s">
        <v>531</v>
      </c>
      <c r="C550" s="435"/>
      <c r="D550" s="434"/>
      <c r="E550" s="434"/>
      <c r="F550" s="434"/>
      <c r="G550" s="434"/>
      <c r="H550" s="441"/>
      <c r="I550" s="527">
        <v>-81505.752509212703</v>
      </c>
      <c r="J550" s="220"/>
      <c r="K550" s="228"/>
      <c r="R550" s="120"/>
      <c r="S550" s="120"/>
      <c r="T550" s="120"/>
      <c r="U550" s="120"/>
      <c r="V550" s="120"/>
      <c r="W550" s="120"/>
      <c r="X550" s="120"/>
      <c r="Y550" s="120"/>
      <c r="Z550" s="120"/>
      <c r="AA550" s="120"/>
    </row>
    <row r="551" spans="1:27" s="121" customFormat="1" ht="18" customHeight="1" x14ac:dyDescent="0.25">
      <c r="A551" s="219"/>
      <c r="B551" s="491" t="s">
        <v>532</v>
      </c>
      <c r="C551" s="435"/>
      <c r="D551" s="434"/>
      <c r="E551" s="434"/>
      <c r="F551" s="434"/>
      <c r="G551" s="434"/>
      <c r="H551" s="441"/>
      <c r="I551" s="518"/>
      <c r="J551" s="220"/>
      <c r="K551" s="228"/>
      <c r="R551" s="120"/>
      <c r="S551" s="120"/>
      <c r="T551" s="120"/>
      <c r="U551" s="120"/>
      <c r="V551" s="120"/>
      <c r="W551" s="120"/>
      <c r="X551" s="120"/>
      <c r="Y551" s="120"/>
      <c r="Z551" s="120"/>
      <c r="AA551" s="120"/>
    </row>
    <row r="552" spans="1:27" s="121" customFormat="1" ht="18" customHeight="1" x14ac:dyDescent="0.25">
      <c r="A552" s="219"/>
      <c r="B552" s="492" t="s">
        <v>533</v>
      </c>
      <c r="C552" s="435"/>
      <c r="D552" s="434"/>
      <c r="E552" s="434"/>
      <c r="F552" s="434"/>
      <c r="G552" s="434"/>
      <c r="H552" s="441"/>
      <c r="I552" s="526">
        <f>I540+I542+I550</f>
        <v>4040358.498539282</v>
      </c>
      <c r="J552" s="220"/>
      <c r="K552" s="228"/>
      <c r="R552" s="120"/>
      <c r="S552" s="120"/>
      <c r="T552" s="120"/>
      <c r="U552" s="120"/>
      <c r="V552" s="120"/>
      <c r="W552" s="120"/>
      <c r="X552" s="120"/>
      <c r="Y552" s="120"/>
      <c r="Z552" s="120"/>
      <c r="AA552" s="120"/>
    </row>
    <row r="553" spans="1:27" s="121" customFormat="1" ht="18" customHeight="1" x14ac:dyDescent="0.25">
      <c r="A553" s="219"/>
      <c r="B553" s="491" t="s">
        <v>534</v>
      </c>
      <c r="C553" s="435"/>
      <c r="D553" s="434"/>
      <c r="E553" s="434"/>
      <c r="F553" s="434"/>
      <c r="G553" s="434"/>
      <c r="H553" s="441"/>
      <c r="I553" s="518"/>
      <c r="J553" s="220"/>
      <c r="K553" s="228"/>
      <c r="R553" s="120"/>
      <c r="S553" s="120"/>
      <c r="T553" s="120"/>
      <c r="U553" s="120"/>
      <c r="V553" s="120"/>
      <c r="W553" s="120"/>
      <c r="X553" s="120"/>
      <c r="Y553" s="120"/>
      <c r="Z553" s="120"/>
      <c r="AA553" s="120"/>
    </row>
    <row r="554" spans="1:27" s="121" customFormat="1" ht="18" customHeight="1" x14ac:dyDescent="0.25">
      <c r="A554" s="219"/>
      <c r="B554" s="492" t="s">
        <v>535</v>
      </c>
      <c r="C554" s="435"/>
      <c r="D554" s="434"/>
      <c r="E554" s="434"/>
      <c r="F554" s="434"/>
      <c r="G554" s="434"/>
      <c r="H554" s="441"/>
      <c r="I554" s="526">
        <f>I552+I553</f>
        <v>4040358.498539282</v>
      </c>
      <c r="J554" s="220"/>
      <c r="K554" s="228"/>
      <c r="R554" s="120"/>
      <c r="S554" s="120"/>
      <c r="T554" s="120"/>
      <c r="U554" s="120"/>
      <c r="V554" s="120"/>
      <c r="W554" s="120"/>
      <c r="X554" s="120"/>
      <c r="Y554" s="120"/>
      <c r="Z554" s="120"/>
      <c r="AA554" s="120"/>
    </row>
    <row r="555" spans="1:27" s="121" customFormat="1" ht="18" customHeight="1" x14ac:dyDescent="0.25">
      <c r="A555" s="219"/>
      <c r="B555" s="491" t="s">
        <v>536</v>
      </c>
      <c r="C555" s="435"/>
      <c r="D555" s="434"/>
      <c r="E555" s="434"/>
      <c r="F555" s="434"/>
      <c r="G555" s="434"/>
      <c r="H555" s="441"/>
      <c r="I555" s="527">
        <v>-753602.49039573129</v>
      </c>
      <c r="J555" s="220"/>
      <c r="K555" s="228"/>
      <c r="R555" s="120"/>
      <c r="S555" s="120"/>
      <c r="T555" s="120"/>
      <c r="U555" s="120"/>
      <c r="V555" s="120"/>
      <c r="W555" s="120"/>
      <c r="X555" s="120"/>
      <c r="Y555" s="120"/>
      <c r="Z555" s="120"/>
      <c r="AA555" s="120"/>
    </row>
    <row r="556" spans="1:27" s="121" customFormat="1" ht="18" customHeight="1" thickBot="1" x14ac:dyDescent="0.3">
      <c r="A556" s="219"/>
      <c r="B556" s="493" t="s">
        <v>537</v>
      </c>
      <c r="C556" s="475"/>
      <c r="D556" s="474"/>
      <c r="E556" s="474"/>
      <c r="F556" s="474"/>
      <c r="G556" s="474"/>
      <c r="H556" s="517"/>
      <c r="I556" s="529">
        <f>I554+I555</f>
        <v>3286756.0081435507</v>
      </c>
      <c r="J556" s="220"/>
      <c r="K556" s="228"/>
      <c r="R556" s="120"/>
      <c r="S556" s="120"/>
      <c r="T556" s="120"/>
      <c r="U556" s="120"/>
      <c r="V556" s="120"/>
      <c r="W556" s="120"/>
      <c r="X556" s="120"/>
      <c r="Y556" s="120"/>
      <c r="Z556" s="120"/>
      <c r="AA556" s="120"/>
    </row>
    <row r="557" spans="1:27" s="121" customFormat="1" ht="14.25" customHeight="1" x14ac:dyDescent="0.25">
      <c r="A557" s="219"/>
      <c r="B557" s="203"/>
      <c r="C557" s="204"/>
      <c r="D557" s="204"/>
      <c r="E557" s="204"/>
      <c r="F557" s="204"/>
      <c r="G557" s="204"/>
      <c r="H557" s="204"/>
      <c r="I557" s="209"/>
      <c r="J557" s="209"/>
      <c r="K557" s="231"/>
      <c r="R557" s="120"/>
      <c r="S557" s="120"/>
      <c r="T557" s="120"/>
      <c r="U557" s="120"/>
      <c r="V557" s="120"/>
      <c r="W557" s="120"/>
      <c r="X557" s="120"/>
      <c r="Y557" s="120"/>
      <c r="Z557" s="120"/>
      <c r="AA557" s="120"/>
    </row>
    <row r="558" spans="1:27" s="121" customFormat="1" ht="14.25" customHeight="1" x14ac:dyDescent="0.25">
      <c r="A558" s="219"/>
      <c r="B558" s="203"/>
      <c r="C558" s="204"/>
      <c r="D558" s="204"/>
      <c r="E558" s="204"/>
      <c r="F558" s="204"/>
      <c r="G558" s="204"/>
      <c r="H558" s="204"/>
      <c r="I558" s="209"/>
      <c r="J558" s="209"/>
      <c r="K558" s="196"/>
      <c r="R558" s="120"/>
      <c r="S558" s="120"/>
      <c r="T558" s="120"/>
      <c r="U558" s="120"/>
      <c r="V558" s="120"/>
      <c r="W558" s="120"/>
      <c r="X558" s="120"/>
      <c r="Y558" s="120"/>
      <c r="Z558" s="120"/>
      <c r="AA558" s="120"/>
    </row>
    <row r="559" spans="1:27" ht="14.25" customHeight="1" x14ac:dyDescent="0.25"/>
    <row r="560" spans="1:27" ht="14.25" customHeight="1" x14ac:dyDescent="0.25">
      <c r="B560" s="121"/>
    </row>
    <row r="561" spans="2:2" ht="48.6" customHeight="1" x14ac:dyDescent="0.25">
      <c r="B561" s="141"/>
    </row>
    <row r="562" spans="2:2" ht="14.25" customHeight="1" x14ac:dyDescent="0.25"/>
    <row r="563" spans="2:2" ht="14.25" customHeight="1" x14ac:dyDescent="0.25"/>
    <row r="564" spans="2:2" ht="14.25" customHeight="1" x14ac:dyDescent="0.25"/>
    <row r="565" spans="2:2" ht="14.25" customHeight="1" x14ac:dyDescent="0.25"/>
    <row r="566" spans="2:2" ht="14.25" customHeight="1" x14ac:dyDescent="0.25"/>
    <row r="567" spans="2:2" ht="14.25" customHeight="1" x14ac:dyDescent="0.25"/>
    <row r="568" spans="2:2" ht="14.25" customHeight="1" x14ac:dyDescent="0.25"/>
    <row r="569" spans="2:2" ht="14.25" customHeight="1" x14ac:dyDescent="0.25"/>
    <row r="570" spans="2:2" ht="14.25" customHeight="1" x14ac:dyDescent="0.25"/>
    <row r="571" spans="2:2" ht="14.25" customHeight="1" x14ac:dyDescent="0.25"/>
    <row r="572" spans="2:2" ht="14.25" customHeight="1" x14ac:dyDescent="0.25"/>
    <row r="573" spans="2:2" ht="14.25" customHeight="1" x14ac:dyDescent="0.25"/>
    <row r="574" spans="2:2" ht="14.25" customHeight="1" x14ac:dyDescent="0.25"/>
    <row r="575" spans="2:2" ht="14.25" customHeight="1" x14ac:dyDescent="0.25"/>
    <row r="576" spans="2:2" ht="14.25" customHeight="1" x14ac:dyDescent="0.25"/>
  </sheetData>
  <mergeCells count="153">
    <mergeCell ref="B3:K3"/>
    <mergeCell ref="K526:K527"/>
    <mergeCell ref="K489:K490"/>
    <mergeCell ref="G524:I524"/>
    <mergeCell ref="B525:B527"/>
    <mergeCell ref="C525:I525"/>
    <mergeCell ref="C526:C527"/>
    <mergeCell ref="D526:D527"/>
    <mergeCell ref="E526:F526"/>
    <mergeCell ref="G526:G527"/>
    <mergeCell ref="H526:H527"/>
    <mergeCell ref="I526:I527"/>
    <mergeCell ref="G487:I487"/>
    <mergeCell ref="B488:B490"/>
    <mergeCell ref="C488:I488"/>
    <mergeCell ref="C489:C490"/>
    <mergeCell ref="D489:D490"/>
    <mergeCell ref="E489:F489"/>
    <mergeCell ref="G489:G490"/>
    <mergeCell ref="H489:H490"/>
    <mergeCell ref="I489:I490"/>
    <mergeCell ref="G450:I450"/>
    <mergeCell ref="B451:B453"/>
    <mergeCell ref="C451:I451"/>
    <mergeCell ref="C452:C453"/>
    <mergeCell ref="D452:D453"/>
    <mergeCell ref="E452:F452"/>
    <mergeCell ref="G452:G453"/>
    <mergeCell ref="H452:H453"/>
    <mergeCell ref="I452:I453"/>
    <mergeCell ref="G413:I413"/>
    <mergeCell ref="B414:B416"/>
    <mergeCell ref="C414:I414"/>
    <mergeCell ref="C415:C416"/>
    <mergeCell ref="D415:D416"/>
    <mergeCell ref="E415:F415"/>
    <mergeCell ref="G415:G416"/>
    <mergeCell ref="H415:H416"/>
    <mergeCell ref="I415:I416"/>
    <mergeCell ref="I376:K376"/>
    <mergeCell ref="B377:B379"/>
    <mergeCell ref="C377:K377"/>
    <mergeCell ref="C378:C379"/>
    <mergeCell ref="D378:D379"/>
    <mergeCell ref="E378:F378"/>
    <mergeCell ref="G378:G379"/>
    <mergeCell ref="H378:H379"/>
    <mergeCell ref="I378:I379"/>
    <mergeCell ref="J378:J379"/>
    <mergeCell ref="K378:K379"/>
    <mergeCell ref="G339:I339"/>
    <mergeCell ref="B340:B342"/>
    <mergeCell ref="C340:I340"/>
    <mergeCell ref="C341:C342"/>
    <mergeCell ref="D341:D342"/>
    <mergeCell ref="E341:F341"/>
    <mergeCell ref="G341:G342"/>
    <mergeCell ref="H341:H342"/>
    <mergeCell ref="I341:I342"/>
    <mergeCell ref="H302:I302"/>
    <mergeCell ref="B303:B305"/>
    <mergeCell ref="C303:I303"/>
    <mergeCell ref="C304:C305"/>
    <mergeCell ref="D304:D305"/>
    <mergeCell ref="E304:F304"/>
    <mergeCell ref="G304:G305"/>
    <mergeCell ref="H304:H305"/>
    <mergeCell ref="I304:I305"/>
    <mergeCell ref="K229:K230"/>
    <mergeCell ref="H264:I264"/>
    <mergeCell ref="B265:B267"/>
    <mergeCell ref="C265:I265"/>
    <mergeCell ref="C266:C267"/>
    <mergeCell ref="D266:D267"/>
    <mergeCell ref="E266:F266"/>
    <mergeCell ref="G266:G267"/>
    <mergeCell ref="H266:H267"/>
    <mergeCell ref="I266:I267"/>
    <mergeCell ref="H227:I227"/>
    <mergeCell ref="B228:B230"/>
    <mergeCell ref="C228:I228"/>
    <mergeCell ref="C229:C230"/>
    <mergeCell ref="D229:D230"/>
    <mergeCell ref="E229:F229"/>
    <mergeCell ref="G229:G230"/>
    <mergeCell ref="H229:H230"/>
    <mergeCell ref="I229:I230"/>
    <mergeCell ref="K155:K156"/>
    <mergeCell ref="H190:I190"/>
    <mergeCell ref="B191:B193"/>
    <mergeCell ref="C191:I191"/>
    <mergeCell ref="C192:C193"/>
    <mergeCell ref="D192:D193"/>
    <mergeCell ref="E192:F192"/>
    <mergeCell ref="G192:G193"/>
    <mergeCell ref="H192:H193"/>
    <mergeCell ref="I192:I193"/>
    <mergeCell ref="H153:I153"/>
    <mergeCell ref="B154:B156"/>
    <mergeCell ref="C154:I154"/>
    <mergeCell ref="C155:C156"/>
    <mergeCell ref="D155:D156"/>
    <mergeCell ref="E155:F155"/>
    <mergeCell ref="G155:G156"/>
    <mergeCell ref="H155:H156"/>
    <mergeCell ref="I155:I156"/>
    <mergeCell ref="K81:K82"/>
    <mergeCell ref="H116:I116"/>
    <mergeCell ref="B117:B119"/>
    <mergeCell ref="C117:I117"/>
    <mergeCell ref="C118:C119"/>
    <mergeCell ref="D118:D119"/>
    <mergeCell ref="E118:F118"/>
    <mergeCell ref="G118:G119"/>
    <mergeCell ref="H118:H119"/>
    <mergeCell ref="I118:I119"/>
    <mergeCell ref="K118:K119"/>
    <mergeCell ref="H79:I79"/>
    <mergeCell ref="B80:B82"/>
    <mergeCell ref="C80:I80"/>
    <mergeCell ref="C81:C82"/>
    <mergeCell ref="D81:D82"/>
    <mergeCell ref="E81:F81"/>
    <mergeCell ref="G81:G82"/>
    <mergeCell ref="H81:H82"/>
    <mergeCell ref="I81:I82"/>
    <mergeCell ref="H42:I42"/>
    <mergeCell ref="B43:B45"/>
    <mergeCell ref="C43:I43"/>
    <mergeCell ref="C44:C45"/>
    <mergeCell ref="D44:D45"/>
    <mergeCell ref="E44:F44"/>
    <mergeCell ref="G44:G45"/>
    <mergeCell ref="H44:H45"/>
    <mergeCell ref="J7:J8"/>
    <mergeCell ref="I44:I45"/>
    <mergeCell ref="B40:I40"/>
    <mergeCell ref="I5:K5"/>
    <mergeCell ref="B6:B8"/>
    <mergeCell ref="C6:K6"/>
    <mergeCell ref="L6:P6"/>
    <mergeCell ref="C7:C8"/>
    <mergeCell ref="D7:D8"/>
    <mergeCell ref="E7:F7"/>
    <mergeCell ref="G7:G8"/>
    <mergeCell ref="H7:H8"/>
    <mergeCell ref="I7:I8"/>
    <mergeCell ref="O7:O8"/>
    <mergeCell ref="P7:P8"/>
    <mergeCell ref="K7:K8"/>
    <mergeCell ref="L7:L8"/>
    <mergeCell ref="M7:M8"/>
    <mergeCell ref="N7:N8"/>
  </mergeCells>
  <pageMargins left="0.18" right="0.17" top="0.27" bottom="0.75" header="0.3" footer="0.3"/>
  <pageSetup paperSize="9" scale="59" orientation="landscape" r:id="rId1"/>
  <rowBreaks count="14" manualBreakCount="14">
    <brk id="38" max="11" man="1"/>
    <brk id="75" max="11" man="1"/>
    <brk id="112" max="11" man="1"/>
    <brk id="149" max="11" man="1"/>
    <brk id="186" max="11" man="1"/>
    <brk id="223" max="11" man="1"/>
    <brk id="260" max="11" man="1"/>
    <brk id="297" max="11" man="1"/>
    <brk id="335" max="11" man="1"/>
    <brk id="372" max="11" man="1"/>
    <brk id="409" max="11" man="1"/>
    <brk id="446" max="11" man="1"/>
    <brk id="483" max="11" man="1"/>
    <brk id="520" max="11"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40</vt:i4>
      </vt:variant>
    </vt:vector>
  </HeadingPairs>
  <TitlesOfParts>
    <vt:vector size="81" baseType="lpstr">
      <vt:lpstr>Cover</vt:lpstr>
      <vt:lpstr>Abbreviations</vt:lpstr>
      <vt:lpstr>Notes</vt:lpstr>
      <vt:lpstr>Content</vt:lpstr>
      <vt:lpstr>1.Market Share</vt:lpstr>
      <vt:lpstr>2.GWP - Segment Wise</vt:lpstr>
      <vt:lpstr>3.Reinsurance &amp; Retention </vt:lpstr>
      <vt:lpstr>4. Retention  </vt:lpstr>
      <vt:lpstr>5.GWP - Misc. Insurance</vt:lpstr>
      <vt:lpstr>6.GWP - Distribution Channels</vt:lpstr>
      <vt:lpstr>7.Number of Policies </vt:lpstr>
      <vt:lpstr>8.Policies Inforce I</vt:lpstr>
      <vt:lpstr>9.Motor Policies Inforce</vt:lpstr>
      <vt:lpstr>10.No. of Vehicle Covered</vt:lpstr>
      <vt:lpstr>11.No. of Lives Covered</vt:lpstr>
      <vt:lpstr>12.Expense Analysis -overall</vt:lpstr>
      <vt:lpstr>13.Expense Analysis - Classwise</vt:lpstr>
      <vt:lpstr>14.Claims Settlements</vt:lpstr>
      <vt:lpstr>15.Claims Paid</vt:lpstr>
      <vt:lpstr>16.Claims Outstanding</vt:lpstr>
      <vt:lpstr>17.Concentration of assets I</vt:lpstr>
      <vt:lpstr>18.Concentration of assest II</vt:lpstr>
      <vt:lpstr>19. Credit Quality</vt:lpstr>
      <vt:lpstr>20.TAC and CAR</vt:lpstr>
      <vt:lpstr>21.TAC</vt:lpstr>
      <vt:lpstr>22.RCR </vt:lpstr>
      <vt:lpstr>23.Claims Paid</vt:lpstr>
      <vt:lpstr>24. Claims Outstanding</vt:lpstr>
      <vt:lpstr>25. GWP Class &amp; Com. Wise </vt:lpstr>
      <vt:lpstr>26. Reinsurance Premium</vt:lpstr>
      <vt:lpstr>27. Earned premium</vt:lpstr>
      <vt:lpstr>28.Concen Assets-Companywis </vt:lpstr>
      <vt:lpstr>29.TAC,CAR,RCR </vt:lpstr>
      <vt:lpstr>30. TAC</vt:lpstr>
      <vt:lpstr>31. RCR</vt:lpstr>
      <vt:lpstr>32. Claims Incurred</vt:lpstr>
      <vt:lpstr>33. Combined Ratio-Com wise</vt:lpstr>
      <vt:lpstr>34. BS 2025 </vt:lpstr>
      <vt:lpstr>35. BS 2024 </vt:lpstr>
      <vt:lpstr>36. P &amp; L - 2025</vt:lpstr>
      <vt:lpstr>37.P &amp; L- 2024 </vt:lpstr>
      <vt:lpstr>'1.Market Share'!Print_Area</vt:lpstr>
      <vt:lpstr>'10.No. of Vehicle Covered'!Print_Area</vt:lpstr>
      <vt:lpstr>'11.No. of Lives Covered'!Print_Area</vt:lpstr>
      <vt:lpstr>'12.Expense Analysis -overall'!Print_Area</vt:lpstr>
      <vt:lpstr>'13.Expense Analysis - Classwise'!Print_Area</vt:lpstr>
      <vt:lpstr>'14.Claims Settlements'!Print_Area</vt:lpstr>
      <vt:lpstr>'15.Claims Paid'!Print_Area</vt:lpstr>
      <vt:lpstr>'16.Claims Outstanding'!Print_Area</vt:lpstr>
      <vt:lpstr>'17.Concentration of assets I'!Print_Area</vt:lpstr>
      <vt:lpstr>'18.Concentration of assest II'!Print_Area</vt:lpstr>
      <vt:lpstr>'19. Credit Quality'!Print_Area</vt:lpstr>
      <vt:lpstr>'2.GWP - Segment Wise'!Print_Area</vt:lpstr>
      <vt:lpstr>'20.TAC and CAR'!Print_Area</vt:lpstr>
      <vt:lpstr>'21.TAC'!Print_Area</vt:lpstr>
      <vt:lpstr>'22.RCR '!Print_Area</vt:lpstr>
      <vt:lpstr>'23.Claims Paid'!Print_Area</vt:lpstr>
      <vt:lpstr>'24. Claims Outstanding'!Print_Area</vt:lpstr>
      <vt:lpstr>'25. GWP Class &amp; Com. Wise '!Print_Area</vt:lpstr>
      <vt:lpstr>'26. Reinsurance Premium'!Print_Area</vt:lpstr>
      <vt:lpstr>'27. Earned premium'!Print_Area</vt:lpstr>
      <vt:lpstr>'28.Concen Assets-Companywis '!Print_Area</vt:lpstr>
      <vt:lpstr>'29.TAC,CAR,RCR '!Print_Area</vt:lpstr>
      <vt:lpstr>'3.Reinsurance &amp; Retention '!Print_Area</vt:lpstr>
      <vt:lpstr>'30. TAC'!Print_Area</vt:lpstr>
      <vt:lpstr>'31. RCR'!Print_Area</vt:lpstr>
      <vt:lpstr>'32. Claims Incurred'!Print_Area</vt:lpstr>
      <vt:lpstr>'33. Combined Ratio-Com wise'!Print_Area</vt:lpstr>
      <vt:lpstr>'34. BS 2025 '!Print_Area</vt:lpstr>
      <vt:lpstr>'35. BS 2024 '!Print_Area</vt:lpstr>
      <vt:lpstr>'36. P &amp; L - 2025'!Print_Area</vt:lpstr>
      <vt:lpstr>'37.P &amp; L- 2024 '!Print_Area</vt:lpstr>
      <vt:lpstr>'4. Retention  '!Print_Area</vt:lpstr>
      <vt:lpstr>'5.GWP - Misc. Insurance'!Print_Area</vt:lpstr>
      <vt:lpstr>'6.GWP - Distribution Channels'!Print_Area</vt:lpstr>
      <vt:lpstr>'7.Number of Policies '!Print_Area</vt:lpstr>
      <vt:lpstr>'8.Policies Inforce I'!Print_Area</vt:lpstr>
      <vt:lpstr>Abbreviations!Print_Area</vt:lpstr>
      <vt:lpstr>Content!Print_Area</vt:lpstr>
      <vt:lpstr>Cover!Print_Area</vt:lpstr>
      <vt:lpstr>Notes!Print_Area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malin vijayantha</dc:creator>
  <cp:keywords/>
  <dc:description/>
  <cp:lastModifiedBy>Manthila Wijeratne</cp:lastModifiedBy>
  <cp:revision/>
  <dcterms:created xsi:type="dcterms:W3CDTF">2024-10-24T08:11:31Z</dcterms:created>
  <dcterms:modified xsi:type="dcterms:W3CDTF">2026-08-24T10:12:44Z</dcterms:modified>
  <cp:category/>
  <cp:contentStatus/>
</cp:coreProperties>
</file>